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8960" windowHeight="11835" tabRatio="892"/>
  </bookViews>
  <sheets>
    <sheet name="MARKET RANKING" sheetId="1" r:id="rId1"/>
    <sheet name="LIFE" sheetId="2" r:id="rId2"/>
    <sheet name="NL" sheetId="3" r:id="rId3"/>
  </sheets>
  <calcPr calcId="125725"/>
</workbook>
</file>

<file path=xl/calcChain.xml><?xml version="1.0" encoding="utf-8"?>
<calcChain xmlns="http://schemas.openxmlformats.org/spreadsheetml/2006/main">
  <c r="B5" i="2"/>
  <c r="B6"/>
  <c r="B7"/>
  <c r="B8"/>
  <c r="P9"/>
  <c r="P7"/>
  <c r="P6"/>
  <c r="P5"/>
  <c r="P21" i="3"/>
  <c r="P19"/>
  <c r="P18"/>
  <c r="P17"/>
  <c r="P16"/>
  <c r="P15"/>
  <c r="P14"/>
  <c r="P13"/>
  <c r="P12"/>
  <c r="P11"/>
  <c r="P10"/>
  <c r="P9"/>
  <c r="P8"/>
  <c r="P7"/>
  <c r="P6"/>
  <c r="P5"/>
  <c r="C21"/>
  <c r="D21"/>
  <c r="J21" s="1"/>
  <c r="F21"/>
  <c r="G21"/>
  <c r="C9" i="2"/>
  <c r="I8" s="1"/>
  <c r="D9"/>
  <c r="F9"/>
  <c r="G9"/>
  <c r="J9"/>
  <c r="C6"/>
  <c r="D6"/>
  <c r="J6" s="1"/>
  <c r="F6"/>
  <c r="H6" s="1"/>
  <c r="G6"/>
  <c r="C7"/>
  <c r="E7" s="1"/>
  <c r="D7"/>
  <c r="F7"/>
  <c r="G7"/>
  <c r="I7"/>
  <c r="C8"/>
  <c r="D8"/>
  <c r="F8"/>
  <c r="G8"/>
  <c r="C6" i="1"/>
  <c r="E6" s="1"/>
  <c r="D6"/>
  <c r="F6"/>
  <c r="H6" s="1"/>
  <c r="G6"/>
  <c r="C7"/>
  <c r="E7" s="1"/>
  <c r="D7"/>
  <c r="F7"/>
  <c r="H7" s="1"/>
  <c r="G7"/>
  <c r="C8"/>
  <c r="D8"/>
  <c r="E8"/>
  <c r="F8"/>
  <c r="H8" s="1"/>
  <c r="G8"/>
  <c r="C9"/>
  <c r="D9"/>
  <c r="E9"/>
  <c r="F9"/>
  <c r="H9" s="1"/>
  <c r="G9"/>
  <c r="C10"/>
  <c r="D10"/>
  <c r="E10"/>
  <c r="F10"/>
  <c r="H10" s="1"/>
  <c r="G10"/>
  <c r="C11"/>
  <c r="D11"/>
  <c r="E11"/>
  <c r="F11"/>
  <c r="H11" s="1"/>
  <c r="G11"/>
  <c r="C12"/>
  <c r="D12"/>
  <c r="E12"/>
  <c r="F12"/>
  <c r="H12" s="1"/>
  <c r="G12"/>
  <c r="C13"/>
  <c r="D13"/>
  <c r="E13"/>
  <c r="F13"/>
  <c r="H13" s="1"/>
  <c r="G13"/>
  <c r="C14"/>
  <c r="D14"/>
  <c r="E14"/>
  <c r="F14"/>
  <c r="H14" s="1"/>
  <c r="G14"/>
  <c r="C15"/>
  <c r="D15"/>
  <c r="E15"/>
  <c r="F15"/>
  <c r="H15" s="1"/>
  <c r="G15"/>
  <c r="C16"/>
  <c r="D16"/>
  <c r="E16"/>
  <c r="F16"/>
  <c r="H16" s="1"/>
  <c r="G16"/>
  <c r="C17"/>
  <c r="D17"/>
  <c r="E17"/>
  <c r="F17"/>
  <c r="H17" s="1"/>
  <c r="G17"/>
  <c r="J17"/>
  <c r="C18"/>
  <c r="D18"/>
  <c r="E18"/>
  <c r="F18"/>
  <c r="H18" s="1"/>
  <c r="G18"/>
  <c r="J18"/>
  <c r="C19"/>
  <c r="D19"/>
  <c r="E19"/>
  <c r="F19"/>
  <c r="H19" s="1"/>
  <c r="G19"/>
  <c r="I19"/>
  <c r="J19"/>
  <c r="C20"/>
  <c r="D20"/>
  <c r="E20"/>
  <c r="F20"/>
  <c r="H20" s="1"/>
  <c r="G20"/>
  <c r="I20"/>
  <c r="J20"/>
  <c r="C21"/>
  <c r="D21"/>
  <c r="F21"/>
  <c r="G21"/>
  <c r="I21"/>
  <c r="J21"/>
  <c r="C22"/>
  <c r="I6" s="1"/>
  <c r="D22"/>
  <c r="J6" s="1"/>
  <c r="E22"/>
  <c r="F22"/>
  <c r="H22" s="1"/>
  <c r="G22"/>
  <c r="I22"/>
  <c r="J22"/>
  <c r="H7" i="2" l="1"/>
  <c r="E6"/>
  <c r="H9"/>
  <c r="H8"/>
  <c r="E9"/>
  <c r="H21" i="3"/>
  <c r="E21"/>
  <c r="I21"/>
  <c r="J7" i="2"/>
  <c r="J8"/>
  <c r="I9"/>
  <c r="I6"/>
  <c r="I18" i="1"/>
  <c r="I17"/>
  <c r="I16"/>
  <c r="I15"/>
  <c r="I14"/>
  <c r="I13"/>
  <c r="I12"/>
  <c r="I11"/>
  <c r="I10"/>
  <c r="I9"/>
  <c r="I8"/>
  <c r="I7"/>
  <c r="J16"/>
  <c r="J15"/>
  <c r="J14"/>
  <c r="J13"/>
  <c r="J12"/>
  <c r="J11"/>
  <c r="J10"/>
  <c r="J9"/>
  <c r="J8"/>
  <c r="J7"/>
  <c r="P22" l="1"/>
  <c r="P20"/>
  <c r="P19"/>
  <c r="P18"/>
  <c r="P17"/>
  <c r="P16"/>
  <c r="P15"/>
  <c r="P14"/>
  <c r="P13"/>
  <c r="P12"/>
  <c r="P11"/>
  <c r="P10"/>
  <c r="P9"/>
  <c r="P8"/>
  <c r="P7"/>
  <c r="P6"/>
  <c r="P5"/>
  <c r="U21" i="3"/>
  <c r="T21"/>
  <c r="S21"/>
  <c r="U20"/>
  <c r="T20"/>
  <c r="G20"/>
  <c r="F20"/>
  <c r="D20"/>
  <c r="J20" s="1"/>
  <c r="C20"/>
  <c r="I20" s="1"/>
  <c r="B20"/>
  <c r="U19"/>
  <c r="T19"/>
  <c r="S19"/>
  <c r="G19"/>
  <c r="F19"/>
  <c r="D19"/>
  <c r="J19" s="1"/>
  <c r="C19"/>
  <c r="I19" s="1"/>
  <c r="B19"/>
  <c r="U18"/>
  <c r="T18"/>
  <c r="S18"/>
  <c r="G18"/>
  <c r="H18" s="1"/>
  <c r="F18"/>
  <c r="D18"/>
  <c r="J18" s="1"/>
  <c r="C18"/>
  <c r="I18" s="1"/>
  <c r="B18"/>
  <c r="U17"/>
  <c r="T17"/>
  <c r="S17"/>
  <c r="G17"/>
  <c r="H17" s="1"/>
  <c r="F17"/>
  <c r="D17"/>
  <c r="J17" s="1"/>
  <c r="C17"/>
  <c r="I17" s="1"/>
  <c r="B17"/>
  <c r="U16"/>
  <c r="T16"/>
  <c r="S16"/>
  <c r="G16"/>
  <c r="H16" s="1"/>
  <c r="F16"/>
  <c r="D16"/>
  <c r="J16" s="1"/>
  <c r="C16"/>
  <c r="I16" s="1"/>
  <c r="B16"/>
  <c r="U15"/>
  <c r="T15"/>
  <c r="S15"/>
  <c r="G15"/>
  <c r="H15" s="1"/>
  <c r="F15"/>
  <c r="D15"/>
  <c r="J15" s="1"/>
  <c r="C15"/>
  <c r="I15" s="1"/>
  <c r="B15"/>
  <c r="U14"/>
  <c r="T14"/>
  <c r="S14"/>
  <c r="G14"/>
  <c r="H14" s="1"/>
  <c r="F14"/>
  <c r="D14"/>
  <c r="J14" s="1"/>
  <c r="C14"/>
  <c r="I14" s="1"/>
  <c r="B14"/>
  <c r="U13"/>
  <c r="T13"/>
  <c r="S13"/>
  <c r="G13"/>
  <c r="H13" s="1"/>
  <c r="F13"/>
  <c r="D13"/>
  <c r="J13" s="1"/>
  <c r="C13"/>
  <c r="I13" s="1"/>
  <c r="B13"/>
  <c r="U12"/>
  <c r="T12"/>
  <c r="S12"/>
  <c r="G12"/>
  <c r="F12"/>
  <c r="D12"/>
  <c r="J12" s="1"/>
  <c r="C12"/>
  <c r="I12" s="1"/>
  <c r="B12"/>
  <c r="U11"/>
  <c r="T11"/>
  <c r="S11"/>
  <c r="I11"/>
  <c r="G11"/>
  <c r="F11"/>
  <c r="E11"/>
  <c r="D11"/>
  <c r="J11" s="1"/>
  <c r="C11"/>
  <c r="B11"/>
  <c r="U10"/>
  <c r="T10"/>
  <c r="S10"/>
  <c r="G10"/>
  <c r="F10"/>
  <c r="D10"/>
  <c r="J10" s="1"/>
  <c r="C10"/>
  <c r="I10" s="1"/>
  <c r="B10"/>
  <c r="U9"/>
  <c r="T9"/>
  <c r="S9"/>
  <c r="I9"/>
  <c r="G9"/>
  <c r="F9"/>
  <c r="D9"/>
  <c r="J9" s="1"/>
  <c r="C9"/>
  <c r="E9" s="1"/>
  <c r="B9"/>
  <c r="U8"/>
  <c r="T8"/>
  <c r="S8"/>
  <c r="G8"/>
  <c r="F8"/>
  <c r="D8"/>
  <c r="J8" s="1"/>
  <c r="C8"/>
  <c r="I8" s="1"/>
  <c r="B8"/>
  <c r="U7"/>
  <c r="T7"/>
  <c r="S7"/>
  <c r="I7"/>
  <c r="G7"/>
  <c r="F7"/>
  <c r="H7" s="1"/>
  <c r="E7"/>
  <c r="D7"/>
  <c r="J7" s="1"/>
  <c r="C7"/>
  <c r="B7"/>
  <c r="U6"/>
  <c r="T6"/>
  <c r="S6"/>
  <c r="G6"/>
  <c r="H6" s="1"/>
  <c r="F6"/>
  <c r="D6"/>
  <c r="J6" s="1"/>
  <c r="C6"/>
  <c r="I6" s="1"/>
  <c r="B6"/>
  <c r="U5"/>
  <c r="T5"/>
  <c r="S5"/>
  <c r="I5"/>
  <c r="G5"/>
  <c r="F5"/>
  <c r="D5"/>
  <c r="J5" s="1"/>
  <c r="C5"/>
  <c r="E5" s="1"/>
  <c r="B5"/>
  <c r="U9" i="2"/>
  <c r="T9"/>
  <c r="S9"/>
  <c r="U8"/>
  <c r="T8"/>
  <c r="S8"/>
  <c r="U7"/>
  <c r="T7"/>
  <c r="S7"/>
  <c r="U6"/>
  <c r="T6"/>
  <c r="S6"/>
  <c r="U5"/>
  <c r="T5"/>
  <c r="S5"/>
  <c r="G5"/>
  <c r="F5"/>
  <c r="D5"/>
  <c r="J5" s="1"/>
  <c r="C5"/>
  <c r="B6" i="1"/>
  <c r="B7"/>
  <c r="B8"/>
  <c r="B9"/>
  <c r="B10"/>
  <c r="B11"/>
  <c r="B12"/>
  <c r="B13"/>
  <c r="B14"/>
  <c r="B15"/>
  <c r="B16"/>
  <c r="B17"/>
  <c r="B18"/>
  <c r="B19"/>
  <c r="B20"/>
  <c r="B21"/>
  <c r="G5"/>
  <c r="D5"/>
  <c r="F5"/>
  <c r="C5"/>
  <c r="S6"/>
  <c r="S7"/>
  <c r="S8"/>
  <c r="S9"/>
  <c r="S10"/>
  <c r="S11"/>
  <c r="S12"/>
  <c r="S13"/>
  <c r="S14"/>
  <c r="S15"/>
  <c r="S16"/>
  <c r="S17"/>
  <c r="S18"/>
  <c r="S19"/>
  <c r="S20"/>
  <c r="H5" i="2" l="1"/>
  <c r="E5"/>
  <c r="H5" i="3"/>
  <c r="H9"/>
  <c r="E13"/>
  <c r="H8"/>
  <c r="E6"/>
  <c r="E8"/>
  <c r="E10"/>
  <c r="E12"/>
  <c r="H19"/>
  <c r="H10"/>
  <c r="H12"/>
  <c r="H11"/>
  <c r="E14"/>
  <c r="E15"/>
  <c r="E16"/>
  <c r="E17"/>
  <c r="E18"/>
  <c r="E19"/>
  <c r="I5" i="2"/>
  <c r="T6" i="1" l="1"/>
  <c r="U6"/>
  <c r="T7"/>
  <c r="U7"/>
  <c r="T8"/>
  <c r="U8"/>
  <c r="T9"/>
  <c r="U9"/>
  <c r="T10"/>
  <c r="U10"/>
  <c r="T11"/>
  <c r="U11"/>
  <c r="T12"/>
  <c r="U12"/>
  <c r="T13"/>
  <c r="U13"/>
  <c r="T14"/>
  <c r="U14"/>
  <c r="T15"/>
  <c r="U15"/>
  <c r="T16"/>
  <c r="U16"/>
  <c r="T17"/>
  <c r="U17"/>
  <c r="T18"/>
  <c r="U18"/>
  <c r="T19"/>
  <c r="U19"/>
  <c r="T20"/>
  <c r="U20"/>
  <c r="T21"/>
  <c r="U21"/>
  <c r="S22"/>
  <c r="T22"/>
  <c r="U22"/>
  <c r="U5"/>
  <c r="T5"/>
  <c r="S5"/>
  <c r="B5" l="1"/>
  <c r="J5" l="1"/>
  <c r="H5"/>
  <c r="I5"/>
  <c r="E5" l="1"/>
</calcChain>
</file>

<file path=xl/sharedStrings.xml><?xml version="1.0" encoding="utf-8"?>
<sst xmlns="http://schemas.openxmlformats.org/spreadsheetml/2006/main" count="162" uniqueCount="37">
  <si>
    <t>No.</t>
  </si>
  <si>
    <t>Company</t>
  </si>
  <si>
    <t>GROSS WRITTEN PREMIUMS</t>
  </si>
  <si>
    <t>PAID CLAIMS</t>
  </si>
  <si>
    <t>ALL INSURANCE LINES RANKING</t>
  </si>
  <si>
    <t>MARKET SHARE</t>
  </si>
  <si>
    <t>Change</t>
  </si>
  <si>
    <t>%</t>
  </si>
  <si>
    <t>TOTAL MARKET</t>
  </si>
  <si>
    <t>IN LOCAL CURRENCY - MDL</t>
  </si>
  <si>
    <t>MDL m</t>
  </si>
  <si>
    <t>EUR m</t>
  </si>
  <si>
    <t>Currency converions were calculed for an average exchange rate of:</t>
  </si>
  <si>
    <t>Source:</t>
  </si>
  <si>
    <t>National Commission of Financial Market</t>
  </si>
  <si>
    <t>National Bank of Moldova</t>
  </si>
  <si>
    <t>MOLDASIG</t>
  </si>
  <si>
    <t>ASITO</t>
  </si>
  <si>
    <t>MOLDCARGO</t>
  </si>
  <si>
    <t>TRANSELIT</t>
  </si>
  <si>
    <t>GARANŢIE</t>
  </si>
  <si>
    <t>MOLDOVA-ASTROVAZ</t>
  </si>
  <si>
    <t>EXIM-ASINT</t>
  </si>
  <si>
    <t>SIGUR-ASIGUR</t>
  </si>
  <si>
    <t>EUROASIG</t>
  </si>
  <si>
    <t>MDL 18.6321/EUR - in 2014</t>
  </si>
  <si>
    <t>MDL 16.7241/EUR - in 2013</t>
  </si>
  <si>
    <t>LIFE INSURANCE RANKING</t>
  </si>
  <si>
    <t>NON-LIFE INSURANCE RANKING</t>
  </si>
  <si>
    <t>GRAWE CARAT Asigurări</t>
  </si>
  <si>
    <t xml:space="preserve">DONARIS VIG </t>
  </si>
  <si>
    <t xml:space="preserve">ASTERRA GRUP </t>
  </si>
  <si>
    <t xml:space="preserve">GALAS </t>
  </si>
  <si>
    <t xml:space="preserve">ACORD-GRUP </t>
  </si>
  <si>
    <t>KLASSIKA Asigurări</t>
  </si>
  <si>
    <t>VICTORIA Asigurări</t>
  </si>
  <si>
    <t>AUTO-SIGURANȚA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</si>
</sst>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4" formatCode="_-* #,##0.00\ _€_-;\-* #,##0.00\ _€_-;_-* &quot;-&quot;??\ _€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0"/>
      <name val="Tahoma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color theme="1"/>
      <name val="Tahoma"/>
      <family val="2"/>
      <charset val="204"/>
    </font>
    <font>
      <b/>
      <sz val="11"/>
      <color rgb="FFFF000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0" fillId="0" borderId="0"/>
  </cellStyleXfs>
  <cellXfs count="34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/>
    <xf numFmtId="0" fontId="5" fillId="0" borderId="0" xfId="0" applyFont="1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/>
    <xf numFmtId="0" fontId="4" fillId="0" borderId="0" xfId="0" applyFont="1" applyFill="1" applyBorder="1"/>
    <xf numFmtId="0" fontId="5" fillId="0" borderId="2" xfId="0" applyFont="1" applyFill="1" applyBorder="1" applyAlignment="1"/>
    <xf numFmtId="0" fontId="8" fillId="0" borderId="0" xfId="0" applyFont="1"/>
    <xf numFmtId="0" fontId="9" fillId="0" borderId="0" xfId="0" applyFont="1" applyFill="1"/>
    <xf numFmtId="0" fontId="9" fillId="0" borderId="0" xfId="2" applyFont="1"/>
    <xf numFmtId="0" fontId="11" fillId="0" borderId="0" xfId="2" applyFont="1" applyFill="1"/>
    <xf numFmtId="164" fontId="4" fillId="0" borderId="1" xfId="1" applyFont="1" applyBorder="1" applyAlignment="1">
      <alignment horizontal="right"/>
    </xf>
    <xf numFmtId="164" fontId="12" fillId="0" borderId="1" xfId="1" applyFont="1" applyBorder="1" applyAlignment="1">
      <alignment horizontal="right"/>
    </xf>
    <xf numFmtId="164" fontId="4" fillId="0" borderId="1" xfId="1" applyFont="1" applyBorder="1"/>
    <xf numFmtId="0" fontId="5" fillId="2" borderId="2" xfId="0" applyFont="1" applyFill="1" applyBorder="1" applyAlignment="1"/>
    <xf numFmtId="0" fontId="13" fillId="2" borderId="2" xfId="0" applyFont="1" applyFill="1" applyBorder="1" applyAlignment="1"/>
    <xf numFmtId="0" fontId="7" fillId="3" borderId="1" xfId="0" applyFont="1" applyFill="1" applyBorder="1" applyAlignment="1">
      <alignment horizontal="center" vertical="center"/>
    </xf>
    <xf numFmtId="164" fontId="3" fillId="0" borderId="1" xfId="1" applyFont="1" applyBorder="1" applyAlignment="1">
      <alignment horizontal="right"/>
    </xf>
    <xf numFmtId="0" fontId="1" fillId="0" borderId="0" xfId="0" applyFont="1"/>
    <xf numFmtId="43" fontId="4" fillId="0" borderId="1" xfId="1" applyNumberFormat="1" applyFont="1" applyBorder="1"/>
    <xf numFmtId="43" fontId="4" fillId="0" borderId="1" xfId="1" applyNumberFormat="1" applyFont="1" applyBorder="1" applyAlignment="1">
      <alignment horizontal="right"/>
    </xf>
    <xf numFmtId="43" fontId="3" fillId="0" borderId="1" xfId="1" applyNumberFormat="1" applyFont="1" applyBorder="1" applyAlignment="1">
      <alignment horizontal="center"/>
    </xf>
    <xf numFmtId="43" fontId="12" fillId="0" borderId="1" xfId="1" applyNumberFormat="1" applyFont="1" applyBorder="1" applyAlignment="1">
      <alignment horizontal="right"/>
    </xf>
    <xf numFmtId="164" fontId="3" fillId="0" borderId="1" xfId="1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4"/>
  <sheetViews>
    <sheetView tabSelected="1" zoomScale="85" zoomScaleNormal="85" workbookViewId="0">
      <selection activeCell="E32" sqref="E32"/>
    </sheetView>
  </sheetViews>
  <sheetFormatPr defaultRowHeight="1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2.5703125" bestFit="1" customWidth="1"/>
    <col min="15" max="15" width="13.28515625" customWidth="1"/>
    <col min="16" max="16" width="8.7109375" bestFit="1" customWidth="1"/>
    <col min="17" max="18" width="10.85546875" customWidth="1"/>
    <col min="19" max="19" width="9.7109375" bestFit="1" customWidth="1"/>
    <col min="20" max="22" width="10.85546875" customWidth="1"/>
  </cols>
  <sheetData>
    <row r="1" spans="1:21" s="10" customFormat="1">
      <c r="A1" s="5" t="s">
        <v>4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4</v>
      </c>
      <c r="M1" s="6"/>
      <c r="O1" s="21" t="s">
        <v>9</v>
      </c>
      <c r="P1" s="20"/>
      <c r="Q1" s="20"/>
      <c r="R1" s="20"/>
      <c r="S1" s="20"/>
      <c r="T1" s="20"/>
      <c r="U1" s="20"/>
    </row>
    <row r="2" spans="1:21" s="11" customFormat="1" ht="12.75" customHeight="1">
      <c r="A2" s="31" t="s">
        <v>0</v>
      </c>
      <c r="B2" s="31" t="s">
        <v>1</v>
      </c>
      <c r="C2" s="32" t="s">
        <v>2</v>
      </c>
      <c r="D2" s="32"/>
      <c r="E2" s="32"/>
      <c r="F2" s="33" t="s">
        <v>3</v>
      </c>
      <c r="G2" s="33"/>
      <c r="H2" s="33"/>
      <c r="I2" s="30" t="s">
        <v>5</v>
      </c>
      <c r="J2" s="30"/>
      <c r="L2" s="31" t="s">
        <v>0</v>
      </c>
      <c r="M2" s="31" t="s">
        <v>1</v>
      </c>
      <c r="N2" s="32" t="s">
        <v>2</v>
      </c>
      <c r="O2" s="32"/>
      <c r="P2" s="32"/>
      <c r="Q2" s="33" t="s">
        <v>3</v>
      </c>
      <c r="R2" s="33"/>
      <c r="S2" s="33"/>
      <c r="T2" s="30" t="s">
        <v>5</v>
      </c>
      <c r="U2" s="30"/>
    </row>
    <row r="3" spans="1:21" s="11" customFormat="1">
      <c r="A3" s="31"/>
      <c r="B3" s="31"/>
      <c r="C3" s="7">
        <v>2014</v>
      </c>
      <c r="D3" s="7">
        <v>2013</v>
      </c>
      <c r="E3" s="7" t="s">
        <v>6</v>
      </c>
      <c r="F3" s="7">
        <v>2014</v>
      </c>
      <c r="G3" s="7">
        <v>2013</v>
      </c>
      <c r="H3" s="7" t="s">
        <v>6</v>
      </c>
      <c r="I3" s="7">
        <v>2014</v>
      </c>
      <c r="J3" s="7">
        <v>2013</v>
      </c>
      <c r="L3" s="31"/>
      <c r="M3" s="31"/>
      <c r="N3" s="7">
        <v>2014</v>
      </c>
      <c r="O3" s="7">
        <v>2013</v>
      </c>
      <c r="P3" s="7" t="s">
        <v>6</v>
      </c>
      <c r="Q3" s="7">
        <v>2014</v>
      </c>
      <c r="R3" s="7">
        <v>2013</v>
      </c>
      <c r="S3" s="7" t="s">
        <v>6</v>
      </c>
      <c r="T3" s="7">
        <v>2014</v>
      </c>
      <c r="U3" s="7">
        <v>2013</v>
      </c>
    </row>
    <row r="4" spans="1:21" s="11" customFormat="1">
      <c r="A4" s="31"/>
      <c r="B4" s="31"/>
      <c r="C4" s="8" t="s">
        <v>11</v>
      </c>
      <c r="D4" s="8" t="s">
        <v>11</v>
      </c>
      <c r="E4" s="8" t="s">
        <v>7</v>
      </c>
      <c r="F4" s="8" t="s">
        <v>11</v>
      </c>
      <c r="G4" s="8" t="s">
        <v>11</v>
      </c>
      <c r="H4" s="8" t="s">
        <v>7</v>
      </c>
      <c r="I4" s="8" t="s">
        <v>7</v>
      </c>
      <c r="J4" s="8" t="s">
        <v>7</v>
      </c>
      <c r="L4" s="31"/>
      <c r="M4" s="31"/>
      <c r="N4" s="8" t="s">
        <v>10</v>
      </c>
      <c r="O4" s="8" t="s">
        <v>10</v>
      </c>
      <c r="P4" s="8" t="s">
        <v>7</v>
      </c>
      <c r="Q4" s="8" t="s">
        <v>10</v>
      </c>
      <c r="R4" s="8" t="s">
        <v>10</v>
      </c>
      <c r="S4" s="8" t="s">
        <v>7</v>
      </c>
      <c r="T4" s="8" t="s">
        <v>7</v>
      </c>
      <c r="U4" s="8" t="s">
        <v>7</v>
      </c>
    </row>
    <row r="5" spans="1:21" s="2" customFormat="1" ht="12.75">
      <c r="A5" s="3">
        <v>1</v>
      </c>
      <c r="B5" s="19" t="str">
        <f>M5</f>
        <v>MOLDASIG</v>
      </c>
      <c r="C5" s="17">
        <f>N5/18.6321</f>
        <v>15.136201233355337</v>
      </c>
      <c r="D5" s="17">
        <f>O5/16.7241</f>
        <v>20.531097836056944</v>
      </c>
      <c r="E5" s="17">
        <f>C5*100/D5-100</f>
        <v>-26.276707878850146</v>
      </c>
      <c r="F5" s="17">
        <f>Q5/18.6321</f>
        <v>12.504444909591511</v>
      </c>
      <c r="G5" s="17">
        <f>R5/16.7241</f>
        <v>10.487122324071249</v>
      </c>
      <c r="H5" s="17">
        <f>F5*100/G5-100</f>
        <v>19.236188185674834</v>
      </c>
      <c r="I5" s="17">
        <f t="shared" ref="I5" si="0">C5*100/$C$22</f>
        <v>23.432258444242823</v>
      </c>
      <c r="J5" s="17">
        <f t="shared" ref="J5" si="1">D5*100/$D$22</f>
        <v>28.639522420361139</v>
      </c>
      <c r="L5" s="3">
        <v>1</v>
      </c>
      <c r="M5" s="19" t="s">
        <v>16</v>
      </c>
      <c r="N5" s="17">
        <v>282.01921499999997</v>
      </c>
      <c r="O5" s="17">
        <v>343.36413331999995</v>
      </c>
      <c r="P5" s="17">
        <f>N5*100/O5-100</f>
        <v>-17.865849215773878</v>
      </c>
      <c r="Q5" s="17">
        <v>232.98406800000001</v>
      </c>
      <c r="R5" s="17">
        <v>175.38768245999998</v>
      </c>
      <c r="S5" s="17">
        <f>Q5*100/R5-100</f>
        <v>32.839470099695177</v>
      </c>
      <c r="T5" s="17">
        <f t="shared" ref="T5:T22" si="2">N5*100/$N$22</f>
        <v>23.432258444242819</v>
      </c>
      <c r="U5" s="17">
        <f t="shared" ref="U5:U22" si="3">O5*100/$O$22</f>
        <v>28.639522420361143</v>
      </c>
    </row>
    <row r="6" spans="1:21" s="2" customFormat="1" ht="12.75">
      <c r="A6" s="3">
        <v>2</v>
      </c>
      <c r="B6" s="19" t="str">
        <f t="shared" ref="B6:B21" si="4">M6</f>
        <v>ASITO</v>
      </c>
      <c r="C6" s="17">
        <f t="shared" ref="C6:C22" si="5">N6/18.6321</f>
        <v>9.9984351737055928</v>
      </c>
      <c r="D6" s="17">
        <f t="shared" ref="D6:D22" si="6">O6/16.7241</f>
        <v>11.534188625994821</v>
      </c>
      <c r="E6" s="17">
        <f t="shared" ref="E6:E22" si="7">C6*100/D6-100</f>
        <v>-13.314793975434654</v>
      </c>
      <c r="F6" s="17">
        <f t="shared" ref="F6:F22" si="8">Q6/18.6321</f>
        <v>2.2800780910364371</v>
      </c>
      <c r="G6" s="17">
        <f t="shared" ref="G6:G22" si="9">R6/16.7241</f>
        <v>4.0617574637798146</v>
      </c>
      <c r="H6" s="17">
        <f t="shared" ref="H6:H22" si="10">F6*100/G6-100</f>
        <v>-43.864740537347878</v>
      </c>
      <c r="I6" s="17">
        <f t="shared" ref="I6:I22" si="11">C6*100/$C$22</f>
        <v>15.478514946800935</v>
      </c>
      <c r="J6" s="17">
        <f t="shared" ref="J6:J22" si="12">D6*100/$D$22</f>
        <v>16.089429624884328</v>
      </c>
      <c r="L6" s="3">
        <v>2</v>
      </c>
      <c r="M6" s="19" t="s">
        <v>17</v>
      </c>
      <c r="N6" s="17">
        <v>186.291844</v>
      </c>
      <c r="O6" s="17">
        <v>192.89892399999999</v>
      </c>
      <c r="P6" s="17">
        <f t="shared" ref="P6:P22" si="13">N6*100/O6-100</f>
        <v>-3.4251512984074566</v>
      </c>
      <c r="Q6" s="17">
        <v>42.482643000000003</v>
      </c>
      <c r="R6" s="17">
        <v>67.929237999999998</v>
      </c>
      <c r="S6" s="17">
        <f t="shared" ref="S6:S20" si="14">Q6*100/R6-100</f>
        <v>-37.460445235673028</v>
      </c>
      <c r="T6" s="17">
        <f t="shared" si="2"/>
        <v>15.478514946800933</v>
      </c>
      <c r="U6" s="17">
        <f t="shared" si="3"/>
        <v>16.089429624884332</v>
      </c>
    </row>
    <row r="7" spans="1:21" s="2" customFormat="1" ht="12.75">
      <c r="A7" s="3">
        <v>3</v>
      </c>
      <c r="B7" s="19" t="str">
        <f t="shared" si="4"/>
        <v>GRAWE CARAT Asigurări</v>
      </c>
      <c r="C7" s="17">
        <f t="shared" si="5"/>
        <v>7.3931789014657481</v>
      </c>
      <c r="D7" s="17">
        <f t="shared" si="6"/>
        <v>7.8247498520099734</v>
      </c>
      <c r="E7" s="17">
        <f t="shared" si="7"/>
        <v>-5.5154600301166994</v>
      </c>
      <c r="F7" s="17">
        <f t="shared" si="8"/>
        <v>1.4761549825301494</v>
      </c>
      <c r="G7" s="17">
        <f t="shared" si="9"/>
        <v>1.3810035816576078</v>
      </c>
      <c r="H7" s="17">
        <f t="shared" si="10"/>
        <v>6.8900183993970643</v>
      </c>
      <c r="I7" s="17">
        <f t="shared" si="11"/>
        <v>11.445334009031649</v>
      </c>
      <c r="J7" s="17">
        <f t="shared" si="12"/>
        <v>10.915008082363492</v>
      </c>
      <c r="L7" s="3">
        <v>3</v>
      </c>
      <c r="M7" s="19" t="s">
        <v>29</v>
      </c>
      <c r="N7" s="17">
        <v>137.75044860999998</v>
      </c>
      <c r="O7" s="17">
        <v>130.86189899999999</v>
      </c>
      <c r="P7" s="17">
        <f t="shared" si="13"/>
        <v>5.2639841410218224</v>
      </c>
      <c r="Q7" s="17">
        <v>27.503867249999999</v>
      </c>
      <c r="R7" s="17">
        <v>23.096042000000001</v>
      </c>
      <c r="S7" s="17">
        <f t="shared" si="14"/>
        <v>19.084764610317208</v>
      </c>
      <c r="T7" s="17">
        <f t="shared" si="2"/>
        <v>11.445334009031651</v>
      </c>
      <c r="U7" s="17">
        <f t="shared" si="3"/>
        <v>10.915008082363492</v>
      </c>
    </row>
    <row r="8" spans="1:21" s="2" customFormat="1" ht="12.75">
      <c r="A8" s="3">
        <v>4</v>
      </c>
      <c r="B8" s="19" t="str">
        <f t="shared" si="4"/>
        <v xml:space="preserve">DONARIS VIG </v>
      </c>
      <c r="C8" s="17">
        <f t="shared" si="5"/>
        <v>6.9335912430697562</v>
      </c>
      <c r="D8" s="17">
        <f t="shared" si="6"/>
        <v>6.0338989135439265</v>
      </c>
      <c r="E8" s="17">
        <f t="shared" si="7"/>
        <v>14.910629800349255</v>
      </c>
      <c r="F8" s="17">
        <f t="shared" si="8"/>
        <v>2.2067585752545336</v>
      </c>
      <c r="G8" s="17">
        <f t="shared" si="9"/>
        <v>2.0533508631256687</v>
      </c>
      <c r="H8" s="17">
        <f t="shared" si="10"/>
        <v>7.471091028999453</v>
      </c>
      <c r="I8" s="17">
        <f t="shared" si="11"/>
        <v>10.733849230037867</v>
      </c>
      <c r="J8" s="17">
        <f t="shared" si="12"/>
        <v>8.416889569010122</v>
      </c>
      <c r="L8" s="3">
        <v>4</v>
      </c>
      <c r="M8" s="19" t="s">
        <v>30</v>
      </c>
      <c r="N8" s="17">
        <v>129.1873654</v>
      </c>
      <c r="O8" s="17">
        <v>100.91152881999999</v>
      </c>
      <c r="P8" s="17">
        <f t="shared" si="13"/>
        <v>28.020422354750735</v>
      </c>
      <c r="Q8" s="17">
        <v>41.116546449999994</v>
      </c>
      <c r="R8" s="17">
        <v>34.340445169999995</v>
      </c>
      <c r="S8" s="17">
        <f t="shared" si="14"/>
        <v>19.732129989740613</v>
      </c>
      <c r="T8" s="17">
        <f t="shared" si="2"/>
        <v>10.733849230037864</v>
      </c>
      <c r="U8" s="17">
        <f t="shared" si="3"/>
        <v>8.4168895690101238</v>
      </c>
    </row>
    <row r="9" spans="1:21" s="2" customFormat="1" ht="12.75">
      <c r="A9" s="3">
        <v>5</v>
      </c>
      <c r="B9" s="19" t="str">
        <f t="shared" si="4"/>
        <v>MOLDCARGO</v>
      </c>
      <c r="C9" s="17">
        <f t="shared" si="5"/>
        <v>4.9485889604499755</v>
      </c>
      <c r="D9" s="17">
        <f t="shared" si="6"/>
        <v>7.3199073133980308</v>
      </c>
      <c r="E9" s="17">
        <f t="shared" si="7"/>
        <v>-32.395469661312518</v>
      </c>
      <c r="F9" s="17">
        <f t="shared" si="8"/>
        <v>2.7866365621695892</v>
      </c>
      <c r="G9" s="17">
        <f t="shared" si="9"/>
        <v>2.9078674308333481</v>
      </c>
      <c r="H9" s="17">
        <f t="shared" si="10"/>
        <v>-4.1690644964862003</v>
      </c>
      <c r="I9" s="17">
        <f t="shared" si="11"/>
        <v>7.6608796135756654</v>
      </c>
      <c r="J9" s="17">
        <f t="shared" si="12"/>
        <v>10.210786159172581</v>
      </c>
      <c r="L9" s="3">
        <v>5</v>
      </c>
      <c r="M9" s="19" t="s">
        <v>18</v>
      </c>
      <c r="N9" s="17">
        <v>92.202604370000003</v>
      </c>
      <c r="O9" s="17">
        <v>122.41886190000001</v>
      </c>
      <c r="P9" s="17">
        <f t="shared" si="13"/>
        <v>-24.682681296843526</v>
      </c>
      <c r="Q9" s="17">
        <v>51.920891090000005</v>
      </c>
      <c r="R9" s="17">
        <v>48.6314657</v>
      </c>
      <c r="S9" s="17">
        <f t="shared" si="14"/>
        <v>6.7639857089481126</v>
      </c>
      <c r="T9" s="17">
        <f t="shared" si="2"/>
        <v>7.6608796135756663</v>
      </c>
      <c r="U9" s="17">
        <f t="shared" si="3"/>
        <v>10.210786159172581</v>
      </c>
    </row>
    <row r="10" spans="1:21" s="2" customFormat="1" ht="12.75">
      <c r="A10" s="3">
        <v>6</v>
      </c>
      <c r="B10" s="19" t="str">
        <f t="shared" si="4"/>
        <v xml:space="preserve">ASTERRA GRUP </v>
      </c>
      <c r="C10" s="17">
        <f t="shared" si="5"/>
        <v>3.3376083211232226</v>
      </c>
      <c r="D10" s="17">
        <f t="shared" si="6"/>
        <v>2.131071866348563</v>
      </c>
      <c r="E10" s="17">
        <f t="shared" si="7"/>
        <v>56.61641326258848</v>
      </c>
      <c r="F10" s="17">
        <f t="shared" si="8"/>
        <v>1.2232406438351018</v>
      </c>
      <c r="G10" s="17">
        <f t="shared" si="9"/>
        <v>0.51422910649900444</v>
      </c>
      <c r="H10" s="17">
        <f t="shared" si="10"/>
        <v>137.87853086792745</v>
      </c>
      <c r="I10" s="17">
        <f t="shared" si="11"/>
        <v>5.1669305633879938</v>
      </c>
      <c r="J10" s="17">
        <f t="shared" si="12"/>
        <v>2.9727041867436772</v>
      </c>
      <c r="L10" s="3">
        <v>6</v>
      </c>
      <c r="M10" s="19" t="s">
        <v>31</v>
      </c>
      <c r="N10" s="17">
        <v>62.186652000000002</v>
      </c>
      <c r="O10" s="17">
        <v>35.640259</v>
      </c>
      <c r="P10" s="17">
        <f t="shared" si="13"/>
        <v>74.484287558067422</v>
      </c>
      <c r="Q10" s="17">
        <v>22.791542</v>
      </c>
      <c r="R10" s="17">
        <v>8.6000189999999996</v>
      </c>
      <c r="S10" s="17">
        <f t="shared" si="14"/>
        <v>165.0173447291221</v>
      </c>
      <c r="T10" s="17">
        <f t="shared" si="2"/>
        <v>5.1669305633879938</v>
      </c>
      <c r="U10" s="17">
        <f t="shared" si="3"/>
        <v>2.9727041867436772</v>
      </c>
    </row>
    <row r="11" spans="1:21" s="2" customFormat="1" ht="12.75">
      <c r="A11" s="3">
        <v>7</v>
      </c>
      <c r="B11" s="19" t="str">
        <f t="shared" si="4"/>
        <v xml:space="preserve">GALAS </v>
      </c>
      <c r="C11" s="17">
        <f t="shared" si="5"/>
        <v>3.2090087317049609</v>
      </c>
      <c r="D11" s="17">
        <f t="shared" si="6"/>
        <v>2.941523692156828</v>
      </c>
      <c r="E11" s="17">
        <f t="shared" si="7"/>
        <v>9.0934178181649656</v>
      </c>
      <c r="F11" s="17">
        <f t="shared" si="8"/>
        <v>0.34133439601547871</v>
      </c>
      <c r="G11" s="17">
        <f t="shared" si="9"/>
        <v>0.38382021035511626</v>
      </c>
      <c r="H11" s="17">
        <f t="shared" si="10"/>
        <v>-11.069196773231155</v>
      </c>
      <c r="I11" s="17">
        <f t="shared" si="11"/>
        <v>4.9678463434694784</v>
      </c>
      <c r="J11" s="17">
        <f t="shared" si="12"/>
        <v>4.103230835693501</v>
      </c>
      <c r="L11" s="3">
        <v>7</v>
      </c>
      <c r="M11" s="19" t="s">
        <v>32</v>
      </c>
      <c r="N11" s="17">
        <v>59.790571590000006</v>
      </c>
      <c r="O11" s="17">
        <v>49.194336380000003</v>
      </c>
      <c r="P11" s="17">
        <f t="shared" si="13"/>
        <v>21.539542942808993</v>
      </c>
      <c r="Q11" s="17">
        <v>6.3597766000000009</v>
      </c>
      <c r="R11" s="17">
        <v>6.41904758</v>
      </c>
      <c r="S11" s="17">
        <f t="shared" si="14"/>
        <v>-0.92336097000855943</v>
      </c>
      <c r="T11" s="17">
        <f t="shared" si="2"/>
        <v>4.9678463434694784</v>
      </c>
      <c r="U11" s="17">
        <f t="shared" si="3"/>
        <v>4.1032308356935001</v>
      </c>
    </row>
    <row r="12" spans="1:21" s="2" customFormat="1" ht="12.75">
      <c r="A12" s="3">
        <v>8</v>
      </c>
      <c r="B12" s="19" t="str">
        <f t="shared" si="4"/>
        <v xml:space="preserve">ACORD-GRUP </v>
      </c>
      <c r="C12" s="17">
        <f t="shared" si="5"/>
        <v>3.0454714176072475</v>
      </c>
      <c r="D12" s="17">
        <f t="shared" si="6"/>
        <v>2.0358642916509706</v>
      </c>
      <c r="E12" s="17">
        <f t="shared" si="7"/>
        <v>49.591081787555822</v>
      </c>
      <c r="F12" s="17">
        <f t="shared" si="8"/>
        <v>1.248713295871104</v>
      </c>
      <c r="G12" s="17">
        <f t="shared" si="9"/>
        <v>0.48137902786996006</v>
      </c>
      <c r="H12" s="17">
        <f t="shared" si="10"/>
        <v>159.40334405437204</v>
      </c>
      <c r="I12" s="17">
        <f t="shared" si="11"/>
        <v>4.7146752505290426</v>
      </c>
      <c r="J12" s="17">
        <f t="shared" si="12"/>
        <v>2.8398959223287443</v>
      </c>
      <c r="L12" s="3">
        <v>8</v>
      </c>
      <c r="M12" s="19" t="s">
        <v>33</v>
      </c>
      <c r="N12" s="17">
        <v>56.743527999999998</v>
      </c>
      <c r="O12" s="17">
        <v>34.047998</v>
      </c>
      <c r="P12" s="17">
        <f t="shared" si="13"/>
        <v>66.657458097829988</v>
      </c>
      <c r="Q12" s="17">
        <v>23.266151000000001</v>
      </c>
      <c r="R12" s="17">
        <v>8.0506309999999992</v>
      </c>
      <c r="S12" s="17">
        <f t="shared" si="14"/>
        <v>188.99785619288724</v>
      </c>
      <c r="T12" s="17">
        <f t="shared" si="2"/>
        <v>4.7146752505290426</v>
      </c>
      <c r="U12" s="17">
        <f t="shared" si="3"/>
        <v>2.8398959223287443</v>
      </c>
    </row>
    <row r="13" spans="1:21" s="2" customFormat="1" ht="12.75">
      <c r="A13" s="3">
        <v>9</v>
      </c>
      <c r="B13" s="19" t="str">
        <f t="shared" si="4"/>
        <v>GARANŢIE</v>
      </c>
      <c r="C13" s="17">
        <f t="shared" si="5"/>
        <v>2.5621264377069681</v>
      </c>
      <c r="D13" s="17">
        <f t="shared" si="6"/>
        <v>1.9584534892759551</v>
      </c>
      <c r="E13" s="17">
        <f t="shared" si="7"/>
        <v>30.823961443893779</v>
      </c>
      <c r="F13" s="17">
        <f t="shared" si="8"/>
        <v>1.162559936883121</v>
      </c>
      <c r="G13" s="17">
        <f t="shared" si="9"/>
        <v>0.53329141777434952</v>
      </c>
      <c r="H13" s="17">
        <f t="shared" si="10"/>
        <v>117.99712092404843</v>
      </c>
      <c r="I13" s="17">
        <f t="shared" si="11"/>
        <v>3.9664119107293496</v>
      </c>
      <c r="J13" s="17">
        <f t="shared" si="12"/>
        <v>2.7319129772421999</v>
      </c>
      <c r="L13" s="3">
        <v>9</v>
      </c>
      <c r="M13" s="19" t="s">
        <v>20</v>
      </c>
      <c r="N13" s="17">
        <v>47.737796000000003</v>
      </c>
      <c r="O13" s="17">
        <v>32.753371999999999</v>
      </c>
      <c r="P13" s="17">
        <f t="shared" si="13"/>
        <v>45.749255985002094</v>
      </c>
      <c r="Q13" s="17">
        <v>21.660933</v>
      </c>
      <c r="R13" s="17">
        <v>8.9188189999999992</v>
      </c>
      <c r="S13" s="17">
        <f t="shared" si="14"/>
        <v>142.86772721814404</v>
      </c>
      <c r="T13" s="17">
        <f t="shared" si="2"/>
        <v>3.9664119107293492</v>
      </c>
      <c r="U13" s="17">
        <f t="shared" si="3"/>
        <v>2.7319129772422004</v>
      </c>
    </row>
    <row r="14" spans="1:21" s="2" customFormat="1" ht="12.75">
      <c r="A14" s="3">
        <v>10</v>
      </c>
      <c r="B14" s="19" t="str">
        <f t="shared" si="4"/>
        <v>KLASSIKA Asigurări</v>
      </c>
      <c r="C14" s="17">
        <f t="shared" si="5"/>
        <v>2.3630675189592156</v>
      </c>
      <c r="D14" s="17">
        <f t="shared" si="6"/>
        <v>2.1434724140611454</v>
      </c>
      <c r="E14" s="17">
        <f t="shared" si="7"/>
        <v>10.244829999095387</v>
      </c>
      <c r="F14" s="17">
        <f t="shared" si="8"/>
        <v>0.44214661793356624</v>
      </c>
      <c r="G14" s="17">
        <f t="shared" si="9"/>
        <v>0.41747687468981892</v>
      </c>
      <c r="H14" s="17">
        <f t="shared" si="10"/>
        <v>5.9092478504531982</v>
      </c>
      <c r="I14" s="17">
        <f t="shared" si="11"/>
        <v>3.6582500438370134</v>
      </c>
      <c r="J14" s="17">
        <f t="shared" si="12"/>
        <v>2.9900021299455037</v>
      </c>
      <c r="L14" s="3">
        <v>10</v>
      </c>
      <c r="M14" s="19" t="s">
        <v>34</v>
      </c>
      <c r="N14" s="17">
        <v>44.028910320000001</v>
      </c>
      <c r="O14" s="17">
        <v>35.847647000000002</v>
      </c>
      <c r="P14" s="17">
        <f t="shared" si="13"/>
        <v>22.822316120218446</v>
      </c>
      <c r="Q14" s="17">
        <v>8.2381200000000003</v>
      </c>
      <c r="R14" s="17">
        <v>6.9819250000000004</v>
      </c>
      <c r="S14" s="17">
        <f t="shared" si="14"/>
        <v>17.992101032308426</v>
      </c>
      <c r="T14" s="17">
        <f t="shared" si="2"/>
        <v>3.6582500438370129</v>
      </c>
      <c r="U14" s="17">
        <f t="shared" si="3"/>
        <v>2.9900021299455042</v>
      </c>
    </row>
    <row r="15" spans="1:21" s="2" customFormat="1" ht="12.75">
      <c r="A15" s="3">
        <v>11</v>
      </c>
      <c r="B15" s="19" t="str">
        <f t="shared" si="4"/>
        <v>VICTORIA Asigurări</v>
      </c>
      <c r="C15" s="17">
        <f t="shared" si="5"/>
        <v>2.1853965382324052</v>
      </c>
      <c r="D15" s="17">
        <f t="shared" si="6"/>
        <v>2.0832370339809021</v>
      </c>
      <c r="E15" s="17">
        <f t="shared" si="7"/>
        <v>4.9038828796300891</v>
      </c>
      <c r="F15" s="17">
        <f t="shared" si="8"/>
        <v>0.7450498553571524</v>
      </c>
      <c r="G15" s="17">
        <f t="shared" si="9"/>
        <v>1.0581022542319167</v>
      </c>
      <c r="H15" s="17">
        <f t="shared" si="10"/>
        <v>-29.586214151108777</v>
      </c>
      <c r="I15" s="17">
        <f t="shared" si="11"/>
        <v>3.3831987100017917</v>
      </c>
      <c r="J15" s="17">
        <f t="shared" si="12"/>
        <v>2.9059777620289746</v>
      </c>
      <c r="L15" s="3">
        <v>11</v>
      </c>
      <c r="M15" s="19" t="s">
        <v>35</v>
      </c>
      <c r="N15" s="17">
        <v>40.718526840000003</v>
      </c>
      <c r="O15" s="17">
        <v>34.840264480000002</v>
      </c>
      <c r="P15" s="17">
        <f t="shared" si="13"/>
        <v>16.872037132136029</v>
      </c>
      <c r="Q15" s="17">
        <v>13.88184341</v>
      </c>
      <c r="R15" s="17">
        <v>17.695807909999999</v>
      </c>
      <c r="S15" s="17">
        <f t="shared" si="14"/>
        <v>-21.55292665583643</v>
      </c>
      <c r="T15" s="17">
        <f t="shared" si="2"/>
        <v>3.3831987100017922</v>
      </c>
      <c r="U15" s="17">
        <f t="shared" si="3"/>
        <v>2.9059777620289746</v>
      </c>
    </row>
    <row r="16" spans="1:21" s="2" customFormat="1" ht="12.75">
      <c r="A16" s="3">
        <v>12</v>
      </c>
      <c r="B16" s="19" t="str">
        <f t="shared" si="4"/>
        <v>TRANSELIT</v>
      </c>
      <c r="C16" s="17">
        <f t="shared" si="5"/>
        <v>1.9865185192222028</v>
      </c>
      <c r="D16" s="17">
        <f t="shared" si="6"/>
        <v>1.9579451922674467</v>
      </c>
      <c r="E16" s="17">
        <f t="shared" si="7"/>
        <v>1.4593527473394801</v>
      </c>
      <c r="F16" s="17">
        <f t="shared" si="8"/>
        <v>0.50491946694146117</v>
      </c>
      <c r="G16" s="17">
        <f t="shared" si="9"/>
        <v>0.56586901537302448</v>
      </c>
      <c r="H16" s="17">
        <f t="shared" si="10"/>
        <v>-10.770964088108798</v>
      </c>
      <c r="I16" s="17">
        <f t="shared" si="11"/>
        <v>3.0753168928615313</v>
      </c>
      <c r="J16" s="17">
        <f t="shared" si="12"/>
        <v>2.731203936562173</v>
      </c>
      <c r="L16" s="3">
        <v>12</v>
      </c>
      <c r="M16" s="19" t="s">
        <v>19</v>
      </c>
      <c r="N16" s="17">
        <v>37.013011702000007</v>
      </c>
      <c r="O16" s="17">
        <v>32.744871190000005</v>
      </c>
      <c r="P16" s="17">
        <f t="shared" si="13"/>
        <v>13.034531384272043</v>
      </c>
      <c r="Q16" s="17">
        <v>9.4077099999999998</v>
      </c>
      <c r="R16" s="17">
        <v>9.4636499999999995</v>
      </c>
      <c r="S16" s="17">
        <f t="shared" si="14"/>
        <v>-0.59110385527782228</v>
      </c>
      <c r="T16" s="17">
        <f t="shared" si="2"/>
        <v>3.0753168928615309</v>
      </c>
      <c r="U16" s="17">
        <f t="shared" si="3"/>
        <v>2.7312039365621734</v>
      </c>
    </row>
    <row r="17" spans="1:21" s="2" customFormat="1" ht="12.75">
      <c r="A17" s="3">
        <v>13</v>
      </c>
      <c r="B17" s="19" t="str">
        <f t="shared" si="4"/>
        <v>AUTO-SIGURANȚA</v>
      </c>
      <c r="C17" s="17">
        <f t="shared" si="5"/>
        <v>0.77521787667520026</v>
      </c>
      <c r="D17" s="17">
        <f t="shared" si="6"/>
        <v>0.82219073074186355</v>
      </c>
      <c r="E17" s="17">
        <f t="shared" si="7"/>
        <v>-5.7131334993620726</v>
      </c>
      <c r="F17" s="17">
        <f t="shared" si="8"/>
        <v>0.32411859103375357</v>
      </c>
      <c r="G17" s="17">
        <f t="shared" si="9"/>
        <v>0.28899898948224417</v>
      </c>
      <c r="H17" s="17">
        <f t="shared" si="10"/>
        <v>12.152153754733845</v>
      </c>
      <c r="I17" s="17">
        <f t="shared" si="11"/>
        <v>1.2001099454743229</v>
      </c>
      <c r="J17" s="17">
        <f t="shared" si="12"/>
        <v>1.1469016442725699</v>
      </c>
      <c r="L17" s="3">
        <v>13</v>
      </c>
      <c r="M17" s="19" t="s">
        <v>36</v>
      </c>
      <c r="N17" s="17">
        <v>14.443937</v>
      </c>
      <c r="O17" s="17">
        <v>13.750400000000001</v>
      </c>
      <c r="P17" s="17">
        <f t="shared" si="13"/>
        <v>5.0437587270188544</v>
      </c>
      <c r="Q17" s="17">
        <v>6.0390100000000002</v>
      </c>
      <c r="R17" s="17">
        <v>4.8332480000000002</v>
      </c>
      <c r="S17" s="17">
        <f t="shared" si="14"/>
        <v>24.947240447831362</v>
      </c>
      <c r="T17" s="17">
        <f t="shared" si="2"/>
        <v>1.2001099454743229</v>
      </c>
      <c r="U17" s="17">
        <f t="shared" si="3"/>
        <v>1.1469016442725701</v>
      </c>
    </row>
    <row r="18" spans="1:21" s="2" customFormat="1" ht="12.75">
      <c r="A18" s="3">
        <v>14</v>
      </c>
      <c r="B18" s="19" t="str">
        <f t="shared" si="4"/>
        <v>MOLDOVA-ASTROVAZ</v>
      </c>
      <c r="C18" s="17">
        <f t="shared" si="5"/>
        <v>0.5162305912913735</v>
      </c>
      <c r="D18" s="17">
        <f t="shared" si="6"/>
        <v>1.1167214977188609</v>
      </c>
      <c r="E18" s="17">
        <f t="shared" si="7"/>
        <v>-53.772664684446092</v>
      </c>
      <c r="F18" s="17">
        <f t="shared" si="8"/>
        <v>0.28187037424659589</v>
      </c>
      <c r="G18" s="17">
        <f t="shared" si="9"/>
        <v>0.27425511686727538</v>
      </c>
      <c r="H18" s="17">
        <f t="shared" si="10"/>
        <v>2.7767056696360157</v>
      </c>
      <c r="I18" s="17">
        <f t="shared" si="11"/>
        <v>0.79917334907698345</v>
      </c>
      <c r="J18" s="17">
        <f t="shared" si="12"/>
        <v>1.5577525676708233</v>
      </c>
      <c r="L18" s="3">
        <v>14</v>
      </c>
      <c r="M18" s="19" t="s">
        <v>21</v>
      </c>
      <c r="N18" s="17">
        <v>9.6184600000000007</v>
      </c>
      <c r="O18" s="17">
        <v>18.676162000000001</v>
      </c>
      <c r="P18" s="17">
        <f t="shared" si="13"/>
        <v>-48.498733305054856</v>
      </c>
      <c r="Q18" s="17">
        <v>5.2518370000000001</v>
      </c>
      <c r="R18" s="17">
        <v>4.5866699999999998</v>
      </c>
      <c r="S18" s="17">
        <f t="shared" si="14"/>
        <v>14.502176960627224</v>
      </c>
      <c r="T18" s="17">
        <f t="shared" si="2"/>
        <v>0.79917334907698345</v>
      </c>
      <c r="U18" s="17">
        <f t="shared" si="3"/>
        <v>1.5577525676708233</v>
      </c>
    </row>
    <row r="19" spans="1:21" s="2" customFormat="1" ht="12.75">
      <c r="A19" s="3">
        <v>15</v>
      </c>
      <c r="B19" s="19" t="str">
        <f t="shared" si="4"/>
        <v>SIGUR-ASIGUR</v>
      </c>
      <c r="C19" s="17">
        <f t="shared" si="5"/>
        <v>0.20279920137826654</v>
      </c>
      <c r="D19" s="17">
        <f t="shared" si="6"/>
        <v>0.20070981398102142</v>
      </c>
      <c r="E19" s="17">
        <f t="shared" si="7"/>
        <v>1.0409991199746145</v>
      </c>
      <c r="F19" s="17">
        <f t="shared" si="8"/>
        <v>9.4312503689868554E-3</v>
      </c>
      <c r="G19" s="17">
        <f t="shared" si="9"/>
        <v>5.1056260127600294E-3</v>
      </c>
      <c r="H19" s="17">
        <f t="shared" si="10"/>
        <v>84.722702865744253</v>
      </c>
      <c r="I19" s="17">
        <f t="shared" si="11"/>
        <v>0.31395217503514727</v>
      </c>
      <c r="J19" s="17">
        <f t="shared" si="12"/>
        <v>0.27997690446931994</v>
      </c>
      <c r="L19" s="3">
        <v>15</v>
      </c>
      <c r="M19" s="19" t="s">
        <v>23</v>
      </c>
      <c r="N19" s="17">
        <v>3.778575</v>
      </c>
      <c r="O19" s="17">
        <v>3.3566910000000001</v>
      </c>
      <c r="P19" s="17">
        <f t="shared" si="13"/>
        <v>12.5684491065755</v>
      </c>
      <c r="Q19" s="17">
        <v>0.17572399999999999</v>
      </c>
      <c r="R19" s="17">
        <v>8.5387000000000005E-2</v>
      </c>
      <c r="S19" s="17">
        <f t="shared" si="14"/>
        <v>105.79713539531775</v>
      </c>
      <c r="T19" s="17">
        <f t="shared" si="2"/>
        <v>0.31395217503514727</v>
      </c>
      <c r="U19" s="17">
        <f t="shared" si="3"/>
        <v>0.27997690446931994</v>
      </c>
    </row>
    <row r="20" spans="1:21" s="2" customFormat="1" ht="12.75">
      <c r="A20" s="3">
        <v>16</v>
      </c>
      <c r="B20" s="19" t="str">
        <f t="shared" si="4"/>
        <v>EXIM-ASINT</v>
      </c>
      <c r="C20" s="17">
        <f t="shared" si="5"/>
        <v>2.1307313722017376E-3</v>
      </c>
      <c r="D20" s="17">
        <f t="shared" si="6"/>
        <v>0.37758586231845059</v>
      </c>
      <c r="E20" s="17">
        <f t="shared" si="7"/>
        <v>-99.435696199238336</v>
      </c>
      <c r="F20" s="17">
        <f t="shared" si="8"/>
        <v>2.8668144760923348E-2</v>
      </c>
      <c r="G20" s="17">
        <f t="shared" si="9"/>
        <v>0.16922397498221131</v>
      </c>
      <c r="H20" s="17">
        <f t="shared" si="10"/>
        <v>-83.059052498951814</v>
      </c>
      <c r="I20" s="17">
        <f t="shared" si="11"/>
        <v>3.2985719084298567E-3</v>
      </c>
      <c r="J20" s="17">
        <f t="shared" si="12"/>
        <v>0.5267072835476535</v>
      </c>
      <c r="L20" s="3">
        <v>16</v>
      </c>
      <c r="M20" s="19" t="s">
        <v>22</v>
      </c>
      <c r="N20" s="17">
        <v>3.9699999999999999E-2</v>
      </c>
      <c r="O20" s="17">
        <v>6.3147837199999994</v>
      </c>
      <c r="P20" s="17">
        <f t="shared" si="13"/>
        <v>-99.371316552390169</v>
      </c>
      <c r="Q20" s="17">
        <v>0.53414773999999998</v>
      </c>
      <c r="R20" s="17">
        <v>2.83011868</v>
      </c>
      <c r="S20" s="17">
        <f t="shared" si="14"/>
        <v>-81.126313049175735</v>
      </c>
      <c r="T20" s="17">
        <f t="shared" si="2"/>
        <v>3.2985719084298562E-3</v>
      </c>
      <c r="U20" s="17">
        <f t="shared" si="3"/>
        <v>0.5267072835476535</v>
      </c>
    </row>
    <row r="21" spans="1:21" s="2" customFormat="1" ht="12.75">
      <c r="A21" s="3">
        <v>17</v>
      </c>
      <c r="B21" s="19" t="str">
        <f t="shared" si="4"/>
        <v>EUROASIG</v>
      </c>
      <c r="C21" s="17">
        <f t="shared" si="5"/>
        <v>0</v>
      </c>
      <c r="D21" s="17">
        <f t="shared" si="6"/>
        <v>0.6753711111509737</v>
      </c>
      <c r="E21" s="17">
        <v>0</v>
      </c>
      <c r="F21" s="17">
        <f t="shared" si="8"/>
        <v>0</v>
      </c>
      <c r="G21" s="17">
        <f t="shared" si="9"/>
        <v>0.27478584796790256</v>
      </c>
      <c r="H21" s="17">
        <v>0</v>
      </c>
      <c r="I21" s="17">
        <f t="shared" si="11"/>
        <v>0</v>
      </c>
      <c r="J21" s="17">
        <f t="shared" si="12"/>
        <v>0.94209799370315961</v>
      </c>
      <c r="L21" s="3">
        <v>17</v>
      </c>
      <c r="M21" s="19" t="s">
        <v>24</v>
      </c>
      <c r="N21" s="17">
        <v>0</v>
      </c>
      <c r="O21" s="17">
        <v>11.294974</v>
      </c>
      <c r="P21" s="17">
        <v>0</v>
      </c>
      <c r="Q21" s="17">
        <v>0</v>
      </c>
      <c r="R21" s="17">
        <v>4.5955459999999997</v>
      </c>
      <c r="S21" s="17">
        <v>0</v>
      </c>
      <c r="T21" s="17">
        <f t="shared" si="2"/>
        <v>0</v>
      </c>
      <c r="U21" s="17">
        <f t="shared" si="3"/>
        <v>0.94209799370315961</v>
      </c>
    </row>
    <row r="22" spans="1:21" s="1" customFormat="1" ht="12.75">
      <c r="A22" s="4" t="s">
        <v>8</v>
      </c>
      <c r="B22" s="19"/>
      <c r="C22" s="23">
        <f t="shared" si="5"/>
        <v>64.595571397319659</v>
      </c>
      <c r="D22" s="23">
        <f t="shared" si="6"/>
        <v>71.687989536656701</v>
      </c>
      <c r="E22" s="23">
        <f t="shared" si="7"/>
        <v>-9.8934538200578572</v>
      </c>
      <c r="F22" s="23">
        <f t="shared" si="8"/>
        <v>27.566125693829466</v>
      </c>
      <c r="G22" s="23">
        <f t="shared" si="9"/>
        <v>25.857639125573275</v>
      </c>
      <c r="H22" s="23">
        <f t="shared" si="10"/>
        <v>6.6072798060148301</v>
      </c>
      <c r="I22" s="23">
        <f t="shared" si="11"/>
        <v>100</v>
      </c>
      <c r="J22" s="23">
        <f t="shared" si="12"/>
        <v>100</v>
      </c>
      <c r="L22" s="4" t="s">
        <v>8</v>
      </c>
      <c r="M22" s="29"/>
      <c r="N22" s="18">
        <v>1203.5511458319997</v>
      </c>
      <c r="O22" s="18">
        <v>1198.9171058100003</v>
      </c>
      <c r="P22" s="18">
        <f t="shared" si="13"/>
        <v>0.38651880096986702</v>
      </c>
      <c r="Q22" s="18">
        <v>513.61481054000001</v>
      </c>
      <c r="R22" s="18">
        <v>432.44574249999999</v>
      </c>
      <c r="S22" s="18">
        <f t="shared" ref="S22" si="15">Q22*100/R22-100</f>
        <v>18.769769259550529</v>
      </c>
      <c r="T22" s="18">
        <f t="shared" si="2"/>
        <v>100</v>
      </c>
      <c r="U22" s="18">
        <f t="shared" si="3"/>
        <v>100</v>
      </c>
    </row>
    <row r="23" spans="1:21">
      <c r="A23" s="13"/>
      <c r="L23" s="13"/>
    </row>
    <row r="24" spans="1:21">
      <c r="A24" s="14" t="s">
        <v>12</v>
      </c>
      <c r="B24" s="2"/>
      <c r="C24" s="2"/>
      <c r="D24" s="2"/>
      <c r="F24" s="2"/>
    </row>
    <row r="25" spans="1:21" s="10" customFormat="1">
      <c r="A25" s="24" t="s">
        <v>25</v>
      </c>
      <c r="B25" s="2"/>
      <c r="C25" s="5" t="s">
        <v>25</v>
      </c>
      <c r="D25" s="2"/>
      <c r="F25" s="2"/>
      <c r="G25" s="9"/>
    </row>
    <row r="26" spans="1:21" s="10" customFormat="1">
      <c r="A26" s="24" t="s">
        <v>26</v>
      </c>
      <c r="B26" s="2"/>
      <c r="C26" s="5" t="s">
        <v>26</v>
      </c>
      <c r="D26" s="2"/>
      <c r="F26" s="2"/>
    </row>
    <row r="27" spans="1:21" s="11" customFormat="1" ht="12.75" customHeight="1"/>
    <row r="28" spans="1:21" s="11" customFormat="1" ht="12.75">
      <c r="A28" s="15" t="s">
        <v>13</v>
      </c>
    </row>
    <row r="29" spans="1:21" s="11" customFormat="1" ht="12.75">
      <c r="A29" s="16" t="s">
        <v>14</v>
      </c>
      <c r="B29" s="2"/>
      <c r="C29" s="2"/>
      <c r="D29" s="2"/>
      <c r="E29" s="15"/>
    </row>
    <row r="30" spans="1:21" s="2" customFormat="1" ht="12.75">
      <c r="A30" s="2" t="s">
        <v>15</v>
      </c>
      <c r="E30" s="16"/>
    </row>
    <row r="31" spans="1:21" s="2" customFormat="1" ht="12.75"/>
    <row r="32" spans="1:21" s="2" customFormat="1" ht="12.75"/>
    <row r="33" s="2" customFormat="1" ht="12.75"/>
    <row r="34" s="2" customFormat="1" ht="12.75"/>
    <row r="35" s="2" customFormat="1" ht="12.75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  <row r="43" s="2" customFormat="1" ht="12.75"/>
    <row r="44" s="2" customFormat="1" ht="12.75"/>
    <row r="45" s="2" customFormat="1" ht="12.75"/>
    <row r="46" s="2" customFormat="1" ht="12.75"/>
    <row r="47" s="2" customFormat="1" ht="12.75"/>
    <row r="48" s="2" customFormat="1" ht="12.75"/>
    <row r="49" s="2" customFormat="1" ht="12.75"/>
    <row r="50" s="2" customFormat="1" ht="12.75"/>
    <row r="51" s="2" customFormat="1" ht="12.75"/>
    <row r="52" s="2" customFormat="1" ht="12.75"/>
    <row r="53" s="2" customFormat="1" ht="12.75"/>
    <row r="54" s="1" customFormat="1" ht="12.75"/>
  </sheetData>
  <sortState ref="B7:J32">
    <sortCondition descending="1" ref="C7:C32"/>
  </sortState>
  <mergeCells count="10">
    <mergeCell ref="T2:U2"/>
    <mergeCell ref="A2:A4"/>
    <mergeCell ref="B2:B4"/>
    <mergeCell ref="C2:E2"/>
    <mergeCell ref="F2:H2"/>
    <mergeCell ref="N2:P2"/>
    <mergeCell ref="Q2:S2"/>
    <mergeCell ref="L2:L4"/>
    <mergeCell ref="M2:M4"/>
    <mergeCell ref="I2:J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U41"/>
  <sheetViews>
    <sheetView workbookViewId="0">
      <selection activeCell="H21" sqref="H21"/>
    </sheetView>
  </sheetViews>
  <sheetFormatPr defaultRowHeight="15"/>
  <cols>
    <col min="1" max="1" width="4.42578125" customWidth="1"/>
    <col min="2" max="2" width="27.140625" customWidth="1"/>
    <col min="3" max="4" width="8.42578125" bestFit="1" customWidth="1"/>
    <col min="5" max="5" width="8.5703125" bestFit="1" customWidth="1"/>
    <col min="6" max="7" width="8.42578125" bestFit="1" customWidth="1"/>
    <col min="8" max="8" width="9.5703125" bestFit="1" customWidth="1"/>
    <col min="9" max="10" width="10.7109375" bestFit="1" customWidth="1"/>
    <col min="12" max="12" width="5.85546875" customWidth="1"/>
    <col min="13" max="13" width="22.140625" customWidth="1"/>
    <col min="14" max="22" width="10.85546875" customWidth="1"/>
  </cols>
  <sheetData>
    <row r="1" spans="1:21" s="10" customFormat="1">
      <c r="A1" s="5" t="s">
        <v>27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27</v>
      </c>
      <c r="M1" s="6"/>
      <c r="O1" s="21" t="s">
        <v>9</v>
      </c>
      <c r="P1" s="20"/>
      <c r="Q1" s="20"/>
      <c r="R1" s="20"/>
      <c r="S1" s="20"/>
      <c r="T1" s="20"/>
      <c r="U1" s="20"/>
    </row>
    <row r="2" spans="1:21" s="11" customFormat="1" ht="12.75" customHeight="1">
      <c r="A2" s="31" t="s">
        <v>0</v>
      </c>
      <c r="B2" s="31" t="s">
        <v>1</v>
      </c>
      <c r="C2" s="32" t="s">
        <v>2</v>
      </c>
      <c r="D2" s="32"/>
      <c r="E2" s="32"/>
      <c r="F2" s="33" t="s">
        <v>3</v>
      </c>
      <c r="G2" s="33"/>
      <c r="H2" s="33"/>
      <c r="I2" s="30" t="s">
        <v>5</v>
      </c>
      <c r="J2" s="30"/>
      <c r="L2" s="31" t="s">
        <v>0</v>
      </c>
      <c r="M2" s="31" t="s">
        <v>1</v>
      </c>
      <c r="N2" s="32" t="s">
        <v>2</v>
      </c>
      <c r="O2" s="32"/>
      <c r="P2" s="32"/>
      <c r="Q2" s="33" t="s">
        <v>3</v>
      </c>
      <c r="R2" s="33"/>
      <c r="S2" s="33"/>
      <c r="T2" s="30" t="s">
        <v>5</v>
      </c>
      <c r="U2" s="30"/>
    </row>
    <row r="3" spans="1:21" s="11" customFormat="1">
      <c r="A3" s="31"/>
      <c r="B3" s="31"/>
      <c r="C3" s="7">
        <v>2014</v>
      </c>
      <c r="D3" s="7">
        <v>2013</v>
      </c>
      <c r="E3" s="7" t="s">
        <v>6</v>
      </c>
      <c r="F3" s="7">
        <v>2014</v>
      </c>
      <c r="G3" s="7">
        <v>2013</v>
      </c>
      <c r="H3" s="7" t="s">
        <v>6</v>
      </c>
      <c r="I3" s="7">
        <v>2014</v>
      </c>
      <c r="J3" s="7">
        <v>2013</v>
      </c>
      <c r="L3" s="31"/>
      <c r="M3" s="31"/>
      <c r="N3" s="7">
        <v>2014</v>
      </c>
      <c r="O3" s="7">
        <v>2013</v>
      </c>
      <c r="P3" s="7" t="s">
        <v>6</v>
      </c>
      <c r="Q3" s="7">
        <v>2014</v>
      </c>
      <c r="R3" s="7">
        <v>2013</v>
      </c>
      <c r="S3" s="7" t="s">
        <v>6</v>
      </c>
      <c r="T3" s="7">
        <v>2014</v>
      </c>
      <c r="U3" s="7">
        <v>2013</v>
      </c>
    </row>
    <row r="4" spans="1:21" s="11" customFormat="1">
      <c r="A4" s="31"/>
      <c r="B4" s="31"/>
      <c r="C4" s="22" t="s">
        <v>11</v>
      </c>
      <c r="D4" s="22" t="s">
        <v>11</v>
      </c>
      <c r="E4" s="22" t="s">
        <v>7</v>
      </c>
      <c r="F4" s="22" t="s">
        <v>11</v>
      </c>
      <c r="G4" s="22" t="s">
        <v>11</v>
      </c>
      <c r="H4" s="22" t="s">
        <v>7</v>
      </c>
      <c r="I4" s="22" t="s">
        <v>7</v>
      </c>
      <c r="J4" s="22" t="s">
        <v>7</v>
      </c>
      <c r="L4" s="31"/>
      <c r="M4" s="31"/>
      <c r="N4" s="22" t="s">
        <v>10</v>
      </c>
      <c r="O4" s="22" t="s">
        <v>10</v>
      </c>
      <c r="P4" s="22" t="s">
        <v>7</v>
      </c>
      <c r="Q4" s="22" t="s">
        <v>10</v>
      </c>
      <c r="R4" s="22" t="s">
        <v>10</v>
      </c>
      <c r="S4" s="22" t="s">
        <v>7</v>
      </c>
      <c r="T4" s="22" t="s">
        <v>7</v>
      </c>
      <c r="U4" s="22" t="s">
        <v>7</v>
      </c>
    </row>
    <row r="5" spans="1:21" s="2" customFormat="1" ht="12.75">
      <c r="A5" s="3">
        <v>1</v>
      </c>
      <c r="B5" s="19" t="str">
        <f>M5</f>
        <v>GRAWE CARAT Asigurări</v>
      </c>
      <c r="C5" s="17">
        <f>N5/18.6321</f>
        <v>4.0745916643856566</v>
      </c>
      <c r="D5" s="17">
        <f>O5/16.7241</f>
        <v>4.17017328286724</v>
      </c>
      <c r="E5" s="17">
        <f>C5*100/D5-100</f>
        <v>-2.2920298989557892</v>
      </c>
      <c r="F5" s="17">
        <f>Q5/18.6321</f>
        <v>0.13405097385694578</v>
      </c>
      <c r="G5" s="17">
        <f>R5/16.7241</f>
        <v>9.4864596600115994E-2</v>
      </c>
      <c r="H5" s="17">
        <f>F5*100/G5-100</f>
        <v>41.307693977778285</v>
      </c>
      <c r="I5" s="17">
        <f>C5*100/$C$9</f>
        <v>94.859627059864451</v>
      </c>
      <c r="J5" s="17">
        <f>D5*100/$D$9</f>
        <v>94.837875907962626</v>
      </c>
      <c r="L5" s="3">
        <v>1</v>
      </c>
      <c r="M5" s="25" t="s">
        <v>29</v>
      </c>
      <c r="N5" s="26">
        <v>75.918199349999995</v>
      </c>
      <c r="O5" s="26">
        <v>69.742395000000002</v>
      </c>
      <c r="P5" s="17">
        <f>N5*100/O5-100</f>
        <v>8.8551652836126351</v>
      </c>
      <c r="Q5" s="26">
        <v>2.4976511499999998</v>
      </c>
      <c r="R5" s="26">
        <v>1.586525</v>
      </c>
      <c r="S5" s="17">
        <f>Q5*100/R5-100</f>
        <v>57.429044610075465</v>
      </c>
      <c r="T5" s="17">
        <f>N5*100/$N$9</f>
        <v>94.859627059864451</v>
      </c>
      <c r="U5" s="17">
        <f>O5*100/$O$9</f>
        <v>94.837875907962626</v>
      </c>
    </row>
    <row r="6" spans="1:21" s="2" customFormat="1" ht="12.75">
      <c r="A6" s="3">
        <v>2</v>
      </c>
      <c r="B6" s="19" t="str">
        <f t="shared" ref="B6:B8" si="0">M6</f>
        <v>SIGUR-ASIGUR</v>
      </c>
      <c r="C6" s="17">
        <f t="shared" ref="C6:C8" si="1">N6/18.6321</f>
        <v>0.20279920137826654</v>
      </c>
      <c r="D6" s="17">
        <f t="shared" ref="D6:D8" si="2">O6/16.7241</f>
        <v>0.20070981398102142</v>
      </c>
      <c r="E6" s="17">
        <f t="shared" ref="E6:E7" si="3">C6*100/D6-100</f>
        <v>1.0409991199746145</v>
      </c>
      <c r="F6" s="17">
        <f t="shared" ref="F6:F8" si="4">Q6/18.6321</f>
        <v>9.4312503689868554E-3</v>
      </c>
      <c r="G6" s="17">
        <f t="shared" ref="G6:G8" si="5">R6/16.7241</f>
        <v>5.1056260127600294E-3</v>
      </c>
      <c r="H6" s="17">
        <f t="shared" ref="H6:H8" si="6">F6*100/G6-100</f>
        <v>84.722702865744253</v>
      </c>
      <c r="I6" s="17">
        <f>C6*100/$C$9</f>
        <v>4.7213213483273604</v>
      </c>
      <c r="J6" s="17">
        <f>D6*100/$D$9</f>
        <v>4.5645327281831225</v>
      </c>
      <c r="L6" s="3">
        <v>2</v>
      </c>
      <c r="M6" s="25" t="s">
        <v>23</v>
      </c>
      <c r="N6" s="26">
        <v>3.778575</v>
      </c>
      <c r="O6" s="26">
        <v>3.3566910000000001</v>
      </c>
      <c r="P6" s="17">
        <f t="shared" ref="P6:P9" si="7">N6*100/O6-100</f>
        <v>12.5684491065755</v>
      </c>
      <c r="Q6" s="26">
        <v>0.17572399999999999</v>
      </c>
      <c r="R6" s="26">
        <v>8.5387000000000005E-2</v>
      </c>
      <c r="S6" s="17">
        <f t="shared" ref="S6:S9" si="8">Q6*100/R6-100</f>
        <v>105.79713539531775</v>
      </c>
      <c r="T6" s="17">
        <f>N6*100/$N$9</f>
        <v>4.7213213483273604</v>
      </c>
      <c r="U6" s="17">
        <f>O6*100/$O$9</f>
        <v>4.5645327281831225</v>
      </c>
    </row>
    <row r="7" spans="1:21" s="2" customFormat="1" ht="12.75">
      <c r="A7" s="3">
        <v>3</v>
      </c>
      <c r="B7" s="19" t="str">
        <f t="shared" si="0"/>
        <v>ASITO</v>
      </c>
      <c r="C7" s="17">
        <f t="shared" si="1"/>
        <v>1.799990339253224E-2</v>
      </c>
      <c r="D7" s="17">
        <f t="shared" si="2"/>
        <v>2.6277049288153026E-2</v>
      </c>
      <c r="E7" s="17">
        <f t="shared" si="3"/>
        <v>-31.499525707220585</v>
      </c>
      <c r="F7" s="17">
        <f t="shared" si="4"/>
        <v>4.958582231739847E-2</v>
      </c>
      <c r="G7" s="17">
        <f t="shared" si="5"/>
        <v>0.30462960637642683</v>
      </c>
      <c r="H7" s="17">
        <f t="shared" si="6"/>
        <v>-83.722585960300293</v>
      </c>
      <c r="I7" s="17">
        <f>C7*100/$C$9</f>
        <v>0.41905159180819135</v>
      </c>
      <c r="J7" s="17">
        <f>D7*100/$D$9</f>
        <v>0.59759136385427047</v>
      </c>
      <c r="L7" s="3">
        <v>3</v>
      </c>
      <c r="M7" s="25" t="s">
        <v>17</v>
      </c>
      <c r="N7" s="26">
        <v>0.33537600000000001</v>
      </c>
      <c r="O7" s="26">
        <v>0.43946000000000002</v>
      </c>
      <c r="P7" s="17">
        <f t="shared" si="7"/>
        <v>-23.684521913257186</v>
      </c>
      <c r="Q7" s="26">
        <v>0.92388800000000004</v>
      </c>
      <c r="R7" s="26">
        <v>5.0946559999999996</v>
      </c>
      <c r="S7" s="17">
        <f t="shared" si="8"/>
        <v>-81.865546957439321</v>
      </c>
      <c r="T7" s="17">
        <f>N7*100/$N$9</f>
        <v>0.41905159180819135</v>
      </c>
      <c r="U7" s="17">
        <f>O7*100/$O$9</f>
        <v>0.59759136385427047</v>
      </c>
    </row>
    <row r="8" spans="1:21" s="2" customFormat="1" ht="12.75">
      <c r="A8" s="3">
        <v>4</v>
      </c>
      <c r="B8" s="19" t="str">
        <f t="shared" si="0"/>
        <v>VICTORIA Asigurări</v>
      </c>
      <c r="C8" s="17">
        <f t="shared" si="1"/>
        <v>0</v>
      </c>
      <c r="D8" s="17">
        <f t="shared" si="2"/>
        <v>0</v>
      </c>
      <c r="E8" s="17">
        <v>0</v>
      </c>
      <c r="F8" s="17">
        <f t="shared" si="4"/>
        <v>6.1764395854466206E-3</v>
      </c>
      <c r="G8" s="17">
        <f t="shared" si="5"/>
        <v>6.4609497671025643E-3</v>
      </c>
      <c r="H8" s="17">
        <f t="shared" si="6"/>
        <v>-4.4035349586618651</v>
      </c>
      <c r="I8" s="17">
        <f>C8*100/$C$9</f>
        <v>0</v>
      </c>
      <c r="J8" s="17">
        <f>D8*100/$D$9</f>
        <v>0</v>
      </c>
      <c r="L8" s="3">
        <v>4</v>
      </c>
      <c r="M8" s="25" t="s">
        <v>35</v>
      </c>
      <c r="N8" s="26">
        <v>0</v>
      </c>
      <c r="O8" s="26">
        <v>0</v>
      </c>
      <c r="P8" s="17">
        <v>0</v>
      </c>
      <c r="Q8" s="26">
        <v>0.11508003999999999</v>
      </c>
      <c r="R8" s="26">
        <v>0.10805357</v>
      </c>
      <c r="S8" s="17">
        <f t="shared" si="8"/>
        <v>6.5027652487557788</v>
      </c>
      <c r="T8" s="17">
        <f>N8*100/$N$9</f>
        <v>0</v>
      </c>
      <c r="U8" s="17">
        <f>O8*100/$O$9</f>
        <v>0</v>
      </c>
    </row>
    <row r="9" spans="1:21" s="1" customFormat="1" ht="12.75">
      <c r="A9" s="4" t="s">
        <v>8</v>
      </c>
      <c r="B9" s="19"/>
      <c r="C9" s="23">
        <f t="shared" ref="C9" si="9">N9/18.6321</f>
        <v>4.2953907691564552</v>
      </c>
      <c r="D9" s="23">
        <f t="shared" ref="D9" si="10">O9/16.7241</f>
        <v>4.3971601461364136</v>
      </c>
      <c r="E9" s="23">
        <f t="shared" ref="E9" si="11">C9*100/D9-100</f>
        <v>-2.3144341710951437</v>
      </c>
      <c r="F9" s="23">
        <f t="shared" ref="F9" si="12">Q9/18.6321</f>
        <v>0.19924448612877774</v>
      </c>
      <c r="G9" s="23">
        <f t="shared" ref="G9" si="13">R9/16.7241</f>
        <v>0.41106077875640545</v>
      </c>
      <c r="H9" s="23">
        <f t="shared" ref="H9" si="14">F9*100/G9-100</f>
        <v>-51.529190712001743</v>
      </c>
      <c r="I9" s="23">
        <f t="shared" ref="I9" si="15">C9*100/$C$9</f>
        <v>100</v>
      </c>
      <c r="J9" s="23">
        <f t="shared" ref="J9" si="16">D9*100/$D$9</f>
        <v>100</v>
      </c>
      <c r="L9" s="4" t="s">
        <v>8</v>
      </c>
      <c r="M9" s="27"/>
      <c r="N9" s="28">
        <v>80.032150349999995</v>
      </c>
      <c r="O9" s="28">
        <v>73.538545999999997</v>
      </c>
      <c r="P9" s="18">
        <f t="shared" si="7"/>
        <v>8.8302049784884247</v>
      </c>
      <c r="Q9" s="28">
        <v>3.7123431899999999</v>
      </c>
      <c r="R9" s="28">
        <v>6.8746215700000004</v>
      </c>
      <c r="S9" s="18">
        <f t="shared" si="8"/>
        <v>-45.999308439024382</v>
      </c>
      <c r="T9" s="18">
        <f>N9*100/$N$9</f>
        <v>100</v>
      </c>
      <c r="U9" s="18">
        <f>O9*100/$O$9</f>
        <v>100</v>
      </c>
    </row>
    <row r="10" spans="1:21">
      <c r="A10" s="13"/>
      <c r="L10" s="13"/>
    </row>
    <row r="11" spans="1:21">
      <c r="A11" s="14" t="s">
        <v>12</v>
      </c>
      <c r="B11" s="2"/>
      <c r="C11" s="2"/>
      <c r="D11" s="2"/>
      <c r="F11" s="2"/>
    </row>
    <row r="12" spans="1:21" s="10" customFormat="1">
      <c r="A12" s="24" t="s">
        <v>25</v>
      </c>
      <c r="B12" s="2"/>
      <c r="C12" s="2"/>
      <c r="D12" s="2"/>
      <c r="F12" s="2"/>
      <c r="G12" s="9"/>
    </row>
    <row r="13" spans="1:21" s="10" customFormat="1">
      <c r="A13" s="24" t="s">
        <v>26</v>
      </c>
      <c r="B13" s="2"/>
      <c r="C13" s="2"/>
      <c r="D13" s="2"/>
      <c r="F13" s="2"/>
    </row>
    <row r="14" spans="1:21" s="11" customFormat="1" ht="12.75" customHeight="1"/>
    <row r="15" spans="1:21" s="11" customFormat="1" ht="12.75">
      <c r="A15" s="15" t="s">
        <v>13</v>
      </c>
    </row>
    <row r="16" spans="1:21" s="11" customFormat="1" ht="12.75">
      <c r="A16" s="16" t="s">
        <v>14</v>
      </c>
      <c r="B16" s="2"/>
      <c r="C16" s="2"/>
      <c r="D16" s="2"/>
      <c r="E16" s="15"/>
    </row>
    <row r="17" spans="1:5" s="2" customFormat="1" ht="12.75">
      <c r="A17" s="2" t="s">
        <v>15</v>
      </c>
      <c r="E17" s="16"/>
    </row>
    <row r="18" spans="1:5" s="2" customFormat="1" ht="12.75"/>
    <row r="19" spans="1:5" s="2" customFormat="1" ht="12.75"/>
    <row r="20" spans="1:5" s="2" customFormat="1" ht="12.75"/>
    <row r="21" spans="1:5" s="2" customFormat="1" ht="12.75"/>
    <row r="22" spans="1:5" s="2" customFormat="1" ht="12.75"/>
    <row r="23" spans="1:5" s="2" customFormat="1" ht="12.75"/>
    <row r="24" spans="1:5" s="2" customFormat="1" ht="12.75"/>
    <row r="25" spans="1:5" s="2" customFormat="1" ht="12.75"/>
    <row r="26" spans="1:5" s="2" customFormat="1" ht="12.75"/>
    <row r="27" spans="1:5" s="2" customFormat="1" ht="12.75"/>
    <row r="28" spans="1:5" s="2" customFormat="1" ht="12.75"/>
    <row r="29" spans="1:5" s="2" customFormat="1" ht="12.75"/>
    <row r="30" spans="1:5" s="2" customFormat="1" ht="12.75"/>
    <row r="31" spans="1:5" s="2" customFormat="1" ht="12.75"/>
    <row r="32" spans="1:5" s="2" customFormat="1" ht="12.75"/>
    <row r="33" s="2" customFormat="1" ht="12.75"/>
    <row r="34" s="2" customFormat="1" ht="12.75"/>
    <row r="35" s="2" customFormat="1" ht="12.75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1" customFormat="1" ht="12.7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0000"/>
  </sheetPr>
  <dimension ref="A1:U53"/>
  <sheetViews>
    <sheetView topLeftCell="A4" workbookViewId="0">
      <selection activeCell="H21" sqref="H21"/>
    </sheetView>
  </sheetViews>
  <sheetFormatPr defaultRowHeight="15"/>
  <cols>
    <col min="1" max="1" width="4.42578125" customWidth="1"/>
    <col min="2" max="2" width="27.140625" customWidth="1"/>
    <col min="3" max="8" width="10" customWidth="1"/>
    <col min="9" max="9" width="12.140625" customWidth="1"/>
    <col min="10" max="10" width="11.42578125" customWidth="1"/>
    <col min="12" max="12" width="5.85546875" customWidth="1"/>
    <col min="13" max="13" width="22.140625" customWidth="1"/>
    <col min="14" max="14" width="13" customWidth="1"/>
    <col min="15" max="15" width="13.42578125" customWidth="1"/>
    <col min="16" max="22" width="10.85546875" customWidth="1"/>
  </cols>
  <sheetData>
    <row r="1" spans="1:21" s="10" customFormat="1">
      <c r="A1" s="5" t="s">
        <v>28</v>
      </c>
      <c r="B1" s="6"/>
      <c r="C1" s="12"/>
      <c r="D1" s="12"/>
      <c r="E1" s="12"/>
      <c r="F1" s="12"/>
      <c r="G1" s="12"/>
      <c r="H1" s="12"/>
      <c r="I1" s="12"/>
      <c r="J1" s="12"/>
      <c r="L1" s="5" t="s">
        <v>28</v>
      </c>
      <c r="M1" s="6"/>
      <c r="O1" s="21" t="s">
        <v>9</v>
      </c>
      <c r="P1" s="20"/>
      <c r="Q1" s="20"/>
      <c r="R1" s="20"/>
      <c r="S1" s="20"/>
      <c r="T1" s="20"/>
      <c r="U1" s="20"/>
    </row>
    <row r="2" spans="1:21" s="11" customFormat="1" ht="12.75" customHeight="1">
      <c r="A2" s="31" t="s">
        <v>0</v>
      </c>
      <c r="B2" s="31" t="s">
        <v>1</v>
      </c>
      <c r="C2" s="32" t="s">
        <v>2</v>
      </c>
      <c r="D2" s="32"/>
      <c r="E2" s="32"/>
      <c r="F2" s="33" t="s">
        <v>3</v>
      </c>
      <c r="G2" s="33"/>
      <c r="H2" s="33"/>
      <c r="I2" s="30" t="s">
        <v>5</v>
      </c>
      <c r="J2" s="30"/>
      <c r="L2" s="31" t="s">
        <v>0</v>
      </c>
      <c r="M2" s="31" t="s">
        <v>1</v>
      </c>
      <c r="N2" s="32" t="s">
        <v>2</v>
      </c>
      <c r="O2" s="32"/>
      <c r="P2" s="32"/>
      <c r="Q2" s="33" t="s">
        <v>3</v>
      </c>
      <c r="R2" s="33"/>
      <c r="S2" s="33"/>
      <c r="T2" s="30" t="s">
        <v>5</v>
      </c>
      <c r="U2" s="30"/>
    </row>
    <row r="3" spans="1:21" s="11" customFormat="1">
      <c r="A3" s="31"/>
      <c r="B3" s="31"/>
      <c r="C3" s="7">
        <v>2014</v>
      </c>
      <c r="D3" s="7">
        <v>2013</v>
      </c>
      <c r="E3" s="7" t="s">
        <v>6</v>
      </c>
      <c r="F3" s="7">
        <v>2014</v>
      </c>
      <c r="G3" s="7">
        <v>2013</v>
      </c>
      <c r="H3" s="7" t="s">
        <v>6</v>
      </c>
      <c r="I3" s="7">
        <v>2014</v>
      </c>
      <c r="J3" s="7">
        <v>2013</v>
      </c>
      <c r="L3" s="31"/>
      <c r="M3" s="31"/>
      <c r="N3" s="7">
        <v>2014</v>
      </c>
      <c r="O3" s="7">
        <v>2013</v>
      </c>
      <c r="P3" s="7" t="s">
        <v>6</v>
      </c>
      <c r="Q3" s="7">
        <v>2014</v>
      </c>
      <c r="R3" s="7">
        <v>2013</v>
      </c>
      <c r="S3" s="7" t="s">
        <v>6</v>
      </c>
      <c r="T3" s="7">
        <v>2014</v>
      </c>
      <c r="U3" s="7">
        <v>2013</v>
      </c>
    </row>
    <row r="4" spans="1:21" s="11" customFormat="1">
      <c r="A4" s="31"/>
      <c r="B4" s="31"/>
      <c r="C4" s="22" t="s">
        <v>11</v>
      </c>
      <c r="D4" s="22" t="s">
        <v>11</v>
      </c>
      <c r="E4" s="22" t="s">
        <v>7</v>
      </c>
      <c r="F4" s="22" t="s">
        <v>11</v>
      </c>
      <c r="G4" s="22" t="s">
        <v>11</v>
      </c>
      <c r="H4" s="22" t="s">
        <v>7</v>
      </c>
      <c r="I4" s="22" t="s">
        <v>7</v>
      </c>
      <c r="J4" s="22" t="s">
        <v>7</v>
      </c>
      <c r="L4" s="31"/>
      <c r="M4" s="31"/>
      <c r="N4" s="22" t="s">
        <v>10</v>
      </c>
      <c r="O4" s="22" t="s">
        <v>10</v>
      </c>
      <c r="P4" s="22" t="s">
        <v>7</v>
      </c>
      <c r="Q4" s="22" t="s">
        <v>10</v>
      </c>
      <c r="R4" s="22" t="s">
        <v>10</v>
      </c>
      <c r="S4" s="22" t="s">
        <v>7</v>
      </c>
      <c r="T4" s="22" t="s">
        <v>7</v>
      </c>
      <c r="U4" s="22" t="s">
        <v>7</v>
      </c>
    </row>
    <row r="5" spans="1:21" s="2" customFormat="1" ht="12.75">
      <c r="A5" s="3">
        <v>1</v>
      </c>
      <c r="B5" s="19" t="str">
        <f>M5</f>
        <v>MOLDASIG</v>
      </c>
      <c r="C5" s="17">
        <f>N5/18.6321</f>
        <v>15.136201233355337</v>
      </c>
      <c r="D5" s="17">
        <f>O5/16.7241</f>
        <v>20.531097836056944</v>
      </c>
      <c r="E5" s="17">
        <f>C5*100/D5-100</f>
        <v>-26.276707878850146</v>
      </c>
      <c r="F5" s="17">
        <f>Q5/18.6321</f>
        <v>12.504444909591511</v>
      </c>
      <c r="G5" s="17">
        <f>R5/16.7241</f>
        <v>10.487122324071249</v>
      </c>
      <c r="H5" s="17">
        <f>F5*100/G5-100</f>
        <v>19.236188185674834</v>
      </c>
      <c r="I5" s="17">
        <f t="shared" ref="I5:I20" si="0">C5*100/$C$21</f>
        <v>25.101419391579686</v>
      </c>
      <c r="J5" s="17">
        <f t="shared" ref="J5:J20" si="1">D5*100/$D$21</f>
        <v>30.5109894201264</v>
      </c>
      <c r="L5" s="3">
        <v>1</v>
      </c>
      <c r="M5" s="25" t="s">
        <v>16</v>
      </c>
      <c r="N5" s="17">
        <v>282.01921499999997</v>
      </c>
      <c r="O5" s="17">
        <v>343.36413331999995</v>
      </c>
      <c r="P5" s="17">
        <f>N5*100/O5-100</f>
        <v>-17.865849215773878</v>
      </c>
      <c r="Q5" s="17">
        <v>232.98406800000001</v>
      </c>
      <c r="R5" s="17">
        <v>175.38768245999998</v>
      </c>
      <c r="S5" s="17">
        <f>Q5*100/R5-100</f>
        <v>32.839470099695177</v>
      </c>
      <c r="T5" s="17">
        <f t="shared" ref="T5:T21" si="2">N5*100/$N$21</f>
        <v>25.101419391579682</v>
      </c>
      <c r="U5" s="17">
        <f t="shared" ref="U5:U21" si="3">O5*100/$O$21</f>
        <v>30.510989420126407</v>
      </c>
    </row>
    <row r="6" spans="1:21" s="2" customFormat="1" ht="12.75">
      <c r="A6" s="3">
        <v>2</v>
      </c>
      <c r="B6" s="19" t="str">
        <f t="shared" ref="B6:B20" si="4">M6</f>
        <v>ASITO</v>
      </c>
      <c r="C6" s="17">
        <f t="shared" ref="C6:C20" si="5">N6/18.6321</f>
        <v>9.9804352703130608</v>
      </c>
      <c r="D6" s="17">
        <f t="shared" ref="D6:D20" si="6">O6/16.7241</f>
        <v>11.507911576706668</v>
      </c>
      <c r="E6" s="17">
        <f t="shared" ref="E6:E19" si="7">C6*100/D6-100</f>
        <v>-13.273271142310435</v>
      </c>
      <c r="F6" s="17">
        <f t="shared" ref="F6:F20" si="8">Q6/18.6321</f>
        <v>2.2304922687190385</v>
      </c>
      <c r="G6" s="17">
        <f t="shared" ref="G6:G20" si="9">R6/16.7241</f>
        <v>3.7571278574033879</v>
      </c>
      <c r="H6" s="17">
        <f t="shared" ref="H6:H19" si="10">F6*100/G6-100</f>
        <v>-40.63304861121847</v>
      </c>
      <c r="I6" s="17">
        <f t="shared" si="0"/>
        <v>16.551252693348811</v>
      </c>
      <c r="J6" s="17">
        <f t="shared" si="1"/>
        <v>17.101753212047448</v>
      </c>
      <c r="L6" s="3">
        <v>2</v>
      </c>
      <c r="M6" s="25" t="s">
        <v>17</v>
      </c>
      <c r="N6" s="17">
        <v>185.956468</v>
      </c>
      <c r="O6" s="17">
        <v>192.459464</v>
      </c>
      <c r="P6" s="17">
        <f t="shared" ref="P6:P21" si="11">N6*100/O6-100</f>
        <v>-3.378891255771137</v>
      </c>
      <c r="Q6" s="17">
        <v>41.558754999999998</v>
      </c>
      <c r="R6" s="17">
        <v>62.834581999999997</v>
      </c>
      <c r="S6" s="17">
        <f t="shared" ref="S6:S21" si="12">Q6*100/R6-100</f>
        <v>-33.860059735895106</v>
      </c>
      <c r="T6" s="17">
        <f t="shared" si="2"/>
        <v>16.551252693348811</v>
      </c>
      <c r="U6" s="17">
        <f t="shared" si="3"/>
        <v>17.101753212047452</v>
      </c>
    </row>
    <row r="7" spans="1:21" s="2" customFormat="1" ht="12.75">
      <c r="A7" s="3">
        <v>3</v>
      </c>
      <c r="B7" s="19" t="str">
        <f t="shared" si="4"/>
        <v xml:space="preserve">DONARIS VIG </v>
      </c>
      <c r="C7" s="17">
        <f t="shared" si="5"/>
        <v>6.9335912430697562</v>
      </c>
      <c r="D7" s="17">
        <f t="shared" si="6"/>
        <v>6.0338989135439265</v>
      </c>
      <c r="E7" s="17">
        <f t="shared" si="7"/>
        <v>14.910629800349255</v>
      </c>
      <c r="F7" s="17">
        <f t="shared" si="8"/>
        <v>2.2067585752545336</v>
      </c>
      <c r="G7" s="17">
        <f t="shared" si="9"/>
        <v>2.0533508631256687</v>
      </c>
      <c r="H7" s="17">
        <f t="shared" si="10"/>
        <v>7.471091028999453</v>
      </c>
      <c r="I7" s="17">
        <f t="shared" si="0"/>
        <v>11.498458496874587</v>
      </c>
      <c r="J7" s="17">
        <f t="shared" si="1"/>
        <v>8.9668963337134393</v>
      </c>
      <c r="L7" s="3">
        <v>3</v>
      </c>
      <c r="M7" s="25" t="s">
        <v>30</v>
      </c>
      <c r="N7" s="17">
        <v>129.1873654</v>
      </c>
      <c r="O7" s="17">
        <v>100.91152881999999</v>
      </c>
      <c r="P7" s="17">
        <f t="shared" si="11"/>
        <v>28.020422354750735</v>
      </c>
      <c r="Q7" s="17">
        <v>41.116546449999994</v>
      </c>
      <c r="R7" s="17">
        <v>34.340445169999995</v>
      </c>
      <c r="S7" s="17">
        <f t="shared" si="12"/>
        <v>19.732129989740613</v>
      </c>
      <c r="T7" s="17">
        <f t="shared" si="2"/>
        <v>11.498458496874585</v>
      </c>
      <c r="U7" s="17">
        <f t="shared" si="3"/>
        <v>8.9668963337134393</v>
      </c>
    </row>
    <row r="8" spans="1:21" s="2" customFormat="1" ht="12.75">
      <c r="A8" s="3">
        <v>4</v>
      </c>
      <c r="B8" s="19" t="str">
        <f t="shared" si="4"/>
        <v>MOLDCARGO</v>
      </c>
      <c r="C8" s="17">
        <f t="shared" si="5"/>
        <v>4.9485889604499755</v>
      </c>
      <c r="D8" s="17">
        <f t="shared" si="6"/>
        <v>7.3199073133980308</v>
      </c>
      <c r="E8" s="17">
        <f t="shared" si="7"/>
        <v>-32.395469661312518</v>
      </c>
      <c r="F8" s="17">
        <f t="shared" si="8"/>
        <v>2.7866365621695892</v>
      </c>
      <c r="G8" s="17">
        <f t="shared" si="9"/>
        <v>2.9078674308333481</v>
      </c>
      <c r="H8" s="17">
        <f t="shared" si="10"/>
        <v>-4.1690644964862003</v>
      </c>
      <c r="I8" s="17">
        <f t="shared" si="0"/>
        <v>8.2065906086834115</v>
      </c>
      <c r="J8" s="17">
        <f t="shared" si="1"/>
        <v>10.878016186896991</v>
      </c>
      <c r="L8" s="3">
        <v>4</v>
      </c>
      <c r="M8" s="25" t="s">
        <v>18</v>
      </c>
      <c r="N8" s="17">
        <v>92.202604369999989</v>
      </c>
      <c r="O8" s="17">
        <v>122.41886190000001</v>
      </c>
      <c r="P8" s="17">
        <f t="shared" si="11"/>
        <v>-24.682681296843541</v>
      </c>
      <c r="Q8" s="17">
        <v>51.920891090000005</v>
      </c>
      <c r="R8" s="17">
        <v>48.6314657</v>
      </c>
      <c r="S8" s="17">
        <f t="shared" si="12"/>
        <v>6.7639857089481126</v>
      </c>
      <c r="T8" s="17">
        <f t="shared" si="2"/>
        <v>8.2065906086834115</v>
      </c>
      <c r="U8" s="17">
        <f t="shared" si="3"/>
        <v>10.878016186896991</v>
      </c>
    </row>
    <row r="9" spans="1:21" s="2" customFormat="1" ht="12.75">
      <c r="A9" s="3">
        <v>5</v>
      </c>
      <c r="B9" s="19" t="str">
        <f t="shared" si="4"/>
        <v xml:space="preserve">ASTERRA GRUP </v>
      </c>
      <c r="C9" s="17">
        <f t="shared" si="5"/>
        <v>3.3376083211232226</v>
      </c>
      <c r="D9" s="17">
        <f t="shared" si="6"/>
        <v>2.131071866348563</v>
      </c>
      <c r="E9" s="17">
        <f t="shared" si="7"/>
        <v>56.61641326258848</v>
      </c>
      <c r="F9" s="17">
        <f t="shared" si="8"/>
        <v>1.2232406438351018</v>
      </c>
      <c r="G9" s="17">
        <f t="shared" si="9"/>
        <v>0.51422910649900444</v>
      </c>
      <c r="H9" s="17">
        <f t="shared" si="10"/>
        <v>137.87853086792745</v>
      </c>
      <c r="I9" s="17">
        <f t="shared" si="0"/>
        <v>5.5349889276523854</v>
      </c>
      <c r="J9" s="17">
        <f t="shared" si="1"/>
        <v>3.16695734864695</v>
      </c>
      <c r="L9" s="3">
        <v>5</v>
      </c>
      <c r="M9" s="25" t="s">
        <v>31</v>
      </c>
      <c r="N9" s="17">
        <v>62.186652000000002</v>
      </c>
      <c r="O9" s="17">
        <v>35.640259</v>
      </c>
      <c r="P9" s="17">
        <f t="shared" si="11"/>
        <v>74.484287558067422</v>
      </c>
      <c r="Q9" s="17">
        <v>22.791542</v>
      </c>
      <c r="R9" s="17">
        <v>8.6000189999999996</v>
      </c>
      <c r="S9" s="17">
        <f t="shared" si="12"/>
        <v>165.0173447291221</v>
      </c>
      <c r="T9" s="17">
        <f t="shared" si="2"/>
        <v>5.5349889276523863</v>
      </c>
      <c r="U9" s="17">
        <f t="shared" si="3"/>
        <v>3.16695734864695</v>
      </c>
    </row>
    <row r="10" spans="1:21" s="2" customFormat="1" ht="12.75">
      <c r="A10" s="3">
        <v>6</v>
      </c>
      <c r="B10" s="19" t="str">
        <f t="shared" si="4"/>
        <v>GRAWE CARAT Asigurări</v>
      </c>
      <c r="C10" s="17">
        <f t="shared" si="5"/>
        <v>3.3185872370800924</v>
      </c>
      <c r="D10" s="17">
        <f t="shared" si="6"/>
        <v>3.6545765691427339</v>
      </c>
      <c r="E10" s="17">
        <f t="shared" si="7"/>
        <v>-9.1936596677041535</v>
      </c>
      <c r="F10" s="17">
        <f t="shared" si="8"/>
        <v>1.3421040086732039</v>
      </c>
      <c r="G10" s="17">
        <f t="shared" si="9"/>
        <v>1.2861389850574918</v>
      </c>
      <c r="H10" s="17">
        <f t="shared" si="10"/>
        <v>4.3513978089397938</v>
      </c>
      <c r="I10" s="17">
        <f t="shared" si="0"/>
        <v>5.5034449358351427</v>
      </c>
      <c r="J10" s="17">
        <f t="shared" si="1"/>
        <v>5.431017275672902</v>
      </c>
      <c r="L10" s="3">
        <v>6</v>
      </c>
      <c r="M10" s="25" t="s">
        <v>29</v>
      </c>
      <c r="N10" s="17">
        <v>61.832249259999998</v>
      </c>
      <c r="O10" s="17">
        <v>61.119503999999999</v>
      </c>
      <c r="P10" s="17">
        <f t="shared" si="11"/>
        <v>1.1661502684969491</v>
      </c>
      <c r="Q10" s="17">
        <v>25.006216100000003</v>
      </c>
      <c r="R10" s="17">
        <v>21.509516999999999</v>
      </c>
      <c r="S10" s="17">
        <f t="shared" si="12"/>
        <v>16.256520776361469</v>
      </c>
      <c r="T10" s="17">
        <f t="shared" si="2"/>
        <v>5.5034449358351436</v>
      </c>
      <c r="U10" s="17">
        <f t="shared" si="3"/>
        <v>5.431017275672902</v>
      </c>
    </row>
    <row r="11" spans="1:21" s="2" customFormat="1" ht="12.75">
      <c r="A11" s="3">
        <v>7</v>
      </c>
      <c r="B11" s="19" t="str">
        <f t="shared" si="4"/>
        <v xml:space="preserve">GALAS </v>
      </c>
      <c r="C11" s="17">
        <f t="shared" si="5"/>
        <v>3.2090087317049609</v>
      </c>
      <c r="D11" s="17">
        <f t="shared" si="6"/>
        <v>2.941523692156828</v>
      </c>
      <c r="E11" s="17">
        <f t="shared" si="7"/>
        <v>9.0934178181649656</v>
      </c>
      <c r="F11" s="17">
        <f t="shared" si="8"/>
        <v>0.34133439601547871</v>
      </c>
      <c r="G11" s="17">
        <f t="shared" si="9"/>
        <v>0.38382021035511626</v>
      </c>
      <c r="H11" s="17">
        <f t="shared" si="10"/>
        <v>-11.069196773231155</v>
      </c>
      <c r="I11" s="17">
        <f t="shared" si="0"/>
        <v>5.3217232490447843</v>
      </c>
      <c r="J11" s="17">
        <f t="shared" si="1"/>
        <v>4.3713589486106432</v>
      </c>
      <c r="L11" s="3">
        <v>7</v>
      </c>
      <c r="M11" s="25" t="s">
        <v>32</v>
      </c>
      <c r="N11" s="17">
        <v>59.790571590000006</v>
      </c>
      <c r="O11" s="17">
        <v>49.194336380000003</v>
      </c>
      <c r="P11" s="17">
        <f t="shared" si="11"/>
        <v>21.539542942808993</v>
      </c>
      <c r="Q11" s="17">
        <v>6.3597766000000009</v>
      </c>
      <c r="R11" s="17">
        <v>6.41904758</v>
      </c>
      <c r="S11" s="17">
        <f t="shared" si="12"/>
        <v>-0.92336097000855943</v>
      </c>
      <c r="T11" s="17">
        <f t="shared" si="2"/>
        <v>5.3217232490447843</v>
      </c>
      <c r="U11" s="17">
        <f t="shared" si="3"/>
        <v>4.3713589486106432</v>
      </c>
    </row>
    <row r="12" spans="1:21" s="2" customFormat="1" ht="12.75">
      <c r="A12" s="3">
        <v>8</v>
      </c>
      <c r="B12" s="19" t="str">
        <f t="shared" si="4"/>
        <v xml:space="preserve">ACORD-GRUP </v>
      </c>
      <c r="C12" s="17">
        <f t="shared" si="5"/>
        <v>3.0454714176072475</v>
      </c>
      <c r="D12" s="17">
        <f t="shared" si="6"/>
        <v>2.0358642916509706</v>
      </c>
      <c r="E12" s="17">
        <f t="shared" si="7"/>
        <v>49.591081787555822</v>
      </c>
      <c r="F12" s="17">
        <f t="shared" si="8"/>
        <v>1.248713295871104</v>
      </c>
      <c r="G12" s="17">
        <f t="shared" si="9"/>
        <v>0.48137902786996006</v>
      </c>
      <c r="H12" s="17">
        <f t="shared" si="10"/>
        <v>159.40334405437204</v>
      </c>
      <c r="I12" s="17">
        <f t="shared" si="0"/>
        <v>5.050517902072186</v>
      </c>
      <c r="J12" s="17">
        <f t="shared" si="1"/>
        <v>3.0254706474724733</v>
      </c>
      <c r="L12" s="3">
        <v>8</v>
      </c>
      <c r="M12" s="25" t="s">
        <v>33</v>
      </c>
      <c r="N12" s="17">
        <v>56.743527999999998</v>
      </c>
      <c r="O12" s="17">
        <v>34.047998</v>
      </c>
      <c r="P12" s="17">
        <f t="shared" si="11"/>
        <v>66.657458097829988</v>
      </c>
      <c r="Q12" s="17">
        <v>23.266151000000001</v>
      </c>
      <c r="R12" s="17">
        <v>8.0506309999999992</v>
      </c>
      <c r="S12" s="17">
        <f t="shared" si="12"/>
        <v>188.99785619288724</v>
      </c>
      <c r="T12" s="17">
        <f t="shared" si="2"/>
        <v>5.050517902072186</v>
      </c>
      <c r="U12" s="17">
        <f t="shared" si="3"/>
        <v>3.0254706474724733</v>
      </c>
    </row>
    <row r="13" spans="1:21" s="2" customFormat="1" ht="12.75">
      <c r="A13" s="3">
        <v>9</v>
      </c>
      <c r="B13" s="19" t="str">
        <f t="shared" si="4"/>
        <v>GARANŢIE</v>
      </c>
      <c r="C13" s="17">
        <f t="shared" si="5"/>
        <v>2.5621264377069681</v>
      </c>
      <c r="D13" s="17">
        <f t="shared" si="6"/>
        <v>1.9584534892759551</v>
      </c>
      <c r="E13" s="17">
        <f t="shared" si="7"/>
        <v>30.823961443893779</v>
      </c>
      <c r="F13" s="17">
        <f t="shared" si="8"/>
        <v>1.162559936883121</v>
      </c>
      <c r="G13" s="17">
        <f t="shared" si="9"/>
        <v>0.53329141777434952</v>
      </c>
      <c r="H13" s="17">
        <f t="shared" si="10"/>
        <v>117.99712092404843</v>
      </c>
      <c r="I13" s="17">
        <f t="shared" si="0"/>
        <v>4.2489531723066287</v>
      </c>
      <c r="J13" s="17">
        <f t="shared" si="1"/>
        <v>2.9104314912068188</v>
      </c>
      <c r="L13" s="3">
        <v>9</v>
      </c>
      <c r="M13" s="25" t="s">
        <v>20</v>
      </c>
      <c r="N13" s="17">
        <v>47.737796000000003</v>
      </c>
      <c r="O13" s="17">
        <v>32.753371999999999</v>
      </c>
      <c r="P13" s="17">
        <f t="shared" si="11"/>
        <v>45.749255985002094</v>
      </c>
      <c r="Q13" s="17">
        <v>21.660933</v>
      </c>
      <c r="R13" s="17">
        <v>8.9188189999999992</v>
      </c>
      <c r="S13" s="17">
        <f t="shared" si="12"/>
        <v>142.86772721814404</v>
      </c>
      <c r="T13" s="17">
        <f t="shared" si="2"/>
        <v>4.2489531723066287</v>
      </c>
      <c r="U13" s="17">
        <f t="shared" si="3"/>
        <v>2.9104314912068188</v>
      </c>
    </row>
    <row r="14" spans="1:21" s="2" customFormat="1" ht="12.75">
      <c r="A14" s="3">
        <v>10</v>
      </c>
      <c r="B14" s="19" t="str">
        <f t="shared" si="4"/>
        <v>KLASSIKA Asigurări</v>
      </c>
      <c r="C14" s="17">
        <f t="shared" si="5"/>
        <v>2.3630675189592156</v>
      </c>
      <c r="D14" s="17">
        <f t="shared" si="6"/>
        <v>2.1434724140611454</v>
      </c>
      <c r="E14" s="17">
        <f t="shared" si="7"/>
        <v>10.244829999095387</v>
      </c>
      <c r="F14" s="17">
        <f t="shared" si="8"/>
        <v>0.44214661793356624</v>
      </c>
      <c r="G14" s="17">
        <f t="shared" si="9"/>
        <v>0.41747687468981892</v>
      </c>
      <c r="H14" s="17">
        <f t="shared" si="10"/>
        <v>5.9092478504531982</v>
      </c>
      <c r="I14" s="17">
        <f t="shared" si="0"/>
        <v>3.9188398680443495</v>
      </c>
      <c r="J14" s="17">
        <f t="shared" si="1"/>
        <v>3.1853856364610533</v>
      </c>
      <c r="L14" s="3">
        <v>10</v>
      </c>
      <c r="M14" s="25" t="s">
        <v>34</v>
      </c>
      <c r="N14" s="17">
        <v>44.028910320000001</v>
      </c>
      <c r="O14" s="17">
        <v>35.847647000000002</v>
      </c>
      <c r="P14" s="17">
        <f t="shared" si="11"/>
        <v>22.822316120218446</v>
      </c>
      <c r="Q14" s="17">
        <v>8.2381200000000003</v>
      </c>
      <c r="R14" s="17">
        <v>6.9819250000000004</v>
      </c>
      <c r="S14" s="17">
        <f t="shared" si="12"/>
        <v>17.992101032308426</v>
      </c>
      <c r="T14" s="17">
        <f t="shared" si="2"/>
        <v>3.9188398680443495</v>
      </c>
      <c r="U14" s="17">
        <f t="shared" si="3"/>
        <v>3.1853856364610538</v>
      </c>
    </row>
    <row r="15" spans="1:21" s="2" customFormat="1" ht="12.75">
      <c r="A15" s="3">
        <v>11</v>
      </c>
      <c r="B15" s="19" t="str">
        <f t="shared" si="4"/>
        <v>VICTORIA Asigurări</v>
      </c>
      <c r="C15" s="17">
        <f t="shared" si="5"/>
        <v>2.1853965382324052</v>
      </c>
      <c r="D15" s="17">
        <f t="shared" si="6"/>
        <v>2.0832370339809021</v>
      </c>
      <c r="E15" s="17">
        <f t="shared" si="7"/>
        <v>4.9038828796300891</v>
      </c>
      <c r="F15" s="17">
        <f t="shared" si="8"/>
        <v>0.73887341577170584</v>
      </c>
      <c r="G15" s="17">
        <f t="shared" si="9"/>
        <v>1.0516413044648143</v>
      </c>
      <c r="H15" s="17">
        <f t="shared" si="10"/>
        <v>-29.74092852432014</v>
      </c>
      <c r="I15" s="17">
        <f t="shared" si="0"/>
        <v>3.6241956748164621</v>
      </c>
      <c r="J15" s="17">
        <f t="shared" si="1"/>
        <v>3.0958706451526998</v>
      </c>
      <c r="L15" s="3">
        <v>11</v>
      </c>
      <c r="M15" s="25" t="s">
        <v>35</v>
      </c>
      <c r="N15" s="17">
        <v>40.718526840000003</v>
      </c>
      <c r="O15" s="17">
        <v>34.840264480000002</v>
      </c>
      <c r="P15" s="17">
        <f t="shared" si="11"/>
        <v>16.872037132136029</v>
      </c>
      <c r="Q15" s="17">
        <v>13.766763370000001</v>
      </c>
      <c r="R15" s="17">
        <v>17.58775434</v>
      </c>
      <c r="S15" s="17">
        <f t="shared" si="12"/>
        <v>-21.725291905572519</v>
      </c>
      <c r="T15" s="17">
        <f t="shared" si="2"/>
        <v>3.6241956748164625</v>
      </c>
      <c r="U15" s="17">
        <f t="shared" si="3"/>
        <v>3.0958706451526994</v>
      </c>
    </row>
    <row r="16" spans="1:21" s="2" customFormat="1" ht="12.75">
      <c r="A16" s="3">
        <v>12</v>
      </c>
      <c r="B16" s="19" t="str">
        <f t="shared" si="4"/>
        <v>TRANSELIT</v>
      </c>
      <c r="C16" s="17">
        <f t="shared" si="5"/>
        <v>1.9865185192222028</v>
      </c>
      <c r="D16" s="17">
        <f t="shared" si="6"/>
        <v>1.9579451922674467</v>
      </c>
      <c r="E16" s="17">
        <f t="shared" si="7"/>
        <v>1.4593527473394801</v>
      </c>
      <c r="F16" s="17">
        <f t="shared" si="8"/>
        <v>0.50491946694146117</v>
      </c>
      <c r="G16" s="17">
        <f t="shared" si="9"/>
        <v>0.56586901537302448</v>
      </c>
      <c r="H16" s="17">
        <f t="shared" si="10"/>
        <v>-10.770964088108798</v>
      </c>
      <c r="I16" s="17">
        <f t="shared" si="0"/>
        <v>3.2943823692202989</v>
      </c>
      <c r="J16" s="17">
        <f t="shared" si="1"/>
        <v>2.9096761178325976</v>
      </c>
      <c r="L16" s="3">
        <v>12</v>
      </c>
      <c r="M16" s="25" t="s">
        <v>19</v>
      </c>
      <c r="N16" s="17">
        <v>37.013011702000007</v>
      </c>
      <c r="O16" s="17">
        <v>32.744871190000005</v>
      </c>
      <c r="P16" s="17">
        <f t="shared" si="11"/>
        <v>13.034531384272043</v>
      </c>
      <c r="Q16" s="17">
        <v>9.4077099999999998</v>
      </c>
      <c r="R16" s="17">
        <v>9.4636499999999995</v>
      </c>
      <c r="S16" s="17">
        <f t="shared" si="12"/>
        <v>-0.59110385527782228</v>
      </c>
      <c r="T16" s="17">
        <f t="shared" si="2"/>
        <v>3.2943823692202989</v>
      </c>
      <c r="U16" s="17">
        <f t="shared" si="3"/>
        <v>2.9096761178325981</v>
      </c>
    </row>
    <row r="17" spans="1:21" s="2" customFormat="1" ht="12.75">
      <c r="A17" s="3">
        <v>13</v>
      </c>
      <c r="B17" s="19" t="str">
        <f t="shared" si="4"/>
        <v>AUTO-SIGURANȚA</v>
      </c>
      <c r="C17" s="17">
        <f t="shared" si="5"/>
        <v>0.77521787667520026</v>
      </c>
      <c r="D17" s="17">
        <f t="shared" si="6"/>
        <v>0.82219073074186355</v>
      </c>
      <c r="E17" s="17">
        <f t="shared" si="7"/>
        <v>-5.7131334993620726</v>
      </c>
      <c r="F17" s="17">
        <f t="shared" si="8"/>
        <v>0.32411859103375357</v>
      </c>
      <c r="G17" s="17">
        <f t="shared" si="9"/>
        <v>0.28899898948224417</v>
      </c>
      <c r="H17" s="17">
        <f t="shared" si="10"/>
        <v>12.152153754733845</v>
      </c>
      <c r="I17" s="17">
        <f t="shared" si="0"/>
        <v>1.2855979345327775</v>
      </c>
      <c r="J17" s="17">
        <f t="shared" si="1"/>
        <v>1.2218466293085866</v>
      </c>
      <c r="L17" s="3">
        <v>13</v>
      </c>
      <c r="M17" s="25" t="s">
        <v>36</v>
      </c>
      <c r="N17" s="17">
        <v>14.443937</v>
      </c>
      <c r="O17" s="17">
        <v>13.750400000000001</v>
      </c>
      <c r="P17" s="17">
        <f t="shared" si="11"/>
        <v>5.0437587270188544</v>
      </c>
      <c r="Q17" s="17">
        <v>6.0390100000000002</v>
      </c>
      <c r="R17" s="17">
        <v>4.8332480000000002</v>
      </c>
      <c r="S17" s="17">
        <f t="shared" si="12"/>
        <v>24.947240447831362</v>
      </c>
      <c r="T17" s="17">
        <f t="shared" si="2"/>
        <v>1.2855979345327777</v>
      </c>
      <c r="U17" s="17">
        <f t="shared" si="3"/>
        <v>1.2218466293085868</v>
      </c>
    </row>
    <row r="18" spans="1:21" s="2" customFormat="1" ht="12.75">
      <c r="A18" s="3">
        <v>14</v>
      </c>
      <c r="B18" s="19" t="str">
        <f t="shared" si="4"/>
        <v>MOLDOVA-ASTROVAZ</v>
      </c>
      <c r="C18" s="17">
        <f t="shared" si="5"/>
        <v>0.5162305912913735</v>
      </c>
      <c r="D18" s="17">
        <f t="shared" si="6"/>
        <v>1.1167214977188609</v>
      </c>
      <c r="E18" s="17">
        <f t="shared" si="7"/>
        <v>-53.772664684446092</v>
      </c>
      <c r="F18" s="17">
        <f t="shared" si="8"/>
        <v>0.28187037424659589</v>
      </c>
      <c r="G18" s="17">
        <f t="shared" si="9"/>
        <v>0.27425511686727538</v>
      </c>
      <c r="H18" s="17">
        <f t="shared" si="10"/>
        <v>2.7767056696360157</v>
      </c>
      <c r="I18" s="17">
        <f t="shared" si="0"/>
        <v>0.85610123537551719</v>
      </c>
      <c r="J18" s="17">
        <f t="shared" si="1"/>
        <v>1.6595448560129968</v>
      </c>
      <c r="L18" s="3">
        <v>14</v>
      </c>
      <c r="M18" s="25" t="s">
        <v>21</v>
      </c>
      <c r="N18" s="17">
        <v>9.6184600000000007</v>
      </c>
      <c r="O18" s="17">
        <v>18.676162000000001</v>
      </c>
      <c r="P18" s="17">
        <f t="shared" si="11"/>
        <v>-48.498733305054856</v>
      </c>
      <c r="Q18" s="17">
        <v>5.2518370000000001</v>
      </c>
      <c r="R18" s="17">
        <v>4.5866699999999998</v>
      </c>
      <c r="S18" s="17">
        <f t="shared" si="12"/>
        <v>14.502176960627224</v>
      </c>
      <c r="T18" s="17">
        <f t="shared" si="2"/>
        <v>0.85610123537551719</v>
      </c>
      <c r="U18" s="17">
        <f t="shared" si="3"/>
        <v>1.6595448560129971</v>
      </c>
    </row>
    <row r="19" spans="1:21" s="2" customFormat="1" ht="12.75">
      <c r="A19" s="3">
        <v>15</v>
      </c>
      <c r="B19" s="19" t="str">
        <f t="shared" si="4"/>
        <v>EXIM-ASINT</v>
      </c>
      <c r="C19" s="17">
        <f t="shared" si="5"/>
        <v>2.1307313722017376E-3</v>
      </c>
      <c r="D19" s="17">
        <f t="shared" si="6"/>
        <v>0.37758586231845059</v>
      </c>
      <c r="E19" s="17">
        <f t="shared" si="7"/>
        <v>-99.435696199238336</v>
      </c>
      <c r="F19" s="17">
        <f t="shared" si="8"/>
        <v>2.8668144760923348E-2</v>
      </c>
      <c r="G19" s="17">
        <f t="shared" si="9"/>
        <v>0.16922397498221131</v>
      </c>
      <c r="H19" s="17">
        <f t="shared" si="10"/>
        <v>-83.059052498951814</v>
      </c>
      <c r="I19" s="17">
        <f t="shared" si="0"/>
        <v>3.5335406129887764E-3</v>
      </c>
      <c r="J19" s="17">
        <f t="shared" si="1"/>
        <v>0.56112529112569354</v>
      </c>
      <c r="L19" s="3">
        <v>15</v>
      </c>
      <c r="M19" s="25" t="s">
        <v>22</v>
      </c>
      <c r="N19" s="17">
        <v>3.9699999999999999E-2</v>
      </c>
      <c r="O19" s="17">
        <v>6.3147837199999994</v>
      </c>
      <c r="P19" s="17">
        <f t="shared" si="11"/>
        <v>-99.371316552390169</v>
      </c>
      <c r="Q19" s="17">
        <v>0.53414773999999998</v>
      </c>
      <c r="R19" s="17">
        <v>2.83011868</v>
      </c>
      <c r="S19" s="17">
        <f t="shared" si="12"/>
        <v>-81.126313049175735</v>
      </c>
      <c r="T19" s="17">
        <f t="shared" si="2"/>
        <v>3.5335406129887764E-3</v>
      </c>
      <c r="U19" s="17">
        <f t="shared" si="3"/>
        <v>0.56112529112569354</v>
      </c>
    </row>
    <row r="20" spans="1:21" s="2" customFormat="1" ht="12.75">
      <c r="A20" s="3">
        <v>16</v>
      </c>
      <c r="B20" s="19" t="str">
        <f t="shared" si="4"/>
        <v>EUROASIG</v>
      </c>
      <c r="C20" s="17">
        <f t="shared" si="5"/>
        <v>0</v>
      </c>
      <c r="D20" s="17">
        <f t="shared" si="6"/>
        <v>0.6753711111509737</v>
      </c>
      <c r="E20" s="17">
        <v>0</v>
      </c>
      <c r="F20" s="17">
        <f t="shared" si="8"/>
        <v>0</v>
      </c>
      <c r="G20" s="17">
        <f t="shared" si="9"/>
        <v>0.27478584796790256</v>
      </c>
      <c r="H20" s="17">
        <v>0</v>
      </c>
      <c r="I20" s="17">
        <f t="shared" si="0"/>
        <v>0</v>
      </c>
      <c r="J20" s="17">
        <f t="shared" si="1"/>
        <v>1.0036599597123084</v>
      </c>
      <c r="L20" s="3">
        <v>16</v>
      </c>
      <c r="M20" s="25" t="s">
        <v>24</v>
      </c>
      <c r="N20" s="17">
        <v>0</v>
      </c>
      <c r="O20" s="17">
        <v>11.294974</v>
      </c>
      <c r="P20" s="17">
        <v>0</v>
      </c>
      <c r="Q20" s="17">
        <v>0</v>
      </c>
      <c r="R20" s="17">
        <v>4.5955459999999997</v>
      </c>
      <c r="S20" s="17">
        <v>0</v>
      </c>
      <c r="T20" s="17">
        <f t="shared" si="2"/>
        <v>0</v>
      </c>
      <c r="U20" s="17">
        <f t="shared" si="3"/>
        <v>1.0036599597123084</v>
      </c>
    </row>
    <row r="21" spans="1:21" s="1" customFormat="1" ht="12.75">
      <c r="A21" s="4" t="s">
        <v>8</v>
      </c>
      <c r="B21" s="19"/>
      <c r="C21" s="23">
        <f t="shared" ref="C21" si="13">N21/18.6321</f>
        <v>60.300180628163211</v>
      </c>
      <c r="D21" s="23">
        <f t="shared" ref="D21" si="14">O21/16.7241</f>
        <v>67.290829390520258</v>
      </c>
      <c r="E21" s="23">
        <f t="shared" ref="E21" si="15">C21*100/D21-100</f>
        <v>-10.388709465575218</v>
      </c>
      <c r="F21" s="23">
        <f t="shared" ref="F21" si="16">Q21/18.6321</f>
        <v>27.36688120770069</v>
      </c>
      <c r="G21" s="23">
        <f t="shared" ref="G21" si="17">R21/16.7241</f>
        <v>25.446578346816867</v>
      </c>
      <c r="H21" s="23">
        <f t="shared" ref="H21" si="18">F21*100/G21-100</f>
        <v>7.5464089305509106</v>
      </c>
      <c r="I21" s="23">
        <f t="shared" ref="I21" si="19">C21*100/$C$21</f>
        <v>100</v>
      </c>
      <c r="J21" s="23">
        <f t="shared" ref="J21" si="20">D21*100/$D$21</f>
        <v>100</v>
      </c>
      <c r="L21" s="4" t="s">
        <v>8</v>
      </c>
      <c r="M21" s="27"/>
      <c r="N21" s="18">
        <v>1123.5189954819998</v>
      </c>
      <c r="O21" s="18">
        <v>1125.3785598099998</v>
      </c>
      <c r="P21" s="18">
        <f t="shared" si="11"/>
        <v>-0.16523900440344619</v>
      </c>
      <c r="Q21" s="18">
        <v>509.90246735000005</v>
      </c>
      <c r="R21" s="18">
        <v>425.57112092999995</v>
      </c>
      <c r="S21" s="18">
        <f t="shared" si="12"/>
        <v>19.816040673932704</v>
      </c>
      <c r="T21" s="18">
        <f t="shared" si="2"/>
        <v>100</v>
      </c>
      <c r="U21" s="18">
        <f t="shared" si="3"/>
        <v>100</v>
      </c>
    </row>
    <row r="22" spans="1:21">
      <c r="A22" s="13"/>
      <c r="L22" s="13"/>
    </row>
    <row r="23" spans="1:21">
      <c r="A23" s="14" t="s">
        <v>12</v>
      </c>
      <c r="B23" s="2"/>
      <c r="C23" s="2"/>
      <c r="D23" s="2"/>
      <c r="F23" s="2"/>
    </row>
    <row r="24" spans="1:21" s="10" customFormat="1">
      <c r="A24" s="24" t="s">
        <v>25</v>
      </c>
      <c r="B24" s="2"/>
      <c r="C24" s="2"/>
      <c r="D24" s="2"/>
      <c r="F24" s="2"/>
      <c r="G24" s="9"/>
    </row>
    <row r="25" spans="1:21" s="10" customFormat="1">
      <c r="A25" s="24" t="s">
        <v>26</v>
      </c>
      <c r="B25" s="2"/>
      <c r="C25" s="2"/>
      <c r="D25" s="2"/>
      <c r="F25" s="2"/>
    </row>
    <row r="26" spans="1:21" s="11" customFormat="1" ht="12.75" customHeight="1"/>
    <row r="27" spans="1:21" s="11" customFormat="1" ht="12.75">
      <c r="A27" s="15" t="s">
        <v>13</v>
      </c>
    </row>
    <row r="28" spans="1:21" s="11" customFormat="1" ht="12.75">
      <c r="A28" s="16" t="s">
        <v>14</v>
      </c>
      <c r="B28" s="2"/>
      <c r="C28" s="2"/>
      <c r="D28" s="2"/>
      <c r="E28" s="15"/>
    </row>
    <row r="29" spans="1:21" s="2" customFormat="1" ht="12.75">
      <c r="A29" s="2" t="s">
        <v>15</v>
      </c>
      <c r="E29" s="16"/>
    </row>
    <row r="30" spans="1:21" s="2" customFormat="1" ht="12.75"/>
    <row r="31" spans="1:21" s="2" customFormat="1" ht="12.75"/>
    <row r="32" spans="1:21" s="2" customFormat="1" ht="12.75"/>
    <row r="33" s="2" customFormat="1" ht="12.75"/>
    <row r="34" s="2" customFormat="1" ht="12.75"/>
    <row r="35" s="2" customFormat="1" ht="12.75"/>
    <row r="36" s="2" customFormat="1" ht="12.75"/>
    <row r="37" s="2" customFormat="1" ht="12.75"/>
    <row r="38" s="2" customFormat="1" ht="12.75"/>
    <row r="39" s="2" customFormat="1" ht="12.75"/>
    <row r="40" s="2" customFormat="1" ht="12.75"/>
    <row r="41" s="2" customFormat="1" ht="12.75"/>
    <row r="42" s="2" customFormat="1" ht="12.75"/>
    <row r="43" s="2" customFormat="1" ht="12.75"/>
    <row r="44" s="2" customFormat="1" ht="12.75"/>
    <row r="45" s="2" customFormat="1" ht="12.75"/>
    <row r="46" s="2" customFormat="1" ht="12.75"/>
    <row r="47" s="2" customFormat="1" ht="12.75"/>
    <row r="48" s="2" customFormat="1" ht="12.75"/>
    <row r="49" s="2" customFormat="1" ht="12.75"/>
    <row r="50" s="2" customFormat="1" ht="12.75"/>
    <row r="51" s="2" customFormat="1" ht="12.75"/>
    <row r="52" s="2" customFormat="1" ht="12.75"/>
    <row r="53" s="1" customFormat="1" ht="12.75"/>
  </sheetData>
  <mergeCells count="10">
    <mergeCell ref="M2:M4"/>
    <mergeCell ref="N2:P2"/>
    <mergeCell ref="Q2:S2"/>
    <mergeCell ref="T2:U2"/>
    <mergeCell ref="A2:A4"/>
    <mergeCell ref="B2:B4"/>
    <mergeCell ref="C2:E2"/>
    <mergeCell ref="F2:H2"/>
    <mergeCell ref="I2:J2"/>
    <mergeCell ref="L2:L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MARKET RANKING</vt:lpstr>
      <vt:lpstr>LIFE</vt:lpstr>
      <vt:lpstr>NL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2012-04-10T12:05:35Z</dcterms:created>
  <dcterms:modified xsi:type="dcterms:W3CDTF">2015-04-15T10:46:57Z</dcterms:modified>
</cp:coreProperties>
</file>