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1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lad\Desktop\MK YE24\"/>
    </mc:Choice>
  </mc:AlternateContent>
  <xr:revisionPtr revIDLastSave="27" documentId="13_ncr:1_{C2DEB02A-A65D-43C7-A5DB-0DF3BB65318B}" xr6:coauthVersionLast="47" xr6:coauthVersionMax="47" xr10:uidLastSave="{576C9266-A7D1-46C8-A135-BC8A06ECC15E}"/>
  <bookViews>
    <workbookView xWindow="-120" yWindow="-120" windowWidth="20730" windowHeight="11160" xr2:uid="{621436BF-1C09-4FA8-9E49-1E87206C5608}"/>
  </bookViews>
  <sheets>
    <sheet name="RANKING" sheetId="1" r:id="rId1"/>
  </sheets>
  <definedNames>
    <definedName name="_xlnm.Print_Area" localSheetId="0">RANKING!$L$1:$U$27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7" i="1" l="1"/>
  <c r="P26" i="1"/>
  <c r="P25" i="1"/>
  <c r="P24" i="1"/>
  <c r="P23" i="1"/>
  <c r="P22" i="1"/>
  <c r="P21" i="1"/>
  <c r="P20" i="1"/>
  <c r="P19" i="1"/>
  <c r="P18" i="1"/>
  <c r="P17" i="1"/>
  <c r="P16" i="1"/>
  <c r="P15" i="1"/>
  <c r="P10" i="1"/>
  <c r="P9" i="1"/>
  <c r="P8" i="1"/>
  <c r="P7" i="1"/>
  <c r="P6" i="1"/>
  <c r="P5" i="1"/>
  <c r="P4" i="1"/>
  <c r="I17" i="1"/>
  <c r="I19" i="1"/>
  <c r="I21" i="1"/>
  <c r="J21" i="1"/>
  <c r="I23" i="1"/>
  <c r="J23" i="1"/>
  <c r="I25" i="1"/>
  <c r="J25" i="1"/>
  <c r="I27" i="1"/>
  <c r="J27" i="1"/>
  <c r="T16" i="1"/>
  <c r="I16" i="1" s="1"/>
  <c r="U16" i="1"/>
  <c r="J16" i="1" s="1"/>
  <c r="T17" i="1"/>
  <c r="U17" i="1"/>
  <c r="J17" i="1" s="1"/>
  <c r="T18" i="1"/>
  <c r="I18" i="1" s="1"/>
  <c r="U18" i="1"/>
  <c r="J18" i="1" s="1"/>
  <c r="T19" i="1"/>
  <c r="U19" i="1"/>
  <c r="J19" i="1" s="1"/>
  <c r="T20" i="1"/>
  <c r="I20" i="1" s="1"/>
  <c r="U20" i="1"/>
  <c r="J20" i="1" s="1"/>
  <c r="T21" i="1"/>
  <c r="U21" i="1"/>
  <c r="T22" i="1"/>
  <c r="I22" i="1" s="1"/>
  <c r="U22" i="1"/>
  <c r="J22" i="1" s="1"/>
  <c r="T23" i="1"/>
  <c r="U23" i="1"/>
  <c r="T24" i="1"/>
  <c r="I24" i="1" s="1"/>
  <c r="U24" i="1"/>
  <c r="J24" i="1" s="1"/>
  <c r="T25" i="1"/>
  <c r="U25" i="1"/>
  <c r="T26" i="1"/>
  <c r="I26" i="1" s="1"/>
  <c r="U26" i="1"/>
  <c r="J26" i="1" s="1"/>
  <c r="T27" i="1"/>
  <c r="U27" i="1"/>
  <c r="U15" i="1"/>
  <c r="J15" i="1" s="1"/>
  <c r="T15" i="1"/>
  <c r="I15" i="1" s="1"/>
  <c r="T5" i="1"/>
  <c r="I5" i="1" s="1"/>
  <c r="U5" i="1"/>
  <c r="J5" i="1" s="1"/>
  <c r="T6" i="1"/>
  <c r="I6" i="1" s="1"/>
  <c r="U6" i="1"/>
  <c r="J6" i="1" s="1"/>
  <c r="T7" i="1"/>
  <c r="I7" i="1" s="1"/>
  <c r="U7" i="1"/>
  <c r="J7" i="1" s="1"/>
  <c r="T8" i="1"/>
  <c r="I8" i="1" s="1"/>
  <c r="U8" i="1"/>
  <c r="J8" i="1" s="1"/>
  <c r="T9" i="1"/>
  <c r="I9" i="1" s="1"/>
  <c r="U9" i="1"/>
  <c r="J9" i="1" s="1"/>
  <c r="T10" i="1"/>
  <c r="I10" i="1" s="1"/>
  <c r="U10" i="1"/>
  <c r="J10" i="1" s="1"/>
  <c r="U4" i="1"/>
  <c r="J4" i="1" s="1"/>
  <c r="T4" i="1"/>
  <c r="I4" i="1" s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0" i="1"/>
  <c r="S9" i="1"/>
  <c r="S8" i="1"/>
  <c r="S7" i="1"/>
  <c r="S6" i="1"/>
  <c r="S5" i="1"/>
  <c r="S4" i="1"/>
  <c r="B26" i="1"/>
  <c r="C26" i="1"/>
  <c r="E26" i="1" s="1"/>
  <c r="D26" i="1"/>
  <c r="F26" i="1"/>
  <c r="G26" i="1"/>
  <c r="G27" i="1"/>
  <c r="G25" i="1"/>
  <c r="G24" i="1"/>
  <c r="G23" i="1"/>
  <c r="G22" i="1"/>
  <c r="G21" i="1"/>
  <c r="G20" i="1"/>
  <c r="G19" i="1"/>
  <c r="G18" i="1"/>
  <c r="G17" i="1"/>
  <c r="G16" i="1"/>
  <c r="G15" i="1"/>
  <c r="D27" i="1"/>
  <c r="D25" i="1"/>
  <c r="D24" i="1"/>
  <c r="D23" i="1"/>
  <c r="D22" i="1"/>
  <c r="D21" i="1"/>
  <c r="D20" i="1"/>
  <c r="D19" i="1"/>
  <c r="D18" i="1"/>
  <c r="D17" i="1"/>
  <c r="D16" i="1"/>
  <c r="D15" i="1"/>
  <c r="G10" i="1"/>
  <c r="G9" i="1"/>
  <c r="G8" i="1"/>
  <c r="G7" i="1"/>
  <c r="G6" i="1"/>
  <c r="G5" i="1"/>
  <c r="G4" i="1"/>
  <c r="D10" i="1"/>
  <c r="D9" i="1"/>
  <c r="D8" i="1"/>
  <c r="D7" i="1"/>
  <c r="D6" i="1"/>
  <c r="D5" i="1"/>
  <c r="D4" i="1"/>
  <c r="F27" i="1"/>
  <c r="C27" i="1"/>
  <c r="F25" i="1"/>
  <c r="H25" i="1" s="1"/>
  <c r="C25" i="1"/>
  <c r="E25" i="1" s="1"/>
  <c r="B25" i="1"/>
  <c r="F24" i="1"/>
  <c r="H24" i="1" s="1"/>
  <c r="C24" i="1"/>
  <c r="B24" i="1"/>
  <c r="F23" i="1"/>
  <c r="C23" i="1"/>
  <c r="B23" i="1"/>
  <c r="F22" i="1"/>
  <c r="C22" i="1"/>
  <c r="B22" i="1"/>
  <c r="F21" i="1"/>
  <c r="H21" i="1" s="1"/>
  <c r="C21" i="1"/>
  <c r="B21" i="1"/>
  <c r="F20" i="1"/>
  <c r="C20" i="1"/>
  <c r="B20" i="1"/>
  <c r="F19" i="1"/>
  <c r="C19" i="1"/>
  <c r="B19" i="1"/>
  <c r="F18" i="1"/>
  <c r="C18" i="1"/>
  <c r="B18" i="1"/>
  <c r="F17" i="1"/>
  <c r="C17" i="1"/>
  <c r="B17" i="1"/>
  <c r="F16" i="1"/>
  <c r="H16" i="1" s="1"/>
  <c r="C16" i="1"/>
  <c r="E16" i="1" s="1"/>
  <c r="B16" i="1"/>
  <c r="F15" i="1"/>
  <c r="C15" i="1"/>
  <c r="B15" i="1"/>
  <c r="F10" i="1"/>
  <c r="H10" i="1" s="1"/>
  <c r="C10" i="1"/>
  <c r="F9" i="1"/>
  <c r="C9" i="1"/>
  <c r="E9" i="1" s="1"/>
  <c r="B9" i="1"/>
  <c r="F8" i="1"/>
  <c r="C8" i="1"/>
  <c r="B8" i="1"/>
  <c r="F7" i="1"/>
  <c r="C7" i="1"/>
  <c r="E7" i="1" s="1"/>
  <c r="B7" i="1"/>
  <c r="F6" i="1"/>
  <c r="H6" i="1" s="1"/>
  <c r="C6" i="1"/>
  <c r="B6" i="1"/>
  <c r="F5" i="1"/>
  <c r="C5" i="1"/>
  <c r="B5" i="1"/>
  <c r="F4" i="1"/>
  <c r="C4" i="1"/>
  <c r="B4" i="1"/>
  <c r="H26" i="1" l="1"/>
  <c r="H17" i="1"/>
  <c r="E19" i="1"/>
  <c r="E20" i="1"/>
  <c r="E23" i="1"/>
  <c r="H19" i="1"/>
  <c r="H15" i="1"/>
  <c r="H23" i="1"/>
  <c r="E6" i="1"/>
  <c r="H4" i="1"/>
  <c r="E5" i="1"/>
  <c r="H8" i="1"/>
  <c r="H7" i="1"/>
  <c r="H5" i="1"/>
  <c r="H9" i="1"/>
  <c r="E10" i="1"/>
  <c r="H18" i="1"/>
  <c r="H22" i="1"/>
  <c r="H27" i="1"/>
  <c r="E15" i="1"/>
  <c r="E24" i="1"/>
  <c r="E18" i="1"/>
  <c r="H20" i="1"/>
  <c r="E22" i="1"/>
  <c r="E8" i="1"/>
  <c r="E17" i="1"/>
  <c r="E4" i="1"/>
  <c r="E21" i="1"/>
  <c r="E27" i="1"/>
</calcChain>
</file>

<file path=xl/sharedStrings.xml><?xml version="1.0" encoding="utf-8"?>
<sst xmlns="http://schemas.openxmlformats.org/spreadsheetml/2006/main" count="64" uniqueCount="32">
  <si>
    <t>LIFE INSURANCE RANKING</t>
  </si>
  <si>
    <t>in EUR</t>
  </si>
  <si>
    <t>In local currency, MKD m</t>
  </si>
  <si>
    <t>No.</t>
  </si>
  <si>
    <t>Company</t>
  </si>
  <si>
    <t>GROSS WRITTEN PREMIUMS</t>
  </si>
  <si>
    <t>PAID CLAIMS</t>
  </si>
  <si>
    <t>MARKET SHARE</t>
  </si>
  <si>
    <t>Change</t>
  </si>
  <si>
    <t>CROATIA INSURANCE - LIFE</t>
  </si>
  <si>
    <t>TRIGLAV LIFE</t>
  </si>
  <si>
    <t>WINNER LIFE</t>
  </si>
  <si>
    <t>GRAWE</t>
  </si>
  <si>
    <t>UNIQA LIFE</t>
  </si>
  <si>
    <t>PRVA LIFE JSC Skopje</t>
  </si>
  <si>
    <t>TOTAL MARKET</t>
  </si>
  <si>
    <t>NON LIFE INSURANCE RANKING</t>
  </si>
  <si>
    <t>MAKEDONIJA Insurance s.c. Skopje - Vienna Insurance Group</t>
  </si>
  <si>
    <t>STOCK COMPANY FOR INSURANCE TRIGLAV</t>
  </si>
  <si>
    <t>UNIQA</t>
  </si>
  <si>
    <t>EUROLINK Insurance Inc. Skopje</t>
  </si>
  <si>
    <t>SAVA Insurance, a.d. Skopje</t>
  </si>
  <si>
    <t>CROATIA INSURANCE - NON LIFE</t>
  </si>
  <si>
    <t>INSURANCE COMPANY HALK OSIGURUVANJE A.D. SKOPJE</t>
  </si>
  <si>
    <t>Insurance Policy</t>
  </si>
  <si>
    <t>EUROINS INSURANCE S.C. Skopje</t>
  </si>
  <si>
    <t>GRAWE Non-life</t>
  </si>
  <si>
    <t>ZOIL MAKEDONIJA, Bitola</t>
  </si>
  <si>
    <t>WINNER - Vienna Insurance Group JSC Skopje</t>
  </si>
  <si>
    <t>Exchange rate for calculations:</t>
  </si>
  <si>
    <t>1 EUR = 61.4950 Denars, MKD (December 31th, 2023)</t>
  </si>
  <si>
    <t>1 EUR = 61.4950 Denars, MKD (December 31th, 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</si>
</sst>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l_e_i_-;\-* #,##0.00\ _l_e_i_-;_-* &quot;-&quot;??\ _l_e_i_-;_-@_-"/>
    <numFmt numFmtId="165" formatCode="#,##0.0000"/>
    <numFmt numFmtId="166" formatCode="0.0000"/>
    <numFmt numFmtId="167" formatCode="_-* #,##0\ _l_e_i_-;\-* #,##0\ _l_e_i_-;_-* &quot;-&quot;??\ _l_e_i_-;_-@_-"/>
  </numFmts>
  <fonts count="1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63"/>
      <name val="Calibri"/>
      <family val="2"/>
      <scheme val="minor"/>
    </font>
    <font>
      <b/>
      <sz val="11"/>
      <color indexed="6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58">
    <xf numFmtId="0" fontId="0" fillId="0" borderId="0" xfId="0"/>
    <xf numFmtId="0" fontId="1" fillId="2" borderId="0" xfId="0" applyFont="1" applyFill="1"/>
    <xf numFmtId="0" fontId="2" fillId="2" borderId="1" xfId="0" applyFont="1" applyFill="1" applyBorder="1"/>
    <xf numFmtId="0" fontId="1" fillId="0" borderId="0" xfId="0" applyFont="1"/>
    <xf numFmtId="0" fontId="5" fillId="3" borderId="3" xfId="0" applyFont="1" applyFill="1" applyBorder="1" applyAlignment="1">
      <alignment horizontal="right" vertical="center" wrapText="1"/>
    </xf>
    <xf numFmtId="0" fontId="1" fillId="0" borderId="3" xfId="0" applyFont="1" applyBorder="1" applyAlignment="1">
      <alignment horizontal="center"/>
    </xf>
    <xf numFmtId="0" fontId="6" fillId="0" borderId="3" xfId="0" applyFont="1" applyBorder="1"/>
    <xf numFmtId="4" fontId="1" fillId="0" borderId="3" xfId="1" applyNumberFormat="1" applyFont="1" applyFill="1" applyBorder="1" applyAlignment="1">
      <alignment horizontal="right"/>
    </xf>
    <xf numFmtId="164" fontId="7" fillId="0" borderId="3" xfId="1" applyFont="1" applyFill="1" applyBorder="1" applyAlignment="1" applyProtection="1">
      <alignment horizontal="right" wrapText="1"/>
    </xf>
    <xf numFmtId="164" fontId="6" fillId="0" borderId="3" xfId="1" applyFont="1" applyBorder="1"/>
    <xf numFmtId="3" fontId="1" fillId="2" borderId="0" xfId="0" applyNumberFormat="1" applyFont="1" applyFill="1"/>
    <xf numFmtId="0" fontId="1" fillId="0" borderId="5" xfId="0" applyFont="1" applyBorder="1" applyAlignment="1">
      <alignment horizontal="center"/>
    </xf>
    <xf numFmtId="0" fontId="6" fillId="0" borderId="6" xfId="0" applyFont="1" applyBorder="1"/>
    <xf numFmtId="0" fontId="8" fillId="0" borderId="5" xfId="0" applyFont="1" applyBorder="1" applyProtection="1">
      <protection locked="0"/>
    </xf>
    <xf numFmtId="0" fontId="8" fillId="0" borderId="6" xfId="0" applyFont="1" applyBorder="1" applyProtection="1">
      <protection locked="0"/>
    </xf>
    <xf numFmtId="4" fontId="8" fillId="0" borderId="3" xfId="1" applyNumberFormat="1" applyFont="1" applyFill="1" applyBorder="1" applyAlignment="1" applyProtection="1">
      <alignment horizontal="right"/>
      <protection locked="0"/>
    </xf>
    <xf numFmtId="0" fontId="2" fillId="2" borderId="0" xfId="0" applyFont="1" applyFill="1"/>
    <xf numFmtId="4" fontId="2" fillId="0" borderId="3" xfId="1" applyNumberFormat="1" applyFont="1" applyFill="1" applyBorder="1" applyAlignment="1">
      <alignment horizontal="right"/>
    </xf>
    <xf numFmtId="0" fontId="9" fillId="2" borderId="0" xfId="0" applyFont="1" applyFill="1"/>
    <xf numFmtId="0" fontId="10" fillId="2" borderId="0" xfId="0" applyFont="1" applyFill="1"/>
    <xf numFmtId="165" fontId="9" fillId="2" borderId="0" xfId="0" applyNumberFormat="1" applyFont="1" applyFill="1"/>
    <xf numFmtId="166" fontId="9" fillId="2" borderId="0" xfId="0" applyNumberFormat="1" applyFont="1" applyFill="1"/>
    <xf numFmtId="167" fontId="7" fillId="0" borderId="3" xfId="1" applyNumberFormat="1" applyFont="1" applyFill="1" applyBorder="1" applyAlignment="1" applyProtection="1">
      <alignment horizontal="right" wrapText="1"/>
    </xf>
    <xf numFmtId="164" fontId="8" fillId="0" borderId="3" xfId="1" applyFont="1" applyFill="1" applyBorder="1" applyAlignment="1" applyProtection="1">
      <alignment horizontal="right" wrapText="1"/>
    </xf>
    <xf numFmtId="164" fontId="11" fillId="0" borderId="3" xfId="1" applyFont="1" applyBorder="1"/>
    <xf numFmtId="0" fontId="2" fillId="0" borderId="0" xfId="0" applyFont="1"/>
    <xf numFmtId="3" fontId="2" fillId="2" borderId="0" xfId="0" applyNumberFormat="1" applyFont="1" applyFill="1"/>
    <xf numFmtId="0" fontId="1" fillId="2" borderId="3" xfId="0" applyFont="1" applyFill="1" applyBorder="1" applyAlignment="1">
      <alignment horizontal="center"/>
    </xf>
    <xf numFmtId="0" fontId="6" fillId="2" borderId="3" xfId="0" applyFont="1" applyFill="1" applyBorder="1"/>
    <xf numFmtId="4" fontId="1" fillId="2" borderId="3" xfId="1" applyNumberFormat="1" applyFont="1" applyFill="1" applyBorder="1" applyAlignment="1">
      <alignment horizontal="right"/>
    </xf>
    <xf numFmtId="164" fontId="7" fillId="2" borderId="3" xfId="1" applyFont="1" applyFill="1" applyBorder="1" applyAlignment="1" applyProtection="1">
      <alignment horizontal="right" wrapText="1"/>
    </xf>
    <xf numFmtId="164" fontId="6" fillId="2" borderId="3" xfId="1" applyFont="1" applyFill="1" applyBorder="1"/>
    <xf numFmtId="0" fontId="0" fillId="2" borderId="0" xfId="0" applyFill="1"/>
    <xf numFmtId="0" fontId="1" fillId="2" borderId="3" xfId="0" applyFont="1" applyFill="1" applyBorder="1"/>
    <xf numFmtId="164" fontId="1" fillId="2" borderId="3" xfId="1" applyFont="1" applyFill="1" applyBorder="1" applyAlignment="1">
      <alignment horizontal="right"/>
    </xf>
    <xf numFmtId="0" fontId="1" fillId="2" borderId="6" xfId="0" applyFont="1" applyFill="1" applyBorder="1"/>
    <xf numFmtId="0" fontId="8" fillId="2" borderId="5" xfId="0" applyFont="1" applyFill="1" applyBorder="1" applyProtection="1">
      <protection locked="0"/>
    </xf>
    <xf numFmtId="0" fontId="8" fillId="2" borderId="6" xfId="0" applyFont="1" applyFill="1" applyBorder="1" applyProtection="1">
      <protection locked="0"/>
    </xf>
    <xf numFmtId="4" fontId="2" fillId="2" borderId="3" xfId="1" applyNumberFormat="1" applyFont="1" applyFill="1" applyBorder="1" applyAlignment="1">
      <alignment horizontal="right"/>
    </xf>
    <xf numFmtId="164" fontId="8" fillId="2" borderId="3" xfId="1" applyFont="1" applyFill="1" applyBorder="1" applyAlignment="1" applyProtection="1">
      <alignment horizontal="right" wrapText="1"/>
    </xf>
    <xf numFmtId="164" fontId="11" fillId="2" borderId="3" xfId="1" applyFont="1" applyFill="1" applyBorder="1"/>
    <xf numFmtId="4" fontId="8" fillId="2" borderId="3" xfId="1" applyNumberFormat="1" applyFont="1" applyFill="1" applyBorder="1" applyAlignment="1" applyProtection="1">
      <alignment horizontal="right"/>
      <protection locked="0"/>
    </xf>
    <xf numFmtId="4" fontId="8" fillId="2" borderId="3" xfId="1" applyNumberFormat="1" applyFont="1" applyFill="1" applyBorder="1" applyAlignment="1" applyProtection="1">
      <alignment horizontal="right" wrapText="1"/>
    </xf>
    <xf numFmtId="164" fontId="2" fillId="2" borderId="3" xfId="1" applyFont="1" applyFill="1" applyBorder="1" applyAlignment="1">
      <alignment horizontal="right"/>
    </xf>
    <xf numFmtId="0" fontId="1" fillId="2" borderId="3" xfId="0" applyFont="1" applyFill="1" applyBorder="1" applyAlignment="1">
      <alignment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5" fillId="6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0" xfId="0" applyFill="1"/>
    <xf numFmtId="0" fontId="12" fillId="0" borderId="0" xfId="0" applyFont="1" applyFill="1" applyBorder="1" applyAlignment="1"/>
    <xf numFmtId="0" fontId="6" fillId="0" borderId="3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AF056-0E40-40B0-BB06-F881D31096C2}">
  <sheetPr>
    <pageSetUpPr fitToPage="1"/>
  </sheetPr>
  <dimension ref="A1:AX58"/>
  <sheetViews>
    <sheetView tabSelected="1" topLeftCell="A15" zoomScaleNormal="100" workbookViewId="0">
      <selection activeCell="F29" sqref="F29"/>
    </sheetView>
  </sheetViews>
  <sheetFormatPr defaultRowHeight="15"/>
  <cols>
    <col min="1" max="1" width="5.85546875" style="3" customWidth="1"/>
    <col min="2" max="2" width="29.7109375" style="3" customWidth="1"/>
    <col min="3" max="8" width="9.28515625" style="3" customWidth="1"/>
    <col min="9" max="9" width="12.28515625" style="3" bestFit="1" customWidth="1"/>
    <col min="10" max="10" width="10.7109375" style="3" bestFit="1" customWidth="1"/>
    <col min="11" max="11" width="9.28515625" style="32" customWidth="1"/>
    <col min="12" max="12" width="5.85546875" style="3" customWidth="1"/>
    <col min="13" max="13" width="29.7109375" style="3" customWidth="1"/>
    <col min="14" max="15" width="9.28515625" style="3" customWidth="1"/>
    <col min="16" max="16" width="11.5703125" style="3" customWidth="1"/>
    <col min="17" max="19" width="9.28515625" style="3" customWidth="1"/>
    <col min="20" max="21" width="10.7109375" style="3" bestFit="1" customWidth="1"/>
    <col min="22" max="50" width="9.140625" style="1"/>
    <col min="51" max="16384" width="9.140625" style="3"/>
  </cols>
  <sheetData>
    <row r="1" spans="1:50" s="1" customFormat="1">
      <c r="A1" s="52" t="s">
        <v>0</v>
      </c>
      <c r="B1" s="52"/>
      <c r="D1" s="2"/>
      <c r="E1" s="51" t="s">
        <v>1</v>
      </c>
      <c r="F1" s="51"/>
      <c r="G1" s="51"/>
      <c r="H1" s="51"/>
      <c r="I1" s="51"/>
      <c r="J1" s="51"/>
      <c r="K1" s="32"/>
      <c r="L1" s="52" t="s">
        <v>0</v>
      </c>
      <c r="M1" s="52"/>
      <c r="O1" s="2"/>
      <c r="P1" s="51" t="s">
        <v>2</v>
      </c>
      <c r="Q1" s="51"/>
      <c r="R1" s="51"/>
      <c r="S1" s="51"/>
      <c r="T1" s="51"/>
      <c r="U1" s="51"/>
    </row>
    <row r="2" spans="1:50" ht="15" customHeight="1">
      <c r="A2" s="45" t="s">
        <v>3</v>
      </c>
      <c r="B2" s="47" t="s">
        <v>4</v>
      </c>
      <c r="C2" s="48" t="s">
        <v>5</v>
      </c>
      <c r="D2" s="48"/>
      <c r="E2" s="48"/>
      <c r="F2" s="49" t="s">
        <v>6</v>
      </c>
      <c r="G2" s="49"/>
      <c r="H2" s="49"/>
      <c r="I2" s="50" t="s">
        <v>7</v>
      </c>
      <c r="J2" s="50"/>
      <c r="L2" s="45" t="s">
        <v>3</v>
      </c>
      <c r="M2" s="47" t="s">
        <v>4</v>
      </c>
      <c r="N2" s="48" t="s">
        <v>5</v>
      </c>
      <c r="O2" s="48"/>
      <c r="P2" s="48"/>
      <c r="Q2" s="49" t="s">
        <v>6</v>
      </c>
      <c r="R2" s="49"/>
      <c r="S2" s="49"/>
      <c r="T2" s="50" t="s">
        <v>7</v>
      </c>
      <c r="U2" s="50"/>
    </row>
    <row r="3" spans="1:50">
      <c r="A3" s="53"/>
      <c r="B3" s="47"/>
      <c r="C3" s="4">
        <v>2024</v>
      </c>
      <c r="D3" s="4">
        <v>2023</v>
      </c>
      <c r="E3" s="4" t="s">
        <v>8</v>
      </c>
      <c r="F3" s="4">
        <v>2024</v>
      </c>
      <c r="G3" s="4">
        <v>2023</v>
      </c>
      <c r="H3" s="4" t="s">
        <v>8</v>
      </c>
      <c r="I3" s="4">
        <v>2024</v>
      </c>
      <c r="J3" s="4">
        <v>2023</v>
      </c>
      <c r="L3" s="53"/>
      <c r="M3" s="47"/>
      <c r="N3" s="4">
        <v>2024</v>
      </c>
      <c r="O3" s="4">
        <v>2023</v>
      </c>
      <c r="P3" s="4" t="s">
        <v>8</v>
      </c>
      <c r="Q3" s="4">
        <v>2024</v>
      </c>
      <c r="R3" s="4">
        <v>2023</v>
      </c>
      <c r="S3" s="4" t="s">
        <v>8</v>
      </c>
      <c r="T3" s="4">
        <v>2024</v>
      </c>
      <c r="U3" s="4">
        <v>2023</v>
      </c>
    </row>
    <row r="4" spans="1:50">
      <c r="A4" s="5">
        <v>1</v>
      </c>
      <c r="B4" s="6" t="str">
        <f>M4</f>
        <v>CROATIA INSURANCE - LIFE</v>
      </c>
      <c r="C4" s="7">
        <f>N4/61.495</f>
        <v>13.416456622489635</v>
      </c>
      <c r="D4" s="7">
        <f>O4/61.495</f>
        <v>11.908919424343441</v>
      </c>
      <c r="E4" s="8">
        <f>C4*100/D4-100</f>
        <v>12.658891578899969</v>
      </c>
      <c r="F4" s="7">
        <f>Q4/61.495</f>
        <v>6.7210992763639323</v>
      </c>
      <c r="G4" s="7">
        <f>R4/61.495</f>
        <v>5.7998699081226119</v>
      </c>
      <c r="H4" s="8">
        <f>F4*100/G4-100</f>
        <v>15.883621233489308</v>
      </c>
      <c r="I4" s="9">
        <f>T4</f>
        <v>28.508299090686695</v>
      </c>
      <c r="J4" s="9">
        <f>U4</f>
        <v>29.432185594148439</v>
      </c>
      <c r="L4" s="5">
        <v>1</v>
      </c>
      <c r="M4" s="6" t="s">
        <v>9</v>
      </c>
      <c r="N4" s="7">
        <v>825.04500000000007</v>
      </c>
      <c r="O4" s="7">
        <v>732.33899999999994</v>
      </c>
      <c r="P4" s="8">
        <f>N4*100/O4-100</f>
        <v>12.65889157889994</v>
      </c>
      <c r="Q4" s="7">
        <v>413.31400000000002</v>
      </c>
      <c r="R4" s="7">
        <v>356.66300000000001</v>
      </c>
      <c r="S4" s="8">
        <f>Q4*100/R4-100</f>
        <v>15.883621233489322</v>
      </c>
      <c r="T4" s="8">
        <f>N4*100/$N$10</f>
        <v>28.508299090686695</v>
      </c>
      <c r="U4" s="8">
        <f>O4*100/$O$10</f>
        <v>29.432185594148439</v>
      </c>
      <c r="V4" s="10"/>
      <c r="W4" s="10"/>
    </row>
    <row r="5" spans="1:50">
      <c r="A5" s="5">
        <v>2</v>
      </c>
      <c r="B5" s="6" t="str">
        <f t="shared" ref="B5:B9" si="0">M5</f>
        <v>TRIGLAV LIFE</v>
      </c>
      <c r="C5" s="7">
        <f t="shared" ref="C5:D10" si="1">N5/61.495</f>
        <v>9.6288316123262057</v>
      </c>
      <c r="D5" s="7">
        <f t="shared" si="1"/>
        <v>7.3240263436051709</v>
      </c>
      <c r="E5" s="8">
        <f t="shared" ref="E5:E10" si="2">C5*100/D5-100</f>
        <v>31.469101291988522</v>
      </c>
      <c r="F5" s="7">
        <f t="shared" ref="F5:G10" si="3">Q5/61.495</f>
        <v>2.835157329864217</v>
      </c>
      <c r="G5" s="7">
        <f t="shared" si="3"/>
        <v>1.6922514025530531</v>
      </c>
      <c r="H5" s="8">
        <f t="shared" ref="H5:H10" si="4">F5*100/G5-100</f>
        <v>67.537596694373747</v>
      </c>
      <c r="I5" s="9">
        <f t="shared" ref="I5:I10" si="5">T5</f>
        <v>20.460067752756345</v>
      </c>
      <c r="J5" s="9">
        <f t="shared" ref="J5:J10" si="6">U5</f>
        <v>18.100895216469571</v>
      </c>
      <c r="L5" s="5">
        <v>2</v>
      </c>
      <c r="M5" s="6" t="s">
        <v>10</v>
      </c>
      <c r="N5" s="7">
        <v>592.125</v>
      </c>
      <c r="O5" s="7">
        <v>450.39099999999996</v>
      </c>
      <c r="P5" s="8">
        <f t="shared" ref="P5:P10" si="7">N5*100/O5-100</f>
        <v>31.469101291988522</v>
      </c>
      <c r="Q5" s="7">
        <v>174.34800000000001</v>
      </c>
      <c r="R5" s="7">
        <v>104.065</v>
      </c>
      <c r="S5" s="8">
        <f t="shared" ref="S5:S10" si="8">Q5*100/R5-100</f>
        <v>67.537596694373747</v>
      </c>
      <c r="T5" s="8">
        <f t="shared" ref="T5:T10" si="9">N5*100/$N$10</f>
        <v>20.460067752756345</v>
      </c>
      <c r="U5" s="8">
        <f t="shared" ref="U5:U10" si="10">O5*100/$O$10</f>
        <v>18.100895216469571</v>
      </c>
      <c r="V5" s="10"/>
      <c r="W5" s="10"/>
    </row>
    <row r="6" spans="1:50">
      <c r="A6" s="5">
        <v>3</v>
      </c>
      <c r="B6" s="6" t="str">
        <f t="shared" si="0"/>
        <v>WINNER LIFE</v>
      </c>
      <c r="C6" s="7">
        <f t="shared" si="1"/>
        <v>9.4959752825432968</v>
      </c>
      <c r="D6" s="7">
        <f t="shared" si="1"/>
        <v>8.01813155541101</v>
      </c>
      <c r="E6" s="8">
        <f t="shared" si="2"/>
        <v>18.431273132890524</v>
      </c>
      <c r="F6" s="7">
        <f t="shared" si="3"/>
        <v>2.5316041954630459</v>
      </c>
      <c r="G6" s="7">
        <f t="shared" si="3"/>
        <v>1.8510773233596229</v>
      </c>
      <c r="H6" s="8">
        <f t="shared" si="4"/>
        <v>36.763827394757186</v>
      </c>
      <c r="I6" s="9">
        <f t="shared" si="5"/>
        <v>20.177764601327141</v>
      </c>
      <c r="J6" s="9">
        <f t="shared" si="6"/>
        <v>19.81633493755589</v>
      </c>
      <c r="L6" s="5">
        <v>3</v>
      </c>
      <c r="M6" s="6" t="s">
        <v>11</v>
      </c>
      <c r="N6" s="7">
        <v>583.95500000000004</v>
      </c>
      <c r="O6" s="7">
        <v>493.07499999999999</v>
      </c>
      <c r="P6" s="8">
        <f t="shared" si="7"/>
        <v>18.431273132890553</v>
      </c>
      <c r="Q6" s="7">
        <v>155.68100000000001</v>
      </c>
      <c r="R6" s="7">
        <v>113.83200000000001</v>
      </c>
      <c r="S6" s="8">
        <f t="shared" si="8"/>
        <v>36.763827394757186</v>
      </c>
      <c r="T6" s="8">
        <f t="shared" si="9"/>
        <v>20.177764601327141</v>
      </c>
      <c r="U6" s="8">
        <f t="shared" si="10"/>
        <v>19.81633493755589</v>
      </c>
      <c r="V6" s="10"/>
      <c r="W6" s="10"/>
    </row>
    <row r="7" spans="1:50">
      <c r="A7" s="5">
        <v>4</v>
      </c>
      <c r="B7" s="6" t="str">
        <f t="shared" si="0"/>
        <v>GRAWE</v>
      </c>
      <c r="C7" s="7">
        <f t="shared" si="1"/>
        <v>9.0337588421822907</v>
      </c>
      <c r="D7" s="7">
        <f t="shared" si="1"/>
        <v>8.2147979510529314</v>
      </c>
      <c r="E7" s="8">
        <f t="shared" si="2"/>
        <v>9.9693369941544177</v>
      </c>
      <c r="F7" s="7">
        <f t="shared" si="3"/>
        <v>3.8424262135132938</v>
      </c>
      <c r="G7" s="7">
        <f t="shared" si="3"/>
        <v>3.8003252296934709</v>
      </c>
      <c r="H7" s="8">
        <f t="shared" si="4"/>
        <v>1.1078258116139921</v>
      </c>
      <c r="I7" s="9">
        <f t="shared" si="5"/>
        <v>19.195612241936217</v>
      </c>
      <c r="J7" s="9">
        <f t="shared" si="6"/>
        <v>20.302384229721991</v>
      </c>
      <c r="L7" s="5">
        <v>4</v>
      </c>
      <c r="M7" s="6" t="s">
        <v>12</v>
      </c>
      <c r="N7" s="7">
        <v>555.53099999999995</v>
      </c>
      <c r="O7" s="7">
        <v>505.16899999999998</v>
      </c>
      <c r="P7" s="8">
        <f t="shared" si="7"/>
        <v>9.9693369941544177</v>
      </c>
      <c r="Q7" s="7">
        <v>236.29</v>
      </c>
      <c r="R7" s="7">
        <v>233.70099999999999</v>
      </c>
      <c r="S7" s="8">
        <f t="shared" si="8"/>
        <v>1.1078258116139921</v>
      </c>
      <c r="T7" s="8">
        <f t="shared" si="9"/>
        <v>19.195612241936217</v>
      </c>
      <c r="U7" s="8">
        <f t="shared" si="10"/>
        <v>20.302384229721991</v>
      </c>
      <c r="V7" s="10"/>
      <c r="W7" s="10"/>
      <c r="AU7" s="3"/>
      <c r="AV7" s="3"/>
      <c r="AW7" s="3"/>
      <c r="AX7" s="3"/>
    </row>
    <row r="8" spans="1:50">
      <c r="A8" s="5">
        <v>5</v>
      </c>
      <c r="B8" s="6" t="str">
        <f t="shared" si="0"/>
        <v>UNIQA LIFE</v>
      </c>
      <c r="C8" s="7">
        <f t="shared" si="1"/>
        <v>5.1585657370517932</v>
      </c>
      <c r="D8" s="7">
        <f t="shared" si="1"/>
        <v>4.9948288478738121</v>
      </c>
      <c r="E8" s="8">
        <f t="shared" si="2"/>
        <v>3.2781281234026807</v>
      </c>
      <c r="F8" s="7">
        <f t="shared" si="3"/>
        <v>1.1014066184242621</v>
      </c>
      <c r="G8" s="7">
        <f t="shared" si="3"/>
        <v>0.79160907390844792</v>
      </c>
      <c r="H8" s="8">
        <f t="shared" si="4"/>
        <v>39.135168447000808</v>
      </c>
      <c r="I8" s="9">
        <f t="shared" si="5"/>
        <v>10.961309610193597</v>
      </c>
      <c r="J8" s="9">
        <f t="shared" si="6"/>
        <v>12.344422228697166</v>
      </c>
      <c r="L8" s="5">
        <v>5</v>
      </c>
      <c r="M8" s="6" t="s">
        <v>13</v>
      </c>
      <c r="N8" s="7">
        <v>317.226</v>
      </c>
      <c r="O8" s="7">
        <v>307.15700000000004</v>
      </c>
      <c r="P8" s="8">
        <f t="shared" si="7"/>
        <v>3.2781281234026665</v>
      </c>
      <c r="Q8" s="7">
        <v>67.730999999999995</v>
      </c>
      <c r="R8" s="7">
        <v>48.68</v>
      </c>
      <c r="S8" s="8">
        <f t="shared" si="8"/>
        <v>39.135168447000808</v>
      </c>
      <c r="T8" s="8">
        <f t="shared" si="9"/>
        <v>10.961309610193597</v>
      </c>
      <c r="U8" s="8">
        <f t="shared" si="10"/>
        <v>12.344422228697166</v>
      </c>
      <c r="V8" s="10"/>
      <c r="W8" s="10"/>
      <c r="AU8" s="3"/>
      <c r="AV8" s="3"/>
      <c r="AW8" s="3"/>
      <c r="AX8" s="3"/>
    </row>
    <row r="9" spans="1:50">
      <c r="A9" s="11">
        <v>6</v>
      </c>
      <c r="B9" s="6" t="str">
        <f t="shared" si="0"/>
        <v>PRVA LIFE JSC Skopje</v>
      </c>
      <c r="C9" s="7">
        <f t="shared" si="1"/>
        <v>0.32799414586551756</v>
      </c>
      <c r="D9" s="7">
        <f t="shared" si="1"/>
        <v>1.5285795593137654E-3</v>
      </c>
      <c r="E9" s="22">
        <f t="shared" si="2"/>
        <v>21357.446808510638</v>
      </c>
      <c r="F9" s="7">
        <f t="shared" si="3"/>
        <v>0</v>
      </c>
      <c r="G9" s="7">
        <f t="shared" si="3"/>
        <v>0</v>
      </c>
      <c r="H9" s="8" t="e">
        <f t="shared" si="4"/>
        <v>#DIV/0!</v>
      </c>
      <c r="I9" s="9">
        <f t="shared" si="5"/>
        <v>0.69694670310001361</v>
      </c>
      <c r="J9" s="9">
        <f t="shared" si="6"/>
        <v>3.7777934069467192E-3</v>
      </c>
      <c r="L9" s="11">
        <v>6</v>
      </c>
      <c r="M9" s="12" t="s">
        <v>14</v>
      </c>
      <c r="N9" s="7">
        <v>20.170000000000002</v>
      </c>
      <c r="O9" s="7">
        <v>9.4E-2</v>
      </c>
      <c r="P9" s="8">
        <f t="shared" si="7"/>
        <v>21357.446808510642</v>
      </c>
      <c r="Q9" s="7">
        <v>0</v>
      </c>
      <c r="R9" s="7">
        <v>0</v>
      </c>
      <c r="S9" s="8" t="e">
        <f t="shared" si="8"/>
        <v>#DIV/0!</v>
      </c>
      <c r="T9" s="8">
        <f t="shared" si="9"/>
        <v>0.69694670310001361</v>
      </c>
      <c r="U9" s="8">
        <f t="shared" si="10"/>
        <v>3.7777934069467192E-3</v>
      </c>
      <c r="V9" s="10"/>
      <c r="W9" s="10"/>
      <c r="AU9" s="3"/>
      <c r="AV9" s="3"/>
      <c r="AW9" s="3"/>
      <c r="AX9" s="3"/>
    </row>
    <row r="10" spans="1:50" s="25" customFormat="1">
      <c r="A10" s="13" t="s">
        <v>15</v>
      </c>
      <c r="B10" s="14"/>
      <c r="C10" s="17">
        <f t="shared" si="1"/>
        <v>47.061582242458734</v>
      </c>
      <c r="D10" s="17">
        <f t="shared" si="1"/>
        <v>40.462232701845679</v>
      </c>
      <c r="E10" s="23">
        <f t="shared" si="2"/>
        <v>16.30989962724432</v>
      </c>
      <c r="F10" s="17">
        <f t="shared" si="3"/>
        <v>17.031693633628752</v>
      </c>
      <c r="G10" s="17">
        <f t="shared" si="3"/>
        <v>13.935132937637206</v>
      </c>
      <c r="H10" s="23">
        <f t="shared" si="4"/>
        <v>22.22124977098774</v>
      </c>
      <c r="I10" s="24">
        <f t="shared" si="5"/>
        <v>100</v>
      </c>
      <c r="J10" s="24">
        <f t="shared" si="6"/>
        <v>100</v>
      </c>
      <c r="K10" s="16"/>
      <c r="L10" s="13" t="s">
        <v>15</v>
      </c>
      <c r="M10" s="14"/>
      <c r="N10" s="15">
        <v>2894.0519999999997</v>
      </c>
      <c r="O10" s="15">
        <v>2488.2249999999999</v>
      </c>
      <c r="P10" s="23">
        <f t="shared" si="7"/>
        <v>16.309899627244306</v>
      </c>
      <c r="Q10" s="15">
        <v>1047.364</v>
      </c>
      <c r="R10" s="15">
        <v>856.94099999999992</v>
      </c>
      <c r="S10" s="23">
        <f t="shared" si="8"/>
        <v>22.221249770987754</v>
      </c>
      <c r="T10" s="23">
        <f t="shared" si="9"/>
        <v>100</v>
      </c>
      <c r="U10" s="23">
        <f t="shared" si="10"/>
        <v>100</v>
      </c>
      <c r="V10" s="26"/>
      <c r="W10" s="2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pans="1:50" s="1" customFormat="1">
      <c r="K11" s="32"/>
    </row>
    <row r="12" spans="1:50" s="1" customFormat="1">
      <c r="A12" s="16" t="s">
        <v>16</v>
      </c>
      <c r="D12" s="2"/>
      <c r="E12" s="51" t="s">
        <v>1</v>
      </c>
      <c r="F12" s="51"/>
      <c r="G12" s="51"/>
      <c r="H12" s="51"/>
      <c r="I12" s="51"/>
      <c r="J12" s="51"/>
      <c r="K12" s="32"/>
      <c r="L12" s="16" t="s">
        <v>16</v>
      </c>
      <c r="O12" s="2"/>
      <c r="P12" s="51" t="s">
        <v>2</v>
      </c>
      <c r="Q12" s="51"/>
      <c r="R12" s="51"/>
      <c r="S12" s="51"/>
      <c r="T12" s="51"/>
      <c r="U12" s="51"/>
    </row>
    <row r="13" spans="1:50" ht="15" customHeight="1">
      <c r="A13" s="45" t="s">
        <v>3</v>
      </c>
      <c r="B13" s="47" t="s">
        <v>4</v>
      </c>
      <c r="C13" s="48" t="s">
        <v>5</v>
      </c>
      <c r="D13" s="48"/>
      <c r="E13" s="48"/>
      <c r="F13" s="49" t="s">
        <v>6</v>
      </c>
      <c r="G13" s="49"/>
      <c r="H13" s="49"/>
      <c r="I13" s="50" t="s">
        <v>7</v>
      </c>
      <c r="J13" s="50"/>
      <c r="L13" s="45" t="s">
        <v>3</v>
      </c>
      <c r="M13" s="47" t="s">
        <v>4</v>
      </c>
      <c r="N13" s="48" t="s">
        <v>5</v>
      </c>
      <c r="O13" s="48"/>
      <c r="P13" s="48"/>
      <c r="Q13" s="49" t="s">
        <v>6</v>
      </c>
      <c r="R13" s="49"/>
      <c r="S13" s="49"/>
      <c r="T13" s="50" t="s">
        <v>7</v>
      </c>
      <c r="U13" s="50"/>
      <c r="AX13" s="3"/>
    </row>
    <row r="14" spans="1:50">
      <c r="A14" s="46"/>
      <c r="B14" s="47"/>
      <c r="C14" s="4">
        <v>2024</v>
      </c>
      <c r="D14" s="4">
        <v>2023</v>
      </c>
      <c r="E14" s="4" t="s">
        <v>8</v>
      </c>
      <c r="F14" s="4">
        <v>2024</v>
      </c>
      <c r="G14" s="4">
        <v>2023</v>
      </c>
      <c r="H14" s="4" t="s">
        <v>8</v>
      </c>
      <c r="I14" s="4">
        <v>2024</v>
      </c>
      <c r="J14" s="4">
        <v>2023</v>
      </c>
      <c r="L14" s="46"/>
      <c r="M14" s="47"/>
      <c r="N14" s="4">
        <v>2024</v>
      </c>
      <c r="O14" s="4">
        <v>2023</v>
      </c>
      <c r="P14" s="4" t="s">
        <v>8</v>
      </c>
      <c r="Q14" s="4">
        <v>2024</v>
      </c>
      <c r="R14" s="4">
        <v>2023</v>
      </c>
      <c r="S14" s="4" t="s">
        <v>8</v>
      </c>
      <c r="T14" s="4">
        <v>2024</v>
      </c>
      <c r="U14" s="4">
        <v>2023</v>
      </c>
      <c r="AX14" s="3"/>
    </row>
    <row r="15" spans="1:50" s="1" customFormat="1" ht="30.75">
      <c r="A15" s="27">
        <v>1</v>
      </c>
      <c r="B15" s="57" t="str">
        <f>M15</f>
        <v>MAKEDONIJA Insurance s.c. Skopje - Vienna Insurance Group</v>
      </c>
      <c r="C15" s="29">
        <f>N15/61.495</f>
        <v>37.498658427514435</v>
      </c>
      <c r="D15" s="29">
        <f>O15/61.495</f>
        <v>18.818912106675342</v>
      </c>
      <c r="E15" s="30">
        <f>C15*100/D15-100</f>
        <v>99.260500367675945</v>
      </c>
      <c r="F15" s="29">
        <f>Q15/61.495</f>
        <v>15.962419708919423</v>
      </c>
      <c r="G15" s="29">
        <f>R15/61.495</f>
        <v>8.0887551833482405</v>
      </c>
      <c r="H15" s="30">
        <f>F15*100/G15-100</f>
        <v>97.340868243609975</v>
      </c>
      <c r="I15" s="31">
        <f t="shared" ref="I15" si="11">T15</f>
        <v>17.634973530103416</v>
      </c>
      <c r="J15" s="31">
        <f t="shared" ref="J15" si="12">U15</f>
        <v>9.7606580038822699</v>
      </c>
      <c r="K15" s="32"/>
      <c r="L15" s="27">
        <v>1</v>
      </c>
      <c r="M15" s="44" t="s">
        <v>17</v>
      </c>
      <c r="N15" s="29">
        <v>2305.98</v>
      </c>
      <c r="O15" s="29">
        <v>1157.269</v>
      </c>
      <c r="P15" s="30">
        <f>N15*100/O15-100</f>
        <v>99.260500367675974</v>
      </c>
      <c r="Q15" s="29">
        <v>981.60899999999992</v>
      </c>
      <c r="R15" s="29">
        <v>497.41800000000001</v>
      </c>
      <c r="S15" s="30">
        <f>Q15*100/R15-100</f>
        <v>97.340868243609975</v>
      </c>
      <c r="T15" s="34">
        <f>N15*100/$N$27</f>
        <v>17.634973530103416</v>
      </c>
      <c r="U15" s="34">
        <f>O15*100/$O$27</f>
        <v>9.7606580038822699</v>
      </c>
      <c r="V15" s="10"/>
      <c r="W15" s="10"/>
    </row>
    <row r="16" spans="1:50" s="1" customFormat="1">
      <c r="A16" s="27">
        <v>2</v>
      </c>
      <c r="B16" s="57" t="str">
        <f t="shared" ref="B16:B25" si="13">M16</f>
        <v>STOCK COMPANY FOR INSURANCE TRIGLAV</v>
      </c>
      <c r="C16" s="29">
        <f t="shared" ref="C16:D27" si="14">N16/61.495</f>
        <v>26.312870965119114</v>
      </c>
      <c r="D16" s="29">
        <f t="shared" si="14"/>
        <v>23.947296528173027</v>
      </c>
      <c r="E16" s="30">
        <f t="shared" ref="E16:E27" si="15">C16*100/D16-100</f>
        <v>9.8782525792132105</v>
      </c>
      <c r="F16" s="29">
        <f t="shared" ref="F16:G27" si="16">Q16/61.495</f>
        <v>11.988860882998619</v>
      </c>
      <c r="G16" s="29">
        <f t="shared" si="16"/>
        <v>9.7020408163265319</v>
      </c>
      <c r="H16" s="30">
        <f t="shared" ref="H16:H27" si="17">F16*100/G16-100</f>
        <v>23.570505525227659</v>
      </c>
      <c r="I16" s="31">
        <f t="shared" ref="I16:I27" si="18">T16</f>
        <v>12.3744902465744</v>
      </c>
      <c r="J16" s="31">
        <f t="shared" ref="J16:J27" si="19">U16</f>
        <v>12.42055705473765</v>
      </c>
      <c r="K16" s="32"/>
      <c r="L16" s="27">
        <v>2</v>
      </c>
      <c r="M16" s="33" t="s">
        <v>18</v>
      </c>
      <c r="N16" s="29">
        <v>1618.11</v>
      </c>
      <c r="O16" s="29">
        <v>1472.6390000000001</v>
      </c>
      <c r="P16" s="30">
        <f t="shared" ref="P16:P27" si="20">N16*100/O16-100</f>
        <v>9.8782525792132247</v>
      </c>
      <c r="Q16" s="29">
        <v>737.255</v>
      </c>
      <c r="R16" s="29">
        <v>596.62700000000007</v>
      </c>
      <c r="S16" s="30">
        <f t="shared" ref="S16:S27" si="21">Q16*100/R16-100</f>
        <v>23.570505525227645</v>
      </c>
      <c r="T16" s="34">
        <f t="shared" ref="T16:T30" si="22">N16*100/$N$27</f>
        <v>12.3744902465744</v>
      </c>
      <c r="U16" s="34">
        <f t="shared" ref="U16:U30" si="23">O16*100/$O$27</f>
        <v>12.42055705473765</v>
      </c>
      <c r="V16" s="10"/>
      <c r="W16" s="10"/>
    </row>
    <row r="17" spans="1:23" s="1" customFormat="1">
      <c r="A17" s="27">
        <v>3</v>
      </c>
      <c r="B17" s="57" t="str">
        <f t="shared" si="13"/>
        <v>UNIQA</v>
      </c>
      <c r="C17" s="29">
        <f t="shared" si="14"/>
        <v>24.389885356533053</v>
      </c>
      <c r="D17" s="29">
        <f t="shared" si="14"/>
        <v>21.231774941052116</v>
      </c>
      <c r="E17" s="30">
        <f t="shared" si="15"/>
        <v>14.87445314510498</v>
      </c>
      <c r="F17" s="29">
        <f t="shared" si="16"/>
        <v>9.1519635742743315</v>
      </c>
      <c r="G17" s="29">
        <f t="shared" si="16"/>
        <v>7.8889015367103017</v>
      </c>
      <c r="H17" s="30">
        <f t="shared" si="17"/>
        <v>16.010619877640536</v>
      </c>
      <c r="I17" s="31">
        <f t="shared" si="18"/>
        <v>11.470143218487058</v>
      </c>
      <c r="J17" s="31">
        <f t="shared" si="19"/>
        <v>11.012118704858487</v>
      </c>
      <c r="K17" s="32"/>
      <c r="L17" s="27">
        <v>3</v>
      </c>
      <c r="M17" s="33" t="s">
        <v>19</v>
      </c>
      <c r="N17" s="29">
        <v>1499.856</v>
      </c>
      <c r="O17" s="29">
        <v>1305.6479999999999</v>
      </c>
      <c r="P17" s="30">
        <f t="shared" si="20"/>
        <v>14.874453145104965</v>
      </c>
      <c r="Q17" s="29">
        <v>562.79999999999995</v>
      </c>
      <c r="R17" s="29">
        <v>485.12799999999999</v>
      </c>
      <c r="S17" s="30">
        <f t="shared" si="21"/>
        <v>16.010619877640522</v>
      </c>
      <c r="T17" s="34">
        <f t="shared" si="22"/>
        <v>11.470143218487058</v>
      </c>
      <c r="U17" s="34">
        <f t="shared" si="23"/>
        <v>11.012118704858487</v>
      </c>
      <c r="V17" s="10"/>
      <c r="W17" s="10"/>
    </row>
    <row r="18" spans="1:23" s="1" customFormat="1">
      <c r="A18" s="27">
        <v>4</v>
      </c>
      <c r="B18" s="57" t="str">
        <f t="shared" si="13"/>
        <v>EUROLINK Insurance Inc. Skopje</v>
      </c>
      <c r="C18" s="29">
        <f t="shared" si="14"/>
        <v>24.26416781852183</v>
      </c>
      <c r="D18" s="29">
        <f t="shared" si="14"/>
        <v>21.775510204081634</v>
      </c>
      <c r="E18" s="30">
        <f t="shared" si="15"/>
        <v>11.428699447757239</v>
      </c>
      <c r="F18" s="29">
        <f t="shared" si="16"/>
        <v>8.5307585982600216</v>
      </c>
      <c r="G18" s="29">
        <f t="shared" si="16"/>
        <v>7.1865192292056266</v>
      </c>
      <c r="H18" s="30">
        <f t="shared" si="17"/>
        <v>18.705013180671372</v>
      </c>
      <c r="I18" s="31">
        <f t="shared" si="18"/>
        <v>11.411020424550758</v>
      </c>
      <c r="J18" s="31">
        <f t="shared" si="19"/>
        <v>11.294133622458295</v>
      </c>
      <c r="K18" s="32"/>
      <c r="L18" s="27">
        <v>4</v>
      </c>
      <c r="M18" s="33" t="s">
        <v>20</v>
      </c>
      <c r="N18" s="29">
        <v>1492.125</v>
      </c>
      <c r="O18" s="29">
        <v>1339.085</v>
      </c>
      <c r="P18" s="30">
        <f t="shared" si="20"/>
        <v>11.428699447757239</v>
      </c>
      <c r="Q18" s="29">
        <v>524.59900000000005</v>
      </c>
      <c r="R18" s="29">
        <v>441.935</v>
      </c>
      <c r="S18" s="30">
        <f t="shared" si="21"/>
        <v>18.705013180671372</v>
      </c>
      <c r="T18" s="34">
        <f t="shared" si="22"/>
        <v>11.411020424550758</v>
      </c>
      <c r="U18" s="34">
        <f t="shared" si="23"/>
        <v>11.294133622458295</v>
      </c>
      <c r="V18" s="10"/>
      <c r="W18" s="10"/>
    </row>
    <row r="19" spans="1:23" s="1" customFormat="1">
      <c r="A19" s="27">
        <v>5</v>
      </c>
      <c r="B19" s="57" t="str">
        <f t="shared" si="13"/>
        <v>SAVA Insurance, a.d. Skopje</v>
      </c>
      <c r="C19" s="29">
        <f t="shared" si="14"/>
        <v>22.298479551183025</v>
      </c>
      <c r="D19" s="29">
        <f t="shared" si="14"/>
        <v>20.457403040897635</v>
      </c>
      <c r="E19" s="30">
        <f t="shared" si="15"/>
        <v>8.9995612180333211</v>
      </c>
      <c r="F19" s="29">
        <f t="shared" si="16"/>
        <v>10.992909992682332</v>
      </c>
      <c r="G19" s="29">
        <f t="shared" si="16"/>
        <v>9.1229368241320437</v>
      </c>
      <c r="H19" s="30">
        <f t="shared" si="17"/>
        <v>20.497491154425461</v>
      </c>
      <c r="I19" s="31">
        <f t="shared" si="18"/>
        <v>10.486591071165689</v>
      </c>
      <c r="J19" s="31">
        <f t="shared" si="19"/>
        <v>10.610481285948214</v>
      </c>
      <c r="K19" s="32"/>
      <c r="L19" s="27">
        <v>5</v>
      </c>
      <c r="M19" s="33" t="s">
        <v>21</v>
      </c>
      <c r="N19" s="29">
        <v>1371.2450000000001</v>
      </c>
      <c r="O19" s="29">
        <v>1258.028</v>
      </c>
      <c r="P19" s="30">
        <f t="shared" si="20"/>
        <v>8.9995612180333069</v>
      </c>
      <c r="Q19" s="29">
        <v>676.00900000000001</v>
      </c>
      <c r="R19" s="29">
        <v>561.01499999999999</v>
      </c>
      <c r="S19" s="30">
        <f t="shared" si="21"/>
        <v>20.497491154425447</v>
      </c>
      <c r="T19" s="34">
        <f t="shared" si="22"/>
        <v>10.486591071165689</v>
      </c>
      <c r="U19" s="34">
        <f t="shared" si="23"/>
        <v>10.610481285948214</v>
      </c>
      <c r="V19" s="10"/>
      <c r="W19" s="10"/>
    </row>
    <row r="20" spans="1:23" s="1" customFormat="1">
      <c r="A20" s="27">
        <v>6</v>
      </c>
      <c r="B20" s="57" t="str">
        <f t="shared" si="13"/>
        <v>CROATIA INSURANCE - NON LIFE</v>
      </c>
      <c r="C20" s="29">
        <f t="shared" si="14"/>
        <v>20.553020570778116</v>
      </c>
      <c r="D20" s="29">
        <f t="shared" si="14"/>
        <v>17.75928124237743</v>
      </c>
      <c r="E20" s="30">
        <f t="shared" si="15"/>
        <v>15.73115088539862</v>
      </c>
      <c r="F20" s="29">
        <f t="shared" si="16"/>
        <v>8.7928286852589626</v>
      </c>
      <c r="G20" s="29">
        <f t="shared" si="16"/>
        <v>9.474721522074967</v>
      </c>
      <c r="H20" s="30">
        <f t="shared" si="17"/>
        <v>-7.196969696969731</v>
      </c>
      <c r="I20" s="31">
        <f t="shared" si="18"/>
        <v>9.6657317602433448</v>
      </c>
      <c r="J20" s="31">
        <f t="shared" si="19"/>
        <v>9.2110675483797237</v>
      </c>
      <c r="K20" s="32"/>
      <c r="L20" s="27">
        <v>6</v>
      </c>
      <c r="M20" s="33" t="s">
        <v>22</v>
      </c>
      <c r="N20" s="29">
        <v>1263.9080000000001</v>
      </c>
      <c r="O20" s="29">
        <v>1092.107</v>
      </c>
      <c r="P20" s="30">
        <f t="shared" si="20"/>
        <v>15.731150885398606</v>
      </c>
      <c r="Q20" s="29">
        <v>540.71499999999992</v>
      </c>
      <c r="R20" s="29">
        <v>582.64800000000002</v>
      </c>
      <c r="S20" s="30">
        <f t="shared" si="21"/>
        <v>-7.1969696969697168</v>
      </c>
      <c r="T20" s="34">
        <f t="shared" si="22"/>
        <v>9.6657317602433448</v>
      </c>
      <c r="U20" s="34">
        <f t="shared" si="23"/>
        <v>9.2110675483797237</v>
      </c>
      <c r="V20" s="10"/>
      <c r="W20" s="10"/>
    </row>
    <row r="21" spans="1:23" s="1" customFormat="1">
      <c r="A21" s="27">
        <v>7</v>
      </c>
      <c r="B21" s="57" t="str">
        <f>M21</f>
        <v>INSURANCE COMPANY HALK OSIGURUVANJE A.D. SKOPJE</v>
      </c>
      <c r="C21" s="29">
        <f t="shared" si="14"/>
        <v>15.568696642003417</v>
      </c>
      <c r="D21" s="29">
        <f t="shared" si="14"/>
        <v>12.534271078949509</v>
      </c>
      <c r="E21" s="30">
        <f t="shared" si="15"/>
        <v>24.20903093559248</v>
      </c>
      <c r="F21" s="29">
        <f t="shared" si="16"/>
        <v>6.2297097324985771</v>
      </c>
      <c r="G21" s="29">
        <f t="shared" si="16"/>
        <v>6.4063582405073589</v>
      </c>
      <c r="H21" s="30">
        <f t="shared" si="17"/>
        <v>-2.7573935358755648</v>
      </c>
      <c r="I21" s="31">
        <f t="shared" si="18"/>
        <v>7.3216900202085107</v>
      </c>
      <c r="J21" s="31">
        <f t="shared" si="19"/>
        <v>6.5010523794402459</v>
      </c>
      <c r="K21" s="32"/>
      <c r="L21" s="27">
        <v>7</v>
      </c>
      <c r="M21" s="28" t="s">
        <v>23</v>
      </c>
      <c r="N21" s="29">
        <v>957.39700000000005</v>
      </c>
      <c r="O21" s="29">
        <v>770.79499999999996</v>
      </c>
      <c r="P21" s="30">
        <f t="shared" si="20"/>
        <v>24.209030935592494</v>
      </c>
      <c r="Q21" s="29">
        <v>383.096</v>
      </c>
      <c r="R21" s="29">
        <v>393.959</v>
      </c>
      <c r="S21" s="30">
        <f t="shared" si="21"/>
        <v>-2.7573935358755648</v>
      </c>
      <c r="T21" s="34">
        <f t="shared" si="22"/>
        <v>7.3216900202085107</v>
      </c>
      <c r="U21" s="34">
        <f t="shared" si="23"/>
        <v>6.5010523794402459</v>
      </c>
      <c r="V21" s="10"/>
      <c r="W21" s="10"/>
    </row>
    <row r="22" spans="1:23" s="1" customFormat="1">
      <c r="A22" s="27">
        <v>8</v>
      </c>
      <c r="B22" s="57" t="str">
        <f t="shared" si="13"/>
        <v>Insurance Policy</v>
      </c>
      <c r="C22" s="29">
        <f>N22/61.495</f>
        <v>14.606114318237255</v>
      </c>
      <c r="D22" s="29">
        <f>O22/61.495</f>
        <v>12.969737377022522</v>
      </c>
      <c r="E22" s="30">
        <f>C22*100/D22-100</f>
        <v>12.616885705903158</v>
      </c>
      <c r="F22" s="29">
        <f>Q22/61.495</f>
        <v>4.5644849174729663</v>
      </c>
      <c r="G22" s="29">
        <f>R22/61.495</f>
        <v>4.2168468981217986</v>
      </c>
      <c r="H22" s="30">
        <f>F22*100/G22-100</f>
        <v>8.244027534080189</v>
      </c>
      <c r="I22" s="31">
        <f t="shared" si="18"/>
        <v>6.8690041239123829</v>
      </c>
      <c r="J22" s="31">
        <f t="shared" si="19"/>
        <v>6.7269122795032068</v>
      </c>
      <c r="K22" s="32"/>
      <c r="L22" s="27">
        <v>8</v>
      </c>
      <c r="M22" s="33" t="s">
        <v>24</v>
      </c>
      <c r="N22" s="29">
        <v>898.20299999999997</v>
      </c>
      <c r="O22" s="29">
        <v>797.57399999999996</v>
      </c>
      <c r="P22" s="30">
        <f>N22*100/O22-100</f>
        <v>12.616885705903158</v>
      </c>
      <c r="Q22" s="29">
        <v>280.69300000000004</v>
      </c>
      <c r="R22" s="29">
        <v>259.315</v>
      </c>
      <c r="S22" s="30">
        <f>Q22*100/R22-100</f>
        <v>8.244027534080189</v>
      </c>
      <c r="T22" s="34">
        <f t="shared" si="22"/>
        <v>6.8690041239123829</v>
      </c>
      <c r="U22" s="34">
        <f t="shared" si="23"/>
        <v>6.7269122795032068</v>
      </c>
      <c r="V22" s="10"/>
      <c r="W22" s="10"/>
    </row>
    <row r="23" spans="1:23" s="1" customFormat="1">
      <c r="A23" s="27">
        <v>9</v>
      </c>
      <c r="B23" s="57" t="str">
        <f t="shared" si="13"/>
        <v>EUROINS INSURANCE S.C. Skopje</v>
      </c>
      <c r="C23" s="29">
        <f t="shared" si="14"/>
        <v>14.521066753394587</v>
      </c>
      <c r="D23" s="29">
        <f t="shared" si="14"/>
        <v>15.865143507602246</v>
      </c>
      <c r="E23" s="30">
        <f t="shared" si="15"/>
        <v>-8.4718852594280349</v>
      </c>
      <c r="F23" s="29">
        <f t="shared" si="16"/>
        <v>4.6267013578339702</v>
      </c>
      <c r="G23" s="29">
        <f t="shared" si="16"/>
        <v>5.5877063175867958</v>
      </c>
      <c r="H23" s="30">
        <f t="shared" si="17"/>
        <v>-17.198558856397838</v>
      </c>
      <c r="I23" s="31">
        <f t="shared" si="18"/>
        <v>6.8290077182356468</v>
      </c>
      <c r="J23" s="31">
        <f t="shared" si="19"/>
        <v>8.2286499390838674</v>
      </c>
      <c r="K23" s="32"/>
      <c r="L23" s="27">
        <v>9</v>
      </c>
      <c r="M23" s="33" t="s">
        <v>25</v>
      </c>
      <c r="N23" s="29">
        <v>892.97300000000007</v>
      </c>
      <c r="O23" s="29">
        <v>975.62700000000007</v>
      </c>
      <c r="P23" s="30">
        <f t="shared" si="20"/>
        <v>-8.4718852594280492</v>
      </c>
      <c r="Q23" s="29">
        <v>284.51900000000001</v>
      </c>
      <c r="R23" s="29">
        <v>343.61599999999999</v>
      </c>
      <c r="S23" s="30">
        <f t="shared" si="21"/>
        <v>-17.198558856397838</v>
      </c>
      <c r="T23" s="34">
        <f t="shared" si="22"/>
        <v>6.8290077182356468</v>
      </c>
      <c r="U23" s="34">
        <f t="shared" si="23"/>
        <v>8.2286499390838674</v>
      </c>
      <c r="V23" s="10"/>
      <c r="W23" s="10"/>
    </row>
    <row r="24" spans="1:23" s="1" customFormat="1">
      <c r="A24" s="27">
        <v>10</v>
      </c>
      <c r="B24" s="57" t="str">
        <f t="shared" si="13"/>
        <v>GRAWE Non-life</v>
      </c>
      <c r="C24" s="29">
        <f t="shared" si="14"/>
        <v>11.747524188958453</v>
      </c>
      <c r="D24" s="29">
        <f t="shared" si="14"/>
        <v>8.5832506707862439</v>
      </c>
      <c r="E24" s="30">
        <f t="shared" si="15"/>
        <v>36.865677579964625</v>
      </c>
      <c r="F24" s="29">
        <f t="shared" si="16"/>
        <v>4.0793560452069277</v>
      </c>
      <c r="G24" s="29">
        <f t="shared" si="16"/>
        <v>5.6874705260590295</v>
      </c>
      <c r="H24" s="30">
        <f t="shared" si="17"/>
        <v>-28.274686848643739</v>
      </c>
      <c r="I24" s="31">
        <f t="shared" si="18"/>
        <v>5.5246583958994124</v>
      </c>
      <c r="J24" s="31">
        <f t="shared" si="19"/>
        <v>4.4518075159838952</v>
      </c>
      <c r="K24" s="32"/>
      <c r="L24" s="27">
        <v>10</v>
      </c>
      <c r="M24" s="33" t="s">
        <v>26</v>
      </c>
      <c r="N24" s="29">
        <v>722.41399999999999</v>
      </c>
      <c r="O24" s="29">
        <v>527.827</v>
      </c>
      <c r="P24" s="30">
        <f t="shared" si="20"/>
        <v>36.865677579964625</v>
      </c>
      <c r="Q24" s="29">
        <v>250.86</v>
      </c>
      <c r="R24" s="29">
        <v>349.75099999999998</v>
      </c>
      <c r="S24" s="30">
        <f t="shared" si="21"/>
        <v>-28.274686848643739</v>
      </c>
      <c r="T24" s="34">
        <f t="shared" si="22"/>
        <v>5.5246583958994124</v>
      </c>
      <c r="U24" s="34">
        <f t="shared" si="23"/>
        <v>4.4518075159838952</v>
      </c>
      <c r="V24" s="10"/>
      <c r="W24" s="10"/>
    </row>
    <row r="25" spans="1:23" s="1" customFormat="1">
      <c r="A25" s="27">
        <v>11</v>
      </c>
      <c r="B25" s="57" t="str">
        <f t="shared" si="13"/>
        <v>ZOIL MAKEDONIJA, Bitola</v>
      </c>
      <c r="C25" s="29">
        <f t="shared" si="14"/>
        <v>0.87753475892348975</v>
      </c>
      <c r="D25" s="29">
        <f t="shared" si="14"/>
        <v>0</v>
      </c>
      <c r="E25" s="30" t="e">
        <f t="shared" si="15"/>
        <v>#DIV/0!</v>
      </c>
      <c r="F25" s="29">
        <f t="shared" si="16"/>
        <v>4.7987641271648104E-2</v>
      </c>
      <c r="G25" s="29">
        <f t="shared" si="16"/>
        <v>0</v>
      </c>
      <c r="H25" s="30" t="e">
        <f t="shared" si="17"/>
        <v>#DIV/0!</v>
      </c>
      <c r="I25" s="31">
        <f t="shared" si="18"/>
        <v>0.41268949061938986</v>
      </c>
      <c r="J25" s="31">
        <f t="shared" si="19"/>
        <v>0</v>
      </c>
      <c r="K25" s="32"/>
      <c r="L25" s="27">
        <v>11</v>
      </c>
      <c r="M25" s="33" t="s">
        <v>27</v>
      </c>
      <c r="N25" s="29">
        <v>53.963999999999999</v>
      </c>
      <c r="O25" s="29">
        <v>0</v>
      </c>
      <c r="P25" s="30" t="e">
        <f t="shared" si="20"/>
        <v>#DIV/0!</v>
      </c>
      <c r="Q25" s="29">
        <v>2.9510000000000001</v>
      </c>
      <c r="R25" s="29">
        <v>0</v>
      </c>
      <c r="S25" s="30" t="e">
        <f t="shared" si="21"/>
        <v>#DIV/0!</v>
      </c>
      <c r="T25" s="34">
        <f t="shared" si="22"/>
        <v>0.41268949061938986</v>
      </c>
      <c r="U25" s="34">
        <f t="shared" si="23"/>
        <v>0</v>
      </c>
      <c r="V25" s="10"/>
      <c r="W25" s="10"/>
    </row>
    <row r="26" spans="1:23" s="1" customFormat="1">
      <c r="A26" s="27">
        <v>12</v>
      </c>
      <c r="B26" s="57" t="str">
        <f t="shared" ref="B26" si="24">M26</f>
        <v>WINNER - Vienna Insurance Group JSC Skopje</v>
      </c>
      <c r="C26" s="29">
        <f t="shared" ref="C26" si="25">N26/61.495</f>
        <v>0</v>
      </c>
      <c r="D26" s="29">
        <f t="shared" ref="D26" si="26">O26/61.495</f>
        <v>18.861143182372551</v>
      </c>
      <c r="E26" s="30">
        <f t="shared" ref="E26" si="27">C26*100/D26-100</f>
        <v>-100</v>
      </c>
      <c r="F26" s="29">
        <f t="shared" ref="F26" si="28">Q26/61.495</f>
        <v>0</v>
      </c>
      <c r="G26" s="29">
        <f t="shared" ref="G26" si="29">R26/61.495</f>
        <v>7.3901943247418487</v>
      </c>
      <c r="H26" s="30">
        <f t="shared" ref="H26" si="30">F26*100/G26-100</f>
        <v>-100</v>
      </c>
      <c r="I26" s="31">
        <f t="shared" si="18"/>
        <v>0</v>
      </c>
      <c r="J26" s="31">
        <f t="shared" si="19"/>
        <v>9.7825616657241437</v>
      </c>
      <c r="K26" s="32"/>
      <c r="L26" s="27">
        <v>12</v>
      </c>
      <c r="M26" s="35" t="s">
        <v>28</v>
      </c>
      <c r="N26" s="29">
        <v>0</v>
      </c>
      <c r="O26" s="29">
        <v>1159.866</v>
      </c>
      <c r="P26" s="30">
        <f t="shared" si="20"/>
        <v>-100</v>
      </c>
      <c r="Q26" s="29">
        <v>0</v>
      </c>
      <c r="R26" s="29">
        <v>454.46</v>
      </c>
      <c r="S26" s="30">
        <f t="shared" si="21"/>
        <v>-100</v>
      </c>
      <c r="T26" s="34">
        <f t="shared" si="22"/>
        <v>0</v>
      </c>
      <c r="U26" s="34">
        <f t="shared" si="23"/>
        <v>9.7825616657241437</v>
      </c>
      <c r="V26" s="10"/>
      <c r="W26" s="10"/>
    </row>
    <row r="27" spans="1:23" s="16" customFormat="1">
      <c r="A27" s="36" t="s">
        <v>15</v>
      </c>
      <c r="B27" s="37"/>
      <c r="C27" s="38">
        <f t="shared" si="14"/>
        <v>212.63801935116675</v>
      </c>
      <c r="D27" s="38">
        <f t="shared" si="14"/>
        <v>192.80372387999026</v>
      </c>
      <c r="E27" s="39">
        <f t="shared" si="15"/>
        <v>10.287298954620937</v>
      </c>
      <c r="F27" s="38">
        <f t="shared" si="16"/>
        <v>84.967981136677793</v>
      </c>
      <c r="G27" s="38">
        <f t="shared" si="16"/>
        <v>80.752451418814545</v>
      </c>
      <c r="H27" s="39">
        <f t="shared" si="17"/>
        <v>5.2203117599487143</v>
      </c>
      <c r="I27" s="40">
        <f t="shared" si="18"/>
        <v>100</v>
      </c>
      <c r="J27" s="40">
        <f t="shared" si="19"/>
        <v>100</v>
      </c>
      <c r="L27" s="36" t="s">
        <v>15</v>
      </c>
      <c r="M27" s="37"/>
      <c r="N27" s="41">
        <v>13076.174999999999</v>
      </c>
      <c r="O27" s="41">
        <v>11856.465</v>
      </c>
      <c r="P27" s="39">
        <f t="shared" si="20"/>
        <v>10.287298954620965</v>
      </c>
      <c r="Q27" s="42">
        <v>5225.1060000000007</v>
      </c>
      <c r="R27" s="38">
        <v>4965.8720000000003</v>
      </c>
      <c r="S27" s="39">
        <f t="shared" si="21"/>
        <v>5.2203117599487143</v>
      </c>
      <c r="T27" s="43">
        <f t="shared" si="22"/>
        <v>100</v>
      </c>
      <c r="U27" s="43">
        <f t="shared" si="23"/>
        <v>100</v>
      </c>
    </row>
    <row r="28" spans="1:23" s="18" customFormat="1">
      <c r="A28" s="19" t="s">
        <v>29</v>
      </c>
      <c r="K28" s="32"/>
      <c r="L28" s="19" t="s">
        <v>29</v>
      </c>
      <c r="T28" s="32"/>
      <c r="U28" s="32"/>
    </row>
    <row r="29" spans="1:23" s="18" customFormat="1">
      <c r="A29" s="18" t="s">
        <v>30</v>
      </c>
      <c r="C29" s="20"/>
      <c r="K29" s="32"/>
      <c r="L29" s="18" t="s">
        <v>30</v>
      </c>
      <c r="N29" s="20"/>
      <c r="T29" s="32"/>
      <c r="U29" s="32"/>
    </row>
    <row r="30" spans="1:23" s="18" customFormat="1">
      <c r="A30" s="18" t="s">
        <v>31</v>
      </c>
      <c r="C30" s="21"/>
      <c r="D30" s="20"/>
      <c r="K30" s="32"/>
      <c r="L30" s="18" t="s">
        <v>31</v>
      </c>
      <c r="N30" s="21"/>
      <c r="O30" s="20"/>
      <c r="T30" s="32"/>
      <c r="U30" s="32"/>
    </row>
    <row r="31" spans="1:23" s="1" customFormat="1">
      <c r="K31" s="32"/>
    </row>
    <row r="32" spans="1:23" s="1" customFormat="1">
      <c r="K32" s="32"/>
    </row>
    <row r="33" spans="2:11" s="1" customFormat="1">
      <c r="B33" s="56"/>
      <c r="K33" s="32"/>
    </row>
    <row r="34" spans="2:11" s="54" customFormat="1">
      <c r="B34" s="56"/>
      <c r="K34" s="55"/>
    </row>
    <row r="35" spans="2:11" s="54" customFormat="1">
      <c r="B35" s="56"/>
      <c r="K35" s="55"/>
    </row>
    <row r="36" spans="2:11" s="54" customFormat="1">
      <c r="B36" s="56"/>
      <c r="K36" s="55"/>
    </row>
    <row r="37" spans="2:11" s="54" customFormat="1">
      <c r="B37" s="56"/>
      <c r="K37" s="55"/>
    </row>
    <row r="38" spans="2:11" s="54" customFormat="1">
      <c r="B38" s="56"/>
      <c r="K38" s="55"/>
    </row>
    <row r="39" spans="2:11" s="54" customFormat="1">
      <c r="B39" s="56"/>
      <c r="K39" s="55"/>
    </row>
    <row r="40" spans="2:11" s="54" customFormat="1">
      <c r="B40" s="56"/>
      <c r="K40" s="55"/>
    </row>
    <row r="41" spans="2:11" s="54" customFormat="1">
      <c r="B41" s="56"/>
      <c r="K41" s="55"/>
    </row>
    <row r="42" spans="2:11" s="54" customFormat="1">
      <c r="B42" s="56"/>
      <c r="K42" s="55"/>
    </row>
    <row r="43" spans="2:11" s="54" customFormat="1">
      <c r="B43" s="56"/>
      <c r="K43" s="55"/>
    </row>
    <row r="44" spans="2:11" s="54" customFormat="1">
      <c r="K44" s="55"/>
    </row>
    <row r="45" spans="2:11" s="54" customFormat="1">
      <c r="K45" s="55"/>
    </row>
    <row r="46" spans="2:11" s="1" customFormat="1">
      <c r="K46" s="32"/>
    </row>
    <row r="47" spans="2:11" s="1" customFormat="1">
      <c r="K47" s="32"/>
    </row>
    <row r="48" spans="2:11" s="1" customFormat="1">
      <c r="K48" s="32"/>
    </row>
    <row r="49" spans="11:11" s="1" customFormat="1">
      <c r="K49" s="32"/>
    </row>
    <row r="50" spans="11:11" s="1" customFormat="1">
      <c r="K50" s="32"/>
    </row>
    <row r="51" spans="11:11" s="1" customFormat="1">
      <c r="K51" s="32"/>
    </row>
    <row r="52" spans="11:11" s="1" customFormat="1">
      <c r="K52" s="32"/>
    </row>
    <row r="53" spans="11:11" s="1" customFormat="1">
      <c r="K53" s="32"/>
    </row>
    <row r="54" spans="11:11" s="1" customFormat="1">
      <c r="K54" s="32"/>
    </row>
    <row r="55" spans="11:11" s="1" customFormat="1">
      <c r="K55" s="32"/>
    </row>
    <row r="56" spans="11:11" s="1" customFormat="1">
      <c r="K56" s="32"/>
    </row>
    <row r="57" spans="11:11" s="1" customFormat="1">
      <c r="K57" s="32"/>
    </row>
    <row r="58" spans="11:11" s="1" customFormat="1">
      <c r="K58" s="32"/>
    </row>
  </sheetData>
  <mergeCells count="26">
    <mergeCell ref="A1:B1"/>
    <mergeCell ref="E1:J1"/>
    <mergeCell ref="L1:M1"/>
    <mergeCell ref="P1:U1"/>
    <mergeCell ref="A2:A3"/>
    <mergeCell ref="B2:B3"/>
    <mergeCell ref="C2:E2"/>
    <mergeCell ref="F2:H2"/>
    <mergeCell ref="I2:J2"/>
    <mergeCell ref="L2:L3"/>
    <mergeCell ref="M2:M3"/>
    <mergeCell ref="N2:P2"/>
    <mergeCell ref="Q2:S2"/>
    <mergeCell ref="T2:U2"/>
    <mergeCell ref="E12:J12"/>
    <mergeCell ref="P12:U12"/>
    <mergeCell ref="M13:M14"/>
    <mergeCell ref="N13:P13"/>
    <mergeCell ref="Q13:S13"/>
    <mergeCell ref="T13:U13"/>
    <mergeCell ref="L13:L14"/>
    <mergeCell ref="A13:A14"/>
    <mergeCell ref="B13:B14"/>
    <mergeCell ref="C13:E13"/>
    <mergeCell ref="F13:H13"/>
    <mergeCell ref="I13:J13"/>
  </mergeCells>
  <pageMargins left="0.25" right="0.25" top="1.2" bottom="0.75" header="0.3" footer="0.3"/>
  <pageSetup paperSize="9" scale="9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AB2C216D405B4588B51EE729C556E4" ma:contentTypeVersion="15" ma:contentTypeDescription="Create a new document." ma:contentTypeScope="" ma:versionID="7f24b0591ecf47c8df63f0fcc7f3a99e">
  <xsd:schema xmlns:xsd="http://www.w3.org/2001/XMLSchema" xmlns:xs="http://www.w3.org/2001/XMLSchema" xmlns:p="http://schemas.microsoft.com/office/2006/metadata/properties" xmlns:ns2="9c378d73-aa20-4175-9484-11d8e73a2da2" xmlns:ns3="be3392fa-f025-49f9-bee6-e9d6f1c1ee01" targetNamespace="http://schemas.microsoft.com/office/2006/metadata/properties" ma:root="true" ma:fieldsID="c0c1c3f2f923e279952d0ac349da2b98" ns2:_="" ns3:_="">
    <xsd:import namespace="9c378d73-aa20-4175-9484-11d8e73a2da2"/>
    <xsd:import namespace="be3392fa-f025-49f9-bee6-e9d6f1c1ee0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LengthInSeconds" minOccurs="0"/>
                <xsd:element ref="ns3:MediaServiceDateTaken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378d73-aa20-4175-9484-11d8e73a2da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bdfefdcd-1d5d-461c-aa95-8b24b9018347}" ma:internalName="TaxCatchAll" ma:showField="CatchAllData" ma:web="9c378d73-aa20-4175-9484-11d8e73a2d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3392fa-f025-49f9-bee6-e9d6f1c1ee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75aeee54-123b-40f5-aa95-294a59d58bd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378d73-aa20-4175-9484-11d8e73a2da2" xsi:nil="true"/>
    <lcf76f155ced4ddcb4097134ff3c332f xmlns="be3392fa-f025-49f9-bee6-e9d6f1c1ee0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48D33D2-2D36-49A2-9CB5-456FD5E9B0DC}"/>
</file>

<file path=customXml/itemProps2.xml><?xml version="1.0" encoding="utf-8"?>
<ds:datastoreItem xmlns:ds="http://schemas.openxmlformats.org/officeDocument/2006/customXml" ds:itemID="{FD31217C-699B-402E-984F-A9D184A0FBC1}"/>
</file>

<file path=customXml/itemProps3.xml><?xml version="1.0" encoding="utf-8"?>
<ds:datastoreItem xmlns:ds="http://schemas.openxmlformats.org/officeDocument/2006/customXml" ds:itemID="{7CCDC5C5-D0E5-4479-9024-9D24654533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Georgiana OPREA</dc:creator>
  <cp:keywords/>
  <dc:description/>
  <cp:lastModifiedBy>Daniela GHETU</cp:lastModifiedBy>
  <cp:revision/>
  <dcterms:created xsi:type="dcterms:W3CDTF">2024-02-23T12:48:38Z</dcterms:created>
  <dcterms:modified xsi:type="dcterms:W3CDTF">2025-03-19T13:29:20Z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0x01010001AB2C216D405B4588B51EE729C556E4</vt:lpwstr>
  </property>
  <property fmtid="{D5CDD505-2E9C-101B-9397-08002B2CF9AE}" pid="3" name="MediaServiceImageTags">
    <vt:lpwstr/>
  </property>
</Properties>
</file>