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Vlad\Desktop\MK YE23\"/>
    </mc:Choice>
  </mc:AlternateContent>
  <xr:revisionPtr revIDLastSave="0" documentId="8_{EF9F53DE-14FD-4327-A5E6-5E30B56B9736}" xr6:coauthVersionLast="47" xr6:coauthVersionMax="47" xr10:uidLastSave="{00000000-0000-0000-0000-000000000000}"/>
  <bookViews>
    <workbookView xWindow="-120" yWindow="-120" windowWidth="20730" windowHeight="11160" xr2:uid="{621436BF-1C09-4FA8-9E49-1E87206C5608}"/>
  </bookViews>
  <sheets>
    <sheet name="RANKING" sheetId="1" r:id="rId1"/>
  </sheets>
  <definedNames>
    <definedName name="_xlnm.Print_Area" localSheetId="0">RANKING!$L$1:$U$27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I26" i="1"/>
  <c r="G26" i="1"/>
  <c r="H26" i="1" s="1"/>
  <c r="F26" i="1"/>
  <c r="D26" i="1"/>
  <c r="C26" i="1"/>
  <c r="E26" i="1" s="1"/>
  <c r="J25" i="1"/>
  <c r="I25" i="1"/>
  <c r="G25" i="1"/>
  <c r="H25" i="1" s="1"/>
  <c r="F25" i="1"/>
  <c r="D25" i="1"/>
  <c r="C25" i="1"/>
  <c r="E25" i="1" s="1"/>
  <c r="B25" i="1"/>
  <c r="J24" i="1"/>
  <c r="I24" i="1"/>
  <c r="H24" i="1"/>
  <c r="G24" i="1"/>
  <c r="F24" i="1"/>
  <c r="D24" i="1"/>
  <c r="E24" i="1" s="1"/>
  <c r="C24" i="1"/>
  <c r="B24" i="1"/>
  <c r="J23" i="1"/>
  <c r="I23" i="1"/>
  <c r="G23" i="1"/>
  <c r="F23" i="1"/>
  <c r="H23" i="1" s="1"/>
  <c r="E23" i="1"/>
  <c r="D23" i="1"/>
  <c r="C23" i="1"/>
  <c r="B23" i="1"/>
  <c r="J22" i="1"/>
  <c r="I22" i="1"/>
  <c r="G22" i="1"/>
  <c r="F22" i="1"/>
  <c r="H22" i="1" s="1"/>
  <c r="D22" i="1"/>
  <c r="C22" i="1"/>
  <c r="E22" i="1" s="1"/>
  <c r="B22" i="1"/>
  <c r="J21" i="1"/>
  <c r="I21" i="1"/>
  <c r="G21" i="1"/>
  <c r="H21" i="1" s="1"/>
  <c r="F21" i="1"/>
  <c r="D21" i="1"/>
  <c r="C21" i="1"/>
  <c r="E21" i="1" s="1"/>
  <c r="B21" i="1"/>
  <c r="J20" i="1"/>
  <c r="I20" i="1"/>
  <c r="H20" i="1"/>
  <c r="G20" i="1"/>
  <c r="F20" i="1"/>
  <c r="D20" i="1"/>
  <c r="E20" i="1" s="1"/>
  <c r="C20" i="1"/>
  <c r="B20" i="1"/>
  <c r="J19" i="1"/>
  <c r="I19" i="1"/>
  <c r="G19" i="1"/>
  <c r="F19" i="1"/>
  <c r="H19" i="1" s="1"/>
  <c r="E19" i="1"/>
  <c r="D19" i="1"/>
  <c r="C19" i="1"/>
  <c r="B19" i="1"/>
  <c r="J18" i="1"/>
  <c r="I18" i="1"/>
  <c r="G18" i="1"/>
  <c r="F18" i="1"/>
  <c r="H18" i="1" s="1"/>
  <c r="D18" i="1"/>
  <c r="C18" i="1"/>
  <c r="E18" i="1" s="1"/>
  <c r="B18" i="1"/>
  <c r="J17" i="1"/>
  <c r="I17" i="1"/>
  <c r="G17" i="1"/>
  <c r="H17" i="1" s="1"/>
  <c r="F17" i="1"/>
  <c r="D17" i="1"/>
  <c r="C17" i="1"/>
  <c r="E17" i="1" s="1"/>
  <c r="B17" i="1"/>
  <c r="J16" i="1"/>
  <c r="I16" i="1"/>
  <c r="H16" i="1"/>
  <c r="G16" i="1"/>
  <c r="F16" i="1"/>
  <c r="D16" i="1"/>
  <c r="E16" i="1" s="1"/>
  <c r="C16" i="1"/>
  <c r="B16" i="1"/>
  <c r="J15" i="1"/>
  <c r="I15" i="1"/>
  <c r="G15" i="1"/>
  <c r="F15" i="1"/>
  <c r="H15" i="1" s="1"/>
  <c r="E15" i="1"/>
  <c r="D15" i="1"/>
  <c r="C15" i="1"/>
  <c r="B15" i="1"/>
  <c r="J10" i="1"/>
  <c r="I10" i="1"/>
  <c r="G10" i="1"/>
  <c r="F10" i="1"/>
  <c r="H10" i="1" s="1"/>
  <c r="D10" i="1"/>
  <c r="C10" i="1"/>
  <c r="E10" i="1" s="1"/>
  <c r="J9" i="1"/>
  <c r="I9" i="1"/>
  <c r="G9" i="1"/>
  <c r="F9" i="1"/>
  <c r="H9" i="1" s="1"/>
  <c r="D9" i="1"/>
  <c r="C9" i="1"/>
  <c r="E9" i="1" s="1"/>
  <c r="B9" i="1"/>
  <c r="J8" i="1"/>
  <c r="I8" i="1"/>
  <c r="G8" i="1"/>
  <c r="H8" i="1" s="1"/>
  <c r="F8" i="1"/>
  <c r="D8" i="1"/>
  <c r="C8" i="1"/>
  <c r="E8" i="1" s="1"/>
  <c r="B8" i="1"/>
  <c r="J7" i="1"/>
  <c r="I7" i="1"/>
  <c r="H7" i="1"/>
  <c r="G7" i="1"/>
  <c r="F7" i="1"/>
  <c r="D7" i="1"/>
  <c r="E7" i="1" s="1"/>
  <c r="C7" i="1"/>
  <c r="B7" i="1"/>
  <c r="J6" i="1"/>
  <c r="I6" i="1"/>
  <c r="G6" i="1"/>
  <c r="F6" i="1"/>
  <c r="H6" i="1" s="1"/>
  <c r="E6" i="1"/>
  <c r="D6" i="1"/>
  <c r="C6" i="1"/>
  <c r="B6" i="1"/>
  <c r="J5" i="1"/>
  <c r="I5" i="1"/>
  <c r="G5" i="1"/>
  <c r="F5" i="1"/>
  <c r="H5" i="1" s="1"/>
  <c r="D5" i="1"/>
  <c r="C5" i="1"/>
  <c r="E5" i="1" s="1"/>
  <c r="B5" i="1"/>
  <c r="J4" i="1"/>
  <c r="I4" i="1"/>
  <c r="G4" i="1"/>
  <c r="H4" i="1" s="1"/>
  <c r="F4" i="1"/>
  <c r="D4" i="1"/>
  <c r="C4" i="1"/>
  <c r="E4" i="1" s="1"/>
  <c r="B4" i="1"/>
</calcChain>
</file>

<file path=xl/sharedStrings.xml><?xml version="1.0" encoding="utf-8"?>
<sst xmlns="http://schemas.openxmlformats.org/spreadsheetml/2006/main" count="83" uniqueCount="34">
  <si>
    <t>LIFE INSURANCE RANKING</t>
  </si>
  <si>
    <t>in EUR</t>
  </si>
  <si>
    <t>In local currency, MKD m</t>
  </si>
  <si>
    <t>No.</t>
  </si>
  <si>
    <t>Company</t>
  </si>
  <si>
    <t>GROSS WRITTEN PREMIUMS</t>
  </si>
  <si>
    <t>PAID CLAIMS</t>
  </si>
  <si>
    <t>MARKET SHARE</t>
  </si>
  <si>
    <t>Change</t>
  </si>
  <si>
    <t>4Q2023</t>
  </si>
  <si>
    <t>4Q2022</t>
  </si>
  <si>
    <t>CROATIA</t>
  </si>
  <si>
    <t>WINNER</t>
  </si>
  <si>
    <t>GRAWE</t>
  </si>
  <si>
    <t>TRIGLAV</t>
  </si>
  <si>
    <t>UNIQA</t>
  </si>
  <si>
    <t>PRVA LIFE</t>
  </si>
  <si>
    <t>TOTAL MARKET</t>
  </si>
  <si>
    <t>NON LIFE INSURANCE RANKING</t>
  </si>
  <si>
    <t>EUROLINK</t>
  </si>
  <si>
    <t>SAVA</t>
  </si>
  <si>
    <t>MAKEDONIJA - VIG</t>
  </si>
  <si>
    <t>CROATIA NONLIFE</t>
  </si>
  <si>
    <t>EUROINS</t>
  </si>
  <si>
    <t>INURANCE POLICY</t>
  </si>
  <si>
    <t>HALK</t>
  </si>
  <si>
    <t>GRAWE NONLIFE</t>
  </si>
  <si>
    <t>Explanation</t>
  </si>
  <si>
    <t xml:space="preserve">1. The data are taken from the Supervisory Reports of the Insurance Supervision Agency and represent preliminary data. After the verification, the final data are published in the section Insurance Industry Reports on the website of the Insurance Supervision Agency. </t>
  </si>
  <si>
    <t>Click here...</t>
  </si>
  <si>
    <t>2. Insurance companies are presented in two groups according to the area in which they operate, as non-life  and life insurance companies sorted in descending order of gross written premium.</t>
  </si>
  <si>
    <t>Exchange rate for calculations:</t>
  </si>
  <si>
    <t>1 EUR = 61.4950 Denars, MKD (December 31th, 2023)</t>
  </si>
  <si>
    <t>1 EUR = 61.4932 Denars, MKD (December 31th,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</si>
</sst>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l_e_i_-;\-* #,##0.00\ _l_e_i_-;_-* &quot;-&quot;??\ _l_e_i_-;_-@_-"/>
    <numFmt numFmtId="165" formatCode="#,##0.0000"/>
    <numFmt numFmtId="166" formatCode="0.0000"/>
  </numFmts>
  <fonts count="16" x14ac:knownFonts="1">
    <font>
      <sz val="11"/>
      <color theme="1"/>
      <name val="Calibri"/>
      <family val="2"/>
      <charset val="238"/>
      <scheme val="minor"/>
    </font>
    <font>
      <sz val="11"/>
      <color theme="1"/>
      <name val="Calibri"/>
      <family val="2"/>
      <scheme val="minor"/>
    </font>
    <font>
      <b/>
      <sz val="11"/>
      <color theme="1"/>
      <name val="Calibri"/>
      <family val="2"/>
      <scheme val="minor"/>
    </font>
    <font>
      <sz val="11"/>
      <color theme="1"/>
      <name val="Calibri"/>
      <family val="2"/>
      <charset val="238"/>
      <scheme val="minor"/>
    </font>
    <font>
      <b/>
      <sz val="11"/>
      <color rgb="FFFF0000"/>
      <name val="Calibri"/>
      <family val="2"/>
      <scheme val="minor"/>
    </font>
    <font>
      <b/>
      <sz val="11"/>
      <name val="Calibri"/>
      <family val="2"/>
      <scheme val="minor"/>
    </font>
    <font>
      <b/>
      <sz val="10"/>
      <name val="Tahoma"/>
      <family val="2"/>
      <charset val="238"/>
    </font>
    <font>
      <sz val="11"/>
      <color rgb="FF000000"/>
      <name val="Calibri"/>
      <family val="2"/>
      <scheme val="minor"/>
    </font>
    <font>
      <sz val="11"/>
      <color indexed="63"/>
      <name val="Calibri"/>
      <family val="2"/>
      <scheme val="minor"/>
    </font>
    <font>
      <b/>
      <sz val="11"/>
      <color indexed="63"/>
      <name val="Calibri"/>
      <family val="2"/>
      <scheme val="minor"/>
    </font>
    <font>
      <i/>
      <sz val="11"/>
      <color theme="1"/>
      <name val="Calibri"/>
      <family val="2"/>
      <scheme val="minor"/>
    </font>
    <font>
      <b/>
      <i/>
      <sz val="9"/>
      <color theme="1"/>
      <name val="Calibri"/>
      <family val="2"/>
      <scheme val="minor"/>
    </font>
    <font>
      <sz val="9"/>
      <color theme="1"/>
      <name val="Calibri"/>
      <family val="2"/>
      <scheme val="minor"/>
    </font>
    <font>
      <u/>
      <sz val="11"/>
      <color theme="10"/>
      <name val="Calibri"/>
      <family val="2"/>
      <charset val="238"/>
      <scheme val="minor"/>
    </font>
    <font>
      <u/>
      <sz val="9"/>
      <color theme="10"/>
      <name val="Calibri"/>
      <family val="2"/>
      <scheme val="minor"/>
    </font>
    <font>
      <b/>
      <sz val="9"/>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FFFF0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3" fillId="0" borderId="0" applyFont="0" applyFill="0" applyBorder="0" applyAlignment="0" applyProtection="0"/>
    <xf numFmtId="0" fontId="13" fillId="0" borderId="0" applyNumberFormat="0" applyFill="0" applyBorder="0" applyAlignment="0" applyProtection="0"/>
  </cellStyleXfs>
  <cellXfs count="43">
    <xf numFmtId="0" fontId="0" fillId="0" borderId="0" xfId="0"/>
    <xf numFmtId="0" fontId="2" fillId="2" borderId="1" xfId="0" applyFont="1" applyFill="1" applyBorder="1" applyAlignment="1">
      <alignment horizontal="left"/>
    </xf>
    <xf numFmtId="0" fontId="1" fillId="2" borderId="0" xfId="0" applyFont="1" applyFill="1"/>
    <xf numFmtId="0" fontId="2" fillId="2" borderId="1" xfId="0" applyFont="1" applyFill="1" applyBorder="1"/>
    <xf numFmtId="0" fontId="4" fillId="2" borderId="1" xfId="0" applyFont="1" applyFill="1" applyBorder="1" applyAlignment="1">
      <alignment horizontal="right"/>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4" borderId="3"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1" fillId="0" borderId="0" xfId="0" applyFont="1"/>
    <xf numFmtId="0" fontId="5"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3" borderId="3" xfId="0" applyFont="1" applyFill="1" applyBorder="1" applyAlignment="1">
      <alignment horizontal="right" vertical="center" wrapText="1"/>
    </xf>
    <xf numFmtId="0" fontId="1" fillId="0" borderId="3" xfId="0" applyFont="1" applyBorder="1" applyAlignment="1">
      <alignment horizontal="center"/>
    </xf>
    <xf numFmtId="0" fontId="7" fillId="0" borderId="3" xfId="0" applyFont="1" applyBorder="1"/>
    <xf numFmtId="4" fontId="1" fillId="0" borderId="3" xfId="1" applyNumberFormat="1" applyFont="1" applyFill="1" applyBorder="1" applyAlignment="1">
      <alignment horizontal="right"/>
    </xf>
    <xf numFmtId="164" fontId="8" fillId="0" borderId="3" xfId="1" applyFont="1" applyFill="1" applyBorder="1" applyAlignment="1" applyProtection="1">
      <alignment horizontal="right" wrapText="1"/>
    </xf>
    <xf numFmtId="164" fontId="7" fillId="0" borderId="3" xfId="1" applyFont="1" applyBorder="1"/>
    <xf numFmtId="10" fontId="8" fillId="0" borderId="3" xfId="1" applyNumberFormat="1" applyFont="1" applyFill="1" applyBorder="1" applyAlignment="1" applyProtection="1">
      <alignment horizontal="right" wrapText="1"/>
    </xf>
    <xf numFmtId="3" fontId="1" fillId="2" borderId="0" xfId="0" applyNumberFormat="1" applyFont="1" applyFill="1"/>
    <xf numFmtId="0" fontId="1" fillId="0" borderId="5" xfId="0" applyFont="1" applyBorder="1" applyAlignment="1">
      <alignment horizontal="center"/>
    </xf>
    <xf numFmtId="0" fontId="7" fillId="0" borderId="6" xfId="0" applyFont="1" applyBorder="1"/>
    <xf numFmtId="0" fontId="9" fillId="0" borderId="5" xfId="0" applyFont="1" applyBorder="1" applyProtection="1">
      <protection locked="0"/>
    </xf>
    <xf numFmtId="0" fontId="9" fillId="0" borderId="6" xfId="0" applyFont="1" applyBorder="1" applyProtection="1">
      <protection locked="0"/>
    </xf>
    <xf numFmtId="4" fontId="9" fillId="0" borderId="3" xfId="1" applyNumberFormat="1" applyFont="1" applyFill="1" applyBorder="1" applyAlignment="1" applyProtection="1">
      <alignment horizontal="right"/>
      <protection locked="0"/>
    </xf>
    <xf numFmtId="10" fontId="9" fillId="0" borderId="3" xfId="1" applyNumberFormat="1" applyFont="1" applyFill="1" applyBorder="1" applyAlignment="1" applyProtection="1">
      <alignment horizontal="right" wrapText="1"/>
    </xf>
    <xf numFmtId="0" fontId="2" fillId="2" borderId="0" xfId="0" applyFont="1" applyFill="1"/>
    <xf numFmtId="0" fontId="5" fillId="3" borderId="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0" borderId="3" xfId="0" applyFont="1" applyBorder="1"/>
    <xf numFmtId="10" fontId="1" fillId="0" borderId="3" xfId="1" applyNumberFormat="1" applyFont="1" applyFill="1" applyBorder="1" applyAlignment="1">
      <alignment horizontal="right"/>
    </xf>
    <xf numFmtId="4" fontId="9" fillId="0" borderId="3" xfId="1" applyNumberFormat="1" applyFont="1" applyFill="1" applyBorder="1" applyAlignment="1" applyProtection="1">
      <alignment horizontal="right" wrapText="1"/>
    </xf>
    <xf numFmtId="4" fontId="2" fillId="0" borderId="3" xfId="1" applyNumberFormat="1" applyFont="1" applyFill="1" applyBorder="1" applyAlignment="1">
      <alignment horizontal="right"/>
    </xf>
    <xf numFmtId="10" fontId="2" fillId="0" borderId="3" xfId="1" applyNumberFormat="1" applyFont="1" applyFill="1" applyBorder="1" applyAlignment="1">
      <alignment horizontal="right"/>
    </xf>
    <xf numFmtId="0" fontId="10" fillId="2" borderId="0" xfId="0" applyFont="1" applyFill="1"/>
    <xf numFmtId="0" fontId="11" fillId="0" borderId="0" xfId="0" applyFont="1" applyAlignment="1">
      <alignment vertical="center"/>
    </xf>
    <xf numFmtId="0" fontId="12" fillId="2" borderId="0" xfId="0" applyFont="1" applyFill="1"/>
    <xf numFmtId="0" fontId="12" fillId="2" borderId="0" xfId="0" applyFont="1" applyFill="1" applyAlignment="1">
      <alignment horizontal="left" vertical="center" wrapText="1"/>
    </xf>
    <xf numFmtId="0" fontId="14" fillId="2" borderId="0" xfId="2" applyFont="1" applyFill="1" applyAlignment="1">
      <alignment horizontal="left" vertical="center" wrapText="1"/>
    </xf>
    <xf numFmtId="0" fontId="15" fillId="2" borderId="0" xfId="0" applyFont="1" applyFill="1"/>
    <xf numFmtId="165" fontId="12" fillId="2" borderId="0" xfId="0" applyNumberFormat="1" applyFont="1" applyFill="1"/>
    <xf numFmtId="166" fontId="12" fillId="2" borderId="0" xfId="0" applyNumberFormat="1" applyFont="1" applyFill="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o.mk/en/category/reports/isa-reports-en/insurance-agencies-en/" TargetMode="External"/><Relationship Id="rId1" Type="http://schemas.openxmlformats.org/officeDocument/2006/relationships/hyperlink" Target="http://aso.mk/en/category/reports/isa-reports-en/insurance-agencies-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AF056-0E40-40B0-BB06-F881D31096C2}">
  <sheetPr>
    <pageSetUpPr fitToPage="1"/>
  </sheetPr>
  <dimension ref="A1:AX64"/>
  <sheetViews>
    <sheetView tabSelected="1" zoomScaleNormal="100" workbookViewId="0">
      <selection activeCell="I15" sqref="I15:J26"/>
    </sheetView>
  </sheetViews>
  <sheetFormatPr defaultRowHeight="15" x14ac:dyDescent="0.25"/>
  <cols>
    <col min="1" max="1" width="5.85546875" style="10" customWidth="1"/>
    <col min="2" max="2" width="29.7109375" style="10" customWidth="1"/>
    <col min="3" max="8" width="9.28515625" style="10" customWidth="1"/>
    <col min="9" max="10" width="10.7109375" style="10" bestFit="1" customWidth="1"/>
    <col min="11" max="11" width="9.28515625" customWidth="1"/>
    <col min="12" max="12" width="5.85546875" style="10" customWidth="1"/>
    <col min="13" max="13" width="29.7109375" style="10" customWidth="1"/>
    <col min="14" max="21" width="9.28515625" style="10" customWidth="1"/>
    <col min="22" max="50" width="9.140625" style="2"/>
    <col min="51" max="16384" width="9.140625" style="10"/>
  </cols>
  <sheetData>
    <row r="1" spans="1:50" s="2" customFormat="1" x14ac:dyDescent="0.25">
      <c r="A1" s="1" t="s">
        <v>0</v>
      </c>
      <c r="B1" s="1"/>
      <c r="D1" s="3"/>
      <c r="E1" s="4" t="s">
        <v>1</v>
      </c>
      <c r="F1" s="4"/>
      <c r="G1" s="4"/>
      <c r="H1" s="4"/>
      <c r="I1" s="4"/>
      <c r="J1" s="4"/>
      <c r="K1"/>
      <c r="L1" s="1" t="s">
        <v>0</v>
      </c>
      <c r="M1" s="1"/>
      <c r="O1" s="3"/>
      <c r="P1" s="4" t="s">
        <v>2</v>
      </c>
      <c r="Q1" s="4"/>
      <c r="R1" s="4"/>
      <c r="S1" s="4"/>
      <c r="T1" s="4"/>
      <c r="U1" s="4"/>
    </row>
    <row r="2" spans="1:50" ht="15" customHeight="1" x14ac:dyDescent="0.25">
      <c r="A2" s="5" t="s">
        <v>3</v>
      </c>
      <c r="B2" s="6" t="s">
        <v>4</v>
      </c>
      <c r="C2" s="7" t="s">
        <v>5</v>
      </c>
      <c r="D2" s="7"/>
      <c r="E2" s="7"/>
      <c r="F2" s="8" t="s">
        <v>6</v>
      </c>
      <c r="G2" s="8"/>
      <c r="H2" s="8"/>
      <c r="I2" s="9" t="s">
        <v>7</v>
      </c>
      <c r="J2" s="9"/>
      <c r="L2" s="5" t="s">
        <v>3</v>
      </c>
      <c r="M2" s="6" t="s">
        <v>4</v>
      </c>
      <c r="N2" s="7" t="s">
        <v>5</v>
      </c>
      <c r="O2" s="7"/>
      <c r="P2" s="7"/>
      <c r="Q2" s="8" t="s">
        <v>6</v>
      </c>
      <c r="R2" s="8"/>
      <c r="S2" s="8"/>
      <c r="T2" s="9" t="s">
        <v>7</v>
      </c>
      <c r="U2" s="9"/>
    </row>
    <row r="3" spans="1:50" x14ac:dyDescent="0.25">
      <c r="A3" s="11"/>
      <c r="B3" s="6"/>
      <c r="C3" s="12">
        <v>2023</v>
      </c>
      <c r="D3" s="12">
        <v>2022</v>
      </c>
      <c r="E3" s="13" t="s">
        <v>8</v>
      </c>
      <c r="F3" s="12">
        <v>2023</v>
      </c>
      <c r="G3" s="12">
        <v>2022</v>
      </c>
      <c r="H3" s="13" t="s">
        <v>8</v>
      </c>
      <c r="I3" s="12">
        <v>2023</v>
      </c>
      <c r="J3" s="12">
        <v>2022</v>
      </c>
      <c r="L3" s="11"/>
      <c r="M3" s="6"/>
      <c r="N3" s="13" t="s">
        <v>9</v>
      </c>
      <c r="O3" s="13" t="s">
        <v>10</v>
      </c>
      <c r="P3" s="13" t="s">
        <v>8</v>
      </c>
      <c r="Q3" s="13" t="s">
        <v>9</v>
      </c>
      <c r="R3" s="13" t="s">
        <v>10</v>
      </c>
      <c r="S3" s="13" t="s">
        <v>8</v>
      </c>
      <c r="T3" s="13" t="s">
        <v>9</v>
      </c>
      <c r="U3" s="13" t="s">
        <v>10</v>
      </c>
    </row>
    <row r="4" spans="1:50" x14ac:dyDescent="0.25">
      <c r="A4" s="14">
        <v>1</v>
      </c>
      <c r="B4" s="15" t="str">
        <f>M4</f>
        <v>CROATIA</v>
      </c>
      <c r="C4" s="16">
        <f>N4/61.495</f>
        <v>11.908919424343443</v>
      </c>
      <c r="D4" s="16">
        <f>O4/61.4932</f>
        <v>11.704302264315404</v>
      </c>
      <c r="E4" s="17">
        <f>C4*100/D4-100</f>
        <v>1.7482217684336945</v>
      </c>
      <c r="F4" s="16">
        <f>Q4/61.495</f>
        <v>5.7998699081226119</v>
      </c>
      <c r="G4" s="16">
        <f>R4/61.4932</f>
        <v>5.046070134583986</v>
      </c>
      <c r="H4" s="17">
        <f>F4*100/G4-100</f>
        <v>14.938353083369734</v>
      </c>
      <c r="I4" s="18">
        <f>T4*100</f>
        <v>29.432185594148436</v>
      </c>
      <c r="J4" s="18">
        <f>U4*100</f>
        <v>31.615829900434967</v>
      </c>
      <c r="L4" s="14">
        <v>1</v>
      </c>
      <c r="M4" s="15" t="s">
        <v>11</v>
      </c>
      <c r="N4" s="16">
        <v>732.33900000000006</v>
      </c>
      <c r="O4" s="16">
        <v>719.73500000000001</v>
      </c>
      <c r="P4" s="19">
        <v>1.7512000944792216E-2</v>
      </c>
      <c r="Q4" s="16">
        <v>356.66300000000001</v>
      </c>
      <c r="R4" s="16">
        <v>310.29899999999998</v>
      </c>
      <c r="S4" s="19">
        <v>0.14941717504729324</v>
      </c>
      <c r="T4" s="19">
        <v>0.29432185594148436</v>
      </c>
      <c r="U4" s="19">
        <v>0.31615829900434966</v>
      </c>
      <c r="V4" s="20"/>
      <c r="W4" s="20"/>
    </row>
    <row r="5" spans="1:50" x14ac:dyDescent="0.25">
      <c r="A5" s="14">
        <v>2</v>
      </c>
      <c r="B5" s="15" t="str">
        <f t="shared" ref="B5:B9" si="0">M5</f>
        <v>WINNER</v>
      </c>
      <c r="C5" s="16">
        <f t="shared" ref="C5:C10" si="1">N5/61.495</f>
        <v>8.01813155541101</v>
      </c>
      <c r="D5" s="16">
        <f t="shared" ref="D5:D10" si="2">O5/61.4932</f>
        <v>6.4991251065158417</v>
      </c>
      <c r="E5" s="17">
        <f t="shared" ref="E5:E10" si="3">C5*100/D5-100</f>
        <v>23.372475894828582</v>
      </c>
      <c r="F5" s="16">
        <f t="shared" ref="F5:F10" si="4">Q5/61.495</f>
        <v>1.8510773233596227</v>
      </c>
      <c r="G5" s="16">
        <f t="shared" ref="G5:G10" si="5">R5/61.4932</f>
        <v>1.6683795931907917</v>
      </c>
      <c r="H5" s="17">
        <f t="shared" ref="H5:H10" si="6">F5*100/G5-100</f>
        <v>10.950609256699195</v>
      </c>
      <c r="I5" s="18">
        <f t="shared" ref="I5:J10" si="7">T5*100</f>
        <v>19.816334937555887</v>
      </c>
      <c r="J5" s="18">
        <f t="shared" si="7"/>
        <v>17.555530370717882</v>
      </c>
      <c r="L5" s="14">
        <v>2</v>
      </c>
      <c r="M5" s="15" t="s">
        <v>12</v>
      </c>
      <c r="N5" s="16">
        <v>493.07499999999999</v>
      </c>
      <c r="O5" s="16">
        <v>399.65199999999999</v>
      </c>
      <c r="P5" s="19">
        <v>0.23376087195860396</v>
      </c>
      <c r="Q5" s="16">
        <v>113.83199999999999</v>
      </c>
      <c r="R5" s="16">
        <v>102.59399999999999</v>
      </c>
      <c r="S5" s="19">
        <v>0.10953856950698881</v>
      </c>
      <c r="T5" s="19">
        <v>0.19816334937555885</v>
      </c>
      <c r="U5" s="19">
        <v>0.17555530370717881</v>
      </c>
      <c r="V5" s="20"/>
      <c r="W5" s="20"/>
    </row>
    <row r="6" spans="1:50" x14ac:dyDescent="0.25">
      <c r="A6" s="14">
        <v>3</v>
      </c>
      <c r="B6" s="15" t="str">
        <f t="shared" si="0"/>
        <v>GRAWE</v>
      </c>
      <c r="C6" s="16">
        <f t="shared" si="1"/>
        <v>8.2147979510529314</v>
      </c>
      <c r="D6" s="16">
        <f t="shared" si="2"/>
        <v>8.2005815277136325</v>
      </c>
      <c r="E6" s="17">
        <f t="shared" si="3"/>
        <v>0.1733587220766708</v>
      </c>
      <c r="F6" s="16">
        <f t="shared" si="4"/>
        <v>3.8003252296934709</v>
      </c>
      <c r="G6" s="16">
        <f t="shared" si="5"/>
        <v>2.8770335581820428</v>
      </c>
      <c r="H6" s="17">
        <f t="shared" si="6"/>
        <v>32.091793607539415</v>
      </c>
      <c r="I6" s="18">
        <f t="shared" si="7"/>
        <v>20.302384229721987</v>
      </c>
      <c r="J6" s="18">
        <f t="shared" si="7"/>
        <v>22.151528968566687</v>
      </c>
      <c r="L6" s="14">
        <v>3</v>
      </c>
      <c r="M6" s="15" t="s">
        <v>13</v>
      </c>
      <c r="N6" s="16">
        <v>505.16899999999998</v>
      </c>
      <c r="O6" s="16">
        <v>504.28</v>
      </c>
      <c r="P6" s="19">
        <v>1.7629094947251289E-3</v>
      </c>
      <c r="Q6" s="16">
        <v>233.70099999999999</v>
      </c>
      <c r="R6" s="16">
        <v>176.91800000000001</v>
      </c>
      <c r="S6" s="19">
        <v>0.32095660136334336</v>
      </c>
      <c r="T6" s="19">
        <v>0.20302384229721987</v>
      </c>
      <c r="U6" s="19">
        <v>0.22151528968566686</v>
      </c>
      <c r="V6" s="20"/>
      <c r="W6" s="20"/>
    </row>
    <row r="7" spans="1:50" x14ac:dyDescent="0.25">
      <c r="A7" s="14">
        <v>4</v>
      </c>
      <c r="B7" s="15" t="str">
        <f t="shared" si="0"/>
        <v>TRIGLAV</v>
      </c>
      <c r="C7" s="16">
        <f t="shared" si="1"/>
        <v>7.3240263436051718</v>
      </c>
      <c r="D7" s="16">
        <f t="shared" si="2"/>
        <v>5.9751972575829528</v>
      </c>
      <c r="E7" s="17">
        <f t="shared" si="3"/>
        <v>22.5738001253508</v>
      </c>
      <c r="F7" s="16">
        <f t="shared" si="4"/>
        <v>1.6922514025530531</v>
      </c>
      <c r="G7" s="16">
        <f t="shared" si="5"/>
        <v>1.0364398014739842</v>
      </c>
      <c r="H7" s="17">
        <f t="shared" si="6"/>
        <v>63.275416492728226</v>
      </c>
      <c r="I7" s="18">
        <f t="shared" si="7"/>
        <v>18.100895216469571</v>
      </c>
      <c r="J7" s="18">
        <f t="shared" si="7"/>
        <v>16.140288916943629</v>
      </c>
      <c r="L7" s="14">
        <v>4</v>
      </c>
      <c r="M7" s="15" t="s">
        <v>14</v>
      </c>
      <c r="N7" s="16">
        <v>450.39100000000002</v>
      </c>
      <c r="O7" s="16">
        <v>367.43400000000003</v>
      </c>
      <c r="P7" s="19">
        <v>0.22577388047921532</v>
      </c>
      <c r="Q7" s="16">
        <v>104.065</v>
      </c>
      <c r="R7" s="16">
        <v>63.734000000000002</v>
      </c>
      <c r="S7" s="19">
        <v>0.63280195813851314</v>
      </c>
      <c r="T7" s="19">
        <v>0.1810089521646957</v>
      </c>
      <c r="U7" s="19">
        <v>0.16140288916943629</v>
      </c>
      <c r="V7" s="20"/>
      <c r="W7" s="20"/>
      <c r="AU7" s="10"/>
      <c r="AV7" s="10"/>
      <c r="AW7" s="10"/>
      <c r="AX7" s="10"/>
    </row>
    <row r="8" spans="1:50" x14ac:dyDescent="0.25">
      <c r="A8" s="14">
        <v>5</v>
      </c>
      <c r="B8" s="15" t="str">
        <f t="shared" si="0"/>
        <v>UNIQA</v>
      </c>
      <c r="C8" s="16">
        <f t="shared" si="1"/>
        <v>4.9948288478738112</v>
      </c>
      <c r="D8" s="16">
        <f t="shared" si="2"/>
        <v>4.6411798377706805</v>
      </c>
      <c r="E8" s="17">
        <f t="shared" si="3"/>
        <v>7.6198083777120047</v>
      </c>
      <c r="F8" s="16">
        <f t="shared" si="4"/>
        <v>0.79160907390844792</v>
      </c>
      <c r="G8" s="16">
        <f t="shared" si="5"/>
        <v>0.8409222483136346</v>
      </c>
      <c r="H8" s="17">
        <f t="shared" si="6"/>
        <v>-5.8641776340295593</v>
      </c>
      <c r="I8" s="18">
        <f t="shared" si="7"/>
        <v>12.344422228697161</v>
      </c>
      <c r="J8" s="18">
        <f t="shared" si="7"/>
        <v>12.53682184333684</v>
      </c>
      <c r="L8" s="14">
        <v>5</v>
      </c>
      <c r="M8" s="15" t="s">
        <v>15</v>
      </c>
      <c r="N8" s="16">
        <v>307.15699999999998</v>
      </c>
      <c r="O8" s="16">
        <v>285.40100000000001</v>
      </c>
      <c r="P8" s="19">
        <v>7.622958574076466E-2</v>
      </c>
      <c r="Q8" s="16">
        <v>48.68</v>
      </c>
      <c r="R8" s="16">
        <v>51.710999999999999</v>
      </c>
      <c r="S8" s="19">
        <v>-5.8614221345555051E-2</v>
      </c>
      <c r="T8" s="19">
        <v>0.12344422228697161</v>
      </c>
      <c r="U8" s="19">
        <v>0.1253682184333684</v>
      </c>
      <c r="V8" s="20"/>
      <c r="W8" s="20"/>
      <c r="AU8" s="10"/>
      <c r="AV8" s="10"/>
      <c r="AW8" s="10"/>
      <c r="AX8" s="10"/>
    </row>
    <row r="9" spans="1:50" x14ac:dyDescent="0.25">
      <c r="A9" s="21">
        <v>6</v>
      </c>
      <c r="B9" s="15" t="str">
        <f t="shared" si="0"/>
        <v>PRVA LIFE</v>
      </c>
      <c r="C9" s="16">
        <f t="shared" si="1"/>
        <v>1.5285795593137654E-3</v>
      </c>
      <c r="D9" s="16">
        <f t="shared" si="2"/>
        <v>0</v>
      </c>
      <c r="E9" s="17" t="e">
        <f t="shared" si="3"/>
        <v>#DIV/0!</v>
      </c>
      <c r="F9" s="16">
        <f t="shared" si="4"/>
        <v>0</v>
      </c>
      <c r="G9" s="16">
        <f t="shared" si="5"/>
        <v>0</v>
      </c>
      <c r="H9" s="17" t="e">
        <f t="shared" si="6"/>
        <v>#DIV/0!</v>
      </c>
      <c r="I9" s="18">
        <f t="shared" si="7"/>
        <v>3.7777934069467187E-3</v>
      </c>
      <c r="J9" s="18">
        <f t="shared" si="7"/>
        <v>0</v>
      </c>
      <c r="L9" s="21">
        <v>6</v>
      </c>
      <c r="M9" s="22" t="s">
        <v>16</v>
      </c>
      <c r="N9" s="16">
        <v>9.4E-2</v>
      </c>
      <c r="O9" s="16">
        <v>0</v>
      </c>
      <c r="P9" s="19">
        <v>0</v>
      </c>
      <c r="Q9" s="16">
        <v>0</v>
      </c>
      <c r="R9" s="16">
        <v>0</v>
      </c>
      <c r="S9" s="19">
        <v>0</v>
      </c>
      <c r="T9" s="19">
        <v>3.7777934069467187E-5</v>
      </c>
      <c r="U9" s="19">
        <v>0</v>
      </c>
      <c r="V9" s="20"/>
      <c r="W9" s="20"/>
      <c r="AU9" s="10"/>
      <c r="AV9" s="10"/>
      <c r="AW9" s="10"/>
      <c r="AX9" s="10"/>
    </row>
    <row r="10" spans="1:50" x14ac:dyDescent="0.25">
      <c r="A10" s="23" t="s">
        <v>17</v>
      </c>
      <c r="B10" s="24"/>
      <c r="C10" s="16">
        <f t="shared" si="1"/>
        <v>40.462232701845686</v>
      </c>
      <c r="D10" s="16">
        <f t="shared" si="2"/>
        <v>37.020385993898508</v>
      </c>
      <c r="E10" s="17">
        <f t="shared" si="3"/>
        <v>9.297165914246392</v>
      </c>
      <c r="F10" s="16">
        <f t="shared" si="4"/>
        <v>13.935132937637206</v>
      </c>
      <c r="G10" s="16">
        <f t="shared" si="5"/>
        <v>11.468845335744438</v>
      </c>
      <c r="H10" s="17">
        <f t="shared" si="6"/>
        <v>21.504236300111216</v>
      </c>
      <c r="I10" s="18">
        <f t="shared" si="7"/>
        <v>99.999999999999986</v>
      </c>
      <c r="J10" s="18">
        <f t="shared" si="7"/>
        <v>100</v>
      </c>
      <c r="L10" s="23" t="s">
        <v>17</v>
      </c>
      <c r="M10" s="24"/>
      <c r="N10" s="25">
        <v>2488.2250000000004</v>
      </c>
      <c r="O10" s="25">
        <v>2276.502</v>
      </c>
      <c r="P10" s="26">
        <v>9.300365209430983E-2</v>
      </c>
      <c r="Q10" s="25">
        <v>856.94099999999992</v>
      </c>
      <c r="R10" s="25">
        <v>705.25599999999997</v>
      </c>
      <c r="S10" s="26">
        <v>0.2150779291491316</v>
      </c>
      <c r="T10" s="26">
        <v>0.99999999999999989</v>
      </c>
      <c r="U10" s="26">
        <v>1</v>
      </c>
      <c r="V10" s="20"/>
      <c r="W10" s="20"/>
      <c r="AU10" s="10"/>
      <c r="AV10" s="10"/>
      <c r="AW10" s="10"/>
      <c r="AX10" s="10"/>
    </row>
    <row r="11" spans="1:50" s="2" customFormat="1" x14ac:dyDescent="0.25">
      <c r="K11"/>
    </row>
    <row r="12" spans="1:50" s="2" customFormat="1" x14ac:dyDescent="0.25">
      <c r="A12" s="27" t="s">
        <v>18</v>
      </c>
      <c r="D12" s="3"/>
      <c r="E12" s="4" t="s">
        <v>1</v>
      </c>
      <c r="F12" s="4"/>
      <c r="G12" s="4"/>
      <c r="H12" s="4"/>
      <c r="I12" s="4"/>
      <c r="J12" s="4"/>
      <c r="K12"/>
      <c r="L12" s="27" t="s">
        <v>18</v>
      </c>
      <c r="O12" s="3"/>
      <c r="P12" s="4" t="s">
        <v>2</v>
      </c>
      <c r="Q12" s="4"/>
      <c r="R12" s="4"/>
      <c r="S12" s="4"/>
      <c r="T12" s="4"/>
      <c r="U12" s="4"/>
    </row>
    <row r="13" spans="1:50" ht="15" customHeight="1" x14ac:dyDescent="0.25">
      <c r="A13" s="5" t="s">
        <v>3</v>
      </c>
      <c r="B13" s="6" t="s">
        <v>4</v>
      </c>
      <c r="C13" s="7" t="s">
        <v>5</v>
      </c>
      <c r="D13" s="7"/>
      <c r="E13" s="7"/>
      <c r="F13" s="8" t="s">
        <v>6</v>
      </c>
      <c r="G13" s="8"/>
      <c r="H13" s="8"/>
      <c r="I13" s="9" t="s">
        <v>7</v>
      </c>
      <c r="J13" s="9"/>
      <c r="L13" s="5" t="s">
        <v>3</v>
      </c>
      <c r="M13" s="6" t="s">
        <v>4</v>
      </c>
      <c r="N13" s="7" t="s">
        <v>5</v>
      </c>
      <c r="O13" s="7"/>
      <c r="P13" s="7"/>
      <c r="Q13" s="8" t="s">
        <v>6</v>
      </c>
      <c r="R13" s="8"/>
      <c r="S13" s="8"/>
      <c r="T13" s="9" t="s">
        <v>7</v>
      </c>
      <c r="U13" s="9"/>
      <c r="AX13" s="10"/>
    </row>
    <row r="14" spans="1:50" x14ac:dyDescent="0.25">
      <c r="A14" s="28"/>
      <c r="B14" s="6"/>
      <c r="C14" s="12">
        <v>2023</v>
      </c>
      <c r="D14" s="12">
        <v>2022</v>
      </c>
      <c r="E14" s="29" t="s">
        <v>8</v>
      </c>
      <c r="F14" s="12">
        <v>2023</v>
      </c>
      <c r="G14" s="12">
        <v>2022</v>
      </c>
      <c r="H14" s="29" t="s">
        <v>8</v>
      </c>
      <c r="I14" s="12">
        <v>2023</v>
      </c>
      <c r="J14" s="12">
        <v>2022</v>
      </c>
      <c r="L14" s="28"/>
      <c r="M14" s="6"/>
      <c r="N14" s="29" t="s">
        <v>9</v>
      </c>
      <c r="O14" s="29" t="s">
        <v>10</v>
      </c>
      <c r="P14" s="29" t="s">
        <v>8</v>
      </c>
      <c r="Q14" s="29" t="s">
        <v>9</v>
      </c>
      <c r="R14" s="29" t="s">
        <v>10</v>
      </c>
      <c r="S14" s="29" t="s">
        <v>8</v>
      </c>
      <c r="T14" s="29" t="s">
        <v>9</v>
      </c>
      <c r="U14" s="29" t="s">
        <v>10</v>
      </c>
      <c r="AX14" s="10"/>
    </row>
    <row r="15" spans="1:50" x14ac:dyDescent="0.25">
      <c r="A15" s="14">
        <v>1</v>
      </c>
      <c r="B15" s="15" t="str">
        <f>M15</f>
        <v>TRIGLAV</v>
      </c>
      <c r="C15" s="16">
        <f>N15/61.495</f>
        <v>23.947296528173023</v>
      </c>
      <c r="D15" s="16">
        <f>O15/61.4932</f>
        <v>24.683038124540598</v>
      </c>
      <c r="E15" s="17">
        <f>C15*100/D15-100</f>
        <v>-2.9807578493997369</v>
      </c>
      <c r="F15" s="16">
        <f>Q15/61.495</f>
        <v>9.7020408163265301</v>
      </c>
      <c r="G15" s="16">
        <f>R15/61.4932</f>
        <v>10.37757020288422</v>
      </c>
      <c r="H15" s="17">
        <f>F15*100/G15-100</f>
        <v>-6.5095140129231908</v>
      </c>
      <c r="I15" s="18">
        <f t="shared" ref="I15:J26" si="8">T15*100</f>
        <v>12.420557054737646</v>
      </c>
      <c r="J15" s="18">
        <f t="shared" si="8"/>
        <v>14.443329942248148</v>
      </c>
      <c r="L15" s="14">
        <v>1</v>
      </c>
      <c r="M15" s="30" t="s">
        <v>14</v>
      </c>
      <c r="N15" s="16">
        <v>1472.6389999999999</v>
      </c>
      <c r="O15" s="16">
        <v>1517.8389999999999</v>
      </c>
      <c r="P15" s="19">
        <v>-2.9779179478192381E-2</v>
      </c>
      <c r="Q15" s="16">
        <v>596.62699999999995</v>
      </c>
      <c r="R15" s="16">
        <v>638.15</v>
      </c>
      <c r="S15" s="31">
        <v>-6.5067774034317988E-2</v>
      </c>
      <c r="T15" s="31">
        <v>0.12420557054737646</v>
      </c>
      <c r="U15" s="31">
        <v>0.14443329942248148</v>
      </c>
      <c r="V15" s="20"/>
      <c r="W15" s="20"/>
      <c r="AX15" s="10"/>
    </row>
    <row r="16" spans="1:50" x14ac:dyDescent="0.25">
      <c r="A16" s="14">
        <v>2</v>
      </c>
      <c r="B16" s="15" t="str">
        <f t="shared" ref="B16:B25" si="9">M16</f>
        <v>EUROLINK</v>
      </c>
      <c r="C16" s="16">
        <f t="shared" ref="C16:C26" si="10">N16/61.495</f>
        <v>21.775510204081634</v>
      </c>
      <c r="D16" s="16">
        <f t="shared" ref="D16:D26" si="11">O16/61.4932</f>
        <v>18.299958369380679</v>
      </c>
      <c r="E16" s="17">
        <f t="shared" ref="E16:E26" si="12">C16*100/D16-100</f>
        <v>18.992129733563857</v>
      </c>
      <c r="F16" s="16">
        <f t="shared" ref="F16:F26" si="13">Q16/61.495</f>
        <v>7.1865192292056266</v>
      </c>
      <c r="G16" s="16">
        <f t="shared" ref="G16:G26" si="14">R16/61.4932</f>
        <v>6.0700532741831612</v>
      </c>
      <c r="H16" s="17">
        <f t="shared" ref="H16:H26" si="15">F16*100/G16-100</f>
        <v>18.39301740185644</v>
      </c>
      <c r="I16" s="18">
        <f t="shared" si="8"/>
        <v>11.294133622458297</v>
      </c>
      <c r="J16" s="18">
        <f t="shared" si="8"/>
        <v>10.708257845924708</v>
      </c>
      <c r="L16" s="14">
        <v>2</v>
      </c>
      <c r="M16" s="30" t="s">
        <v>19</v>
      </c>
      <c r="N16" s="16">
        <v>1339.085</v>
      </c>
      <c r="O16" s="16">
        <v>1125.3230000000001</v>
      </c>
      <c r="P16" s="19">
        <v>0.18995612815165061</v>
      </c>
      <c r="Q16" s="16">
        <v>441.935</v>
      </c>
      <c r="R16" s="16">
        <v>373.267</v>
      </c>
      <c r="S16" s="31">
        <v>0.18396482946523535</v>
      </c>
      <c r="T16" s="31">
        <v>0.11294133622458297</v>
      </c>
      <c r="U16" s="31">
        <v>0.10708257845924708</v>
      </c>
      <c r="V16" s="20"/>
      <c r="W16" s="20"/>
    </row>
    <row r="17" spans="1:23" x14ac:dyDescent="0.25">
      <c r="A17" s="14">
        <v>3</v>
      </c>
      <c r="B17" s="15" t="str">
        <f t="shared" si="9"/>
        <v>UNIQA</v>
      </c>
      <c r="C17" s="16">
        <f t="shared" si="10"/>
        <v>21.231774941052116</v>
      </c>
      <c r="D17" s="16">
        <f t="shared" si="11"/>
        <v>18.566800882048746</v>
      </c>
      <c r="E17" s="17">
        <f t="shared" si="12"/>
        <v>14.353436954128128</v>
      </c>
      <c r="F17" s="16">
        <f t="shared" si="13"/>
        <v>7.8889015367103017</v>
      </c>
      <c r="G17" s="16">
        <f t="shared" si="14"/>
        <v>6.6590940136470369</v>
      </c>
      <c r="H17" s="17">
        <f t="shared" si="15"/>
        <v>18.468090712383955</v>
      </c>
      <c r="I17" s="18">
        <f t="shared" si="8"/>
        <v>11.012118704858489</v>
      </c>
      <c r="J17" s="18">
        <f t="shared" si="8"/>
        <v>10.864401284736301</v>
      </c>
      <c r="L17" s="14">
        <v>3</v>
      </c>
      <c r="M17" s="30" t="s">
        <v>15</v>
      </c>
      <c r="N17" s="16">
        <v>1305.6479999999999</v>
      </c>
      <c r="O17" s="16">
        <v>1141.732</v>
      </c>
      <c r="P17" s="19">
        <v>0.14356784254098154</v>
      </c>
      <c r="Q17" s="16">
        <v>485.12799999999999</v>
      </c>
      <c r="R17" s="16">
        <v>409.48899999999998</v>
      </c>
      <c r="S17" s="31">
        <v>0.18471558454561665</v>
      </c>
      <c r="T17" s="31">
        <v>0.11012118704858488</v>
      </c>
      <c r="U17" s="31">
        <v>0.10864401284736301</v>
      </c>
      <c r="V17" s="20"/>
      <c r="W17" s="20"/>
    </row>
    <row r="18" spans="1:23" x14ac:dyDescent="0.25">
      <c r="A18" s="14">
        <v>4</v>
      </c>
      <c r="B18" s="15" t="str">
        <f t="shared" si="9"/>
        <v>SAVA</v>
      </c>
      <c r="C18" s="16">
        <f t="shared" si="10"/>
        <v>20.457403040897635</v>
      </c>
      <c r="D18" s="16">
        <f t="shared" si="11"/>
        <v>17.448595942315574</v>
      </c>
      <c r="E18" s="17">
        <f t="shared" si="12"/>
        <v>17.243835025632251</v>
      </c>
      <c r="F18" s="16">
        <f t="shared" si="13"/>
        <v>9.1229368241320437</v>
      </c>
      <c r="G18" s="16">
        <f t="shared" si="14"/>
        <v>7.5676985422778458</v>
      </c>
      <c r="H18" s="17">
        <f t="shared" si="15"/>
        <v>20.55100732627858</v>
      </c>
      <c r="I18" s="18">
        <f t="shared" si="8"/>
        <v>10.610481285948214</v>
      </c>
      <c r="J18" s="18">
        <f t="shared" si="8"/>
        <v>10.210081390802316</v>
      </c>
      <c r="L18" s="14">
        <v>4</v>
      </c>
      <c r="M18" s="30" t="s">
        <v>20</v>
      </c>
      <c r="N18" s="16">
        <v>1258.028</v>
      </c>
      <c r="O18" s="16">
        <v>1072.97</v>
      </c>
      <c r="P18" s="19">
        <v>0.17247266931973865</v>
      </c>
      <c r="Q18" s="16">
        <v>561.01499999999999</v>
      </c>
      <c r="R18" s="16">
        <v>465.36200000000002</v>
      </c>
      <c r="S18" s="31">
        <v>0.20554536038610793</v>
      </c>
      <c r="T18" s="31">
        <v>0.10610481285948214</v>
      </c>
      <c r="U18" s="31">
        <v>0.10210081390802316</v>
      </c>
      <c r="V18" s="20"/>
      <c r="W18" s="20"/>
    </row>
    <row r="19" spans="1:23" x14ac:dyDescent="0.25">
      <c r="A19" s="14">
        <v>5</v>
      </c>
      <c r="B19" s="15" t="str">
        <f t="shared" si="9"/>
        <v>WINNER</v>
      </c>
      <c r="C19" s="16">
        <f t="shared" si="10"/>
        <v>18.861143182372551</v>
      </c>
      <c r="D19" s="16">
        <f t="shared" si="11"/>
        <v>15.983149356351596</v>
      </c>
      <c r="E19" s="17">
        <f t="shared" si="12"/>
        <v>18.006425153483647</v>
      </c>
      <c r="F19" s="16">
        <f t="shared" si="13"/>
        <v>7.3901943247418487</v>
      </c>
      <c r="G19" s="16">
        <f t="shared" si="14"/>
        <v>5.9268992343868918</v>
      </c>
      <c r="H19" s="17">
        <f t="shared" si="15"/>
        <v>24.689049576972053</v>
      </c>
      <c r="I19" s="18">
        <f t="shared" si="8"/>
        <v>9.7825616657241437</v>
      </c>
      <c r="J19" s="18">
        <f t="shared" si="8"/>
        <v>9.3525723415911077</v>
      </c>
      <c r="L19" s="14">
        <v>5</v>
      </c>
      <c r="M19" s="30" t="s">
        <v>12</v>
      </c>
      <c r="N19" s="16">
        <v>1159.866</v>
      </c>
      <c r="O19" s="16">
        <v>982.85500000000002</v>
      </c>
      <c r="P19" s="19">
        <v>0.18009879382004462</v>
      </c>
      <c r="Q19" s="16">
        <v>454.46</v>
      </c>
      <c r="R19" s="16">
        <v>364.464</v>
      </c>
      <c r="S19" s="31">
        <v>0.24692699416128885</v>
      </c>
      <c r="T19" s="31">
        <v>9.7825616657241432E-2</v>
      </c>
      <c r="U19" s="31">
        <v>9.3525723415911075E-2</v>
      </c>
      <c r="V19" s="20"/>
      <c r="W19" s="20"/>
    </row>
    <row r="20" spans="1:23" x14ac:dyDescent="0.25">
      <c r="A20" s="14">
        <v>6</v>
      </c>
      <c r="B20" s="15" t="str">
        <f t="shared" si="9"/>
        <v>MAKEDONIJA - VIG</v>
      </c>
      <c r="C20" s="16">
        <f t="shared" si="10"/>
        <v>18.818912106675342</v>
      </c>
      <c r="D20" s="16">
        <f t="shared" si="11"/>
        <v>16.218882738253985</v>
      </c>
      <c r="E20" s="17">
        <f t="shared" si="12"/>
        <v>16.030878392683036</v>
      </c>
      <c r="F20" s="16">
        <f t="shared" si="13"/>
        <v>8.0887551833482405</v>
      </c>
      <c r="G20" s="16">
        <f t="shared" si="14"/>
        <v>6.5693767766192028</v>
      </c>
      <c r="H20" s="17">
        <f t="shared" si="15"/>
        <v>23.12819706332867</v>
      </c>
      <c r="I20" s="18">
        <f t="shared" si="8"/>
        <v>9.7606580038822699</v>
      </c>
      <c r="J20" s="18">
        <f t="shared" si="8"/>
        <v>9.4905122092864467</v>
      </c>
      <c r="L20" s="14">
        <v>6</v>
      </c>
      <c r="M20" s="30" t="s">
        <v>21</v>
      </c>
      <c r="N20" s="16">
        <v>1157.269</v>
      </c>
      <c r="O20" s="16">
        <v>997.351</v>
      </c>
      <c r="P20" s="19">
        <v>0.16034274793929118</v>
      </c>
      <c r="Q20" s="16">
        <v>497.41800000000001</v>
      </c>
      <c r="R20" s="16">
        <v>403.97199999999998</v>
      </c>
      <c r="S20" s="31">
        <v>0.2313180121394553</v>
      </c>
      <c r="T20" s="31">
        <v>9.7606580038822707E-2</v>
      </c>
      <c r="U20" s="31">
        <v>9.4905122092864475E-2</v>
      </c>
      <c r="V20" s="20"/>
      <c r="W20" s="20"/>
    </row>
    <row r="21" spans="1:23" x14ac:dyDescent="0.25">
      <c r="A21" s="14">
        <v>7</v>
      </c>
      <c r="B21" s="15" t="str">
        <f>M21</f>
        <v>CROATIA NONLIFE</v>
      </c>
      <c r="C21" s="16">
        <f t="shared" si="10"/>
        <v>17.75928124237743</v>
      </c>
      <c r="D21" s="16">
        <f t="shared" si="11"/>
        <v>15.339972549810385</v>
      </c>
      <c r="E21" s="17">
        <f t="shared" si="12"/>
        <v>15.771271328624053</v>
      </c>
      <c r="F21" s="16">
        <f t="shared" si="13"/>
        <v>9.474721522074967</v>
      </c>
      <c r="G21" s="16">
        <f t="shared" si="14"/>
        <v>7.9033454105494592</v>
      </c>
      <c r="H21" s="17">
        <f t="shared" si="15"/>
        <v>19.88241725368627</v>
      </c>
      <c r="I21" s="18">
        <f t="shared" si="8"/>
        <v>9.211067548379722</v>
      </c>
      <c r="J21" s="18">
        <f t="shared" si="8"/>
        <v>8.9762161255854185</v>
      </c>
      <c r="L21" s="14">
        <v>7</v>
      </c>
      <c r="M21" s="15" t="s">
        <v>22</v>
      </c>
      <c r="N21" s="16">
        <v>1092.107</v>
      </c>
      <c r="O21" s="16">
        <v>943.30399999999997</v>
      </c>
      <c r="P21" s="19">
        <v>0.15774660130774384</v>
      </c>
      <c r="Q21" s="16">
        <v>582.64800000000002</v>
      </c>
      <c r="R21" s="16">
        <v>486.00200000000001</v>
      </c>
      <c r="S21" s="31">
        <v>0.19885926395364631</v>
      </c>
      <c r="T21" s="31">
        <v>9.2110675483797227E-2</v>
      </c>
      <c r="U21" s="31">
        <v>8.9762161255854192E-2</v>
      </c>
      <c r="V21" s="20"/>
      <c r="W21" s="20"/>
    </row>
    <row r="22" spans="1:23" x14ac:dyDescent="0.25">
      <c r="A22" s="14">
        <v>8</v>
      </c>
      <c r="B22" s="15" t="str">
        <f t="shared" si="9"/>
        <v>EUROINS</v>
      </c>
      <c r="C22" s="16">
        <f>N22/61.495</f>
        <v>15.865143507602244</v>
      </c>
      <c r="D22" s="16">
        <f>O22/61.4932</f>
        <v>15.563932272186193</v>
      </c>
      <c r="E22" s="17">
        <f>C22*100/D22-100</f>
        <v>1.9353157682029831</v>
      </c>
      <c r="F22" s="16">
        <f>Q22/61.495</f>
        <v>5.5877063175867958</v>
      </c>
      <c r="G22" s="16">
        <f>R22/61.4932</f>
        <v>6.5728568362030266</v>
      </c>
      <c r="H22" s="17">
        <f>F22*100/G22-100</f>
        <v>-14.988163338505444</v>
      </c>
      <c r="I22" s="18">
        <f t="shared" si="8"/>
        <v>8.2286499390838674</v>
      </c>
      <c r="J22" s="18">
        <f t="shared" si="8"/>
        <v>9.1072666124714736</v>
      </c>
      <c r="L22" s="14">
        <v>8</v>
      </c>
      <c r="M22" s="30" t="s">
        <v>23</v>
      </c>
      <c r="N22" s="16">
        <v>975.62699999999995</v>
      </c>
      <c r="O22" s="16">
        <v>957.07600000000002</v>
      </c>
      <c r="P22" s="19">
        <v>1.9382995707759813E-2</v>
      </c>
      <c r="Q22" s="16">
        <v>343.61599999999999</v>
      </c>
      <c r="R22" s="16">
        <v>404.18599999999998</v>
      </c>
      <c r="S22" s="31">
        <v>-0.14985674912045444</v>
      </c>
      <c r="T22" s="31">
        <v>8.2286499390838666E-2</v>
      </c>
      <c r="U22" s="31">
        <v>9.1072666124714735E-2</v>
      </c>
      <c r="V22" s="20"/>
      <c r="W22" s="20"/>
    </row>
    <row r="23" spans="1:23" x14ac:dyDescent="0.25">
      <c r="A23" s="14">
        <v>9</v>
      </c>
      <c r="B23" s="15" t="str">
        <f t="shared" si="9"/>
        <v>INURANCE POLICY</v>
      </c>
      <c r="C23" s="16">
        <f t="shared" si="10"/>
        <v>12.969737377022522</v>
      </c>
      <c r="D23" s="16">
        <f t="shared" si="11"/>
        <v>11.687080847963678</v>
      </c>
      <c r="E23" s="17">
        <f t="shared" si="12"/>
        <v>10.97499491742056</v>
      </c>
      <c r="F23" s="16">
        <f t="shared" si="13"/>
        <v>4.2168468981217986</v>
      </c>
      <c r="G23" s="16">
        <f t="shared" si="14"/>
        <v>4.3499281221338295</v>
      </c>
      <c r="H23" s="17">
        <f t="shared" si="15"/>
        <v>-3.0593890353008675</v>
      </c>
      <c r="I23" s="18">
        <f t="shared" si="8"/>
        <v>6.7269122795032068</v>
      </c>
      <c r="J23" s="18">
        <f t="shared" si="8"/>
        <v>6.8387191194686201</v>
      </c>
      <c r="L23" s="14">
        <v>9</v>
      </c>
      <c r="M23" s="30" t="s">
        <v>24</v>
      </c>
      <c r="N23" s="16">
        <v>797.57399999999996</v>
      </c>
      <c r="O23" s="16">
        <v>718.67600000000004</v>
      </c>
      <c r="P23" s="19">
        <v>0.10978243325225819</v>
      </c>
      <c r="Q23" s="16">
        <v>259.315</v>
      </c>
      <c r="R23" s="16">
        <v>267.49099999999999</v>
      </c>
      <c r="S23" s="31">
        <v>-3.0565514353753914E-2</v>
      </c>
      <c r="T23" s="31">
        <v>6.7269122795032069E-2</v>
      </c>
      <c r="U23" s="31">
        <v>6.8387191194686198E-2</v>
      </c>
      <c r="V23" s="20"/>
      <c r="W23" s="20"/>
    </row>
    <row r="24" spans="1:23" x14ac:dyDescent="0.25">
      <c r="A24" s="14">
        <v>10</v>
      </c>
      <c r="B24" s="15" t="str">
        <f t="shared" si="9"/>
        <v>HALK</v>
      </c>
      <c r="C24" s="16">
        <f t="shared" si="10"/>
        <v>12.534271078949509</v>
      </c>
      <c r="D24" s="16">
        <f t="shared" si="11"/>
        <v>11.264269870489745</v>
      </c>
      <c r="E24" s="17">
        <f t="shared" si="12"/>
        <v>11.274598558641841</v>
      </c>
      <c r="F24" s="16">
        <f t="shared" si="13"/>
        <v>6.4063582405073589</v>
      </c>
      <c r="G24" s="16">
        <f t="shared" si="14"/>
        <v>7.7650699589548111</v>
      </c>
      <c r="H24" s="17">
        <f t="shared" si="15"/>
        <v>-17.497739564864617</v>
      </c>
      <c r="I24" s="18">
        <f t="shared" si="8"/>
        <v>6.5010523794402459</v>
      </c>
      <c r="J24" s="18">
        <f t="shared" si="8"/>
        <v>6.5913104163726715</v>
      </c>
      <c r="L24" s="14">
        <v>10</v>
      </c>
      <c r="M24" s="30" t="s">
        <v>25</v>
      </c>
      <c r="N24" s="16">
        <v>770.79499999999996</v>
      </c>
      <c r="O24" s="16">
        <v>692.67600000000004</v>
      </c>
      <c r="P24" s="19">
        <v>0.1127785573630383</v>
      </c>
      <c r="Q24" s="16">
        <v>393.959</v>
      </c>
      <c r="R24" s="16">
        <v>477.49900000000002</v>
      </c>
      <c r="S24" s="31">
        <v>-0.17495324597538428</v>
      </c>
      <c r="T24" s="31">
        <v>6.5010523794402461E-2</v>
      </c>
      <c r="U24" s="31">
        <v>6.5913104163726713E-2</v>
      </c>
      <c r="V24" s="20"/>
      <c r="W24" s="20"/>
    </row>
    <row r="25" spans="1:23" x14ac:dyDescent="0.25">
      <c r="A25" s="14">
        <v>11</v>
      </c>
      <c r="B25" s="15" t="str">
        <f t="shared" si="9"/>
        <v>GRAWE NONLIFE</v>
      </c>
      <c r="C25" s="16">
        <f t="shared" si="10"/>
        <v>8.5832506707862439</v>
      </c>
      <c r="D25" s="16">
        <f t="shared" si="11"/>
        <v>5.8400766263586865</v>
      </c>
      <c r="E25" s="17">
        <f t="shared" si="12"/>
        <v>46.971541983652685</v>
      </c>
      <c r="F25" s="16">
        <f t="shared" si="13"/>
        <v>5.6874705260590295</v>
      </c>
      <c r="G25" s="16">
        <f t="shared" si="14"/>
        <v>1.9167973044173989</v>
      </c>
      <c r="H25" s="17">
        <f t="shared" si="15"/>
        <v>196.71736875630194</v>
      </c>
      <c r="I25" s="18">
        <f t="shared" si="8"/>
        <v>4.4518075159838961</v>
      </c>
      <c r="J25" s="18">
        <f t="shared" si="8"/>
        <v>3.4173327115127932</v>
      </c>
      <c r="L25" s="14">
        <v>11</v>
      </c>
      <c r="M25" s="30" t="s">
        <v>26</v>
      </c>
      <c r="N25" s="16">
        <v>527.827</v>
      </c>
      <c r="O25" s="16">
        <v>359.125</v>
      </c>
      <c r="P25" s="19">
        <v>0.46975844065436823</v>
      </c>
      <c r="Q25" s="16">
        <v>349.75099999999998</v>
      </c>
      <c r="R25" s="16">
        <v>117.87</v>
      </c>
      <c r="S25" s="31">
        <v>1.967260541274285</v>
      </c>
      <c r="T25" s="31">
        <v>4.4518075159838959E-2</v>
      </c>
      <c r="U25" s="31">
        <v>3.4173327115127931E-2</v>
      </c>
      <c r="V25" s="20"/>
      <c r="W25" s="20"/>
    </row>
    <row r="26" spans="1:23" x14ac:dyDescent="0.25">
      <c r="A26" s="23" t="s">
        <v>17</v>
      </c>
      <c r="B26" s="24"/>
      <c r="C26" s="16">
        <f t="shared" si="10"/>
        <v>192.80372387999026</v>
      </c>
      <c r="D26" s="16">
        <f t="shared" si="11"/>
        <v>170.89575757969985</v>
      </c>
      <c r="E26" s="17">
        <f t="shared" si="12"/>
        <v>12.81949102222346</v>
      </c>
      <c r="F26" s="16">
        <f t="shared" si="13"/>
        <v>80.752451418814545</v>
      </c>
      <c r="G26" s="16">
        <f t="shared" si="14"/>
        <v>71.678689676256894</v>
      </c>
      <c r="H26" s="17">
        <f t="shared" si="15"/>
        <v>12.65893919593131</v>
      </c>
      <c r="I26" s="18">
        <f t="shared" si="8"/>
        <v>100</v>
      </c>
      <c r="J26" s="18">
        <f t="shared" si="8"/>
        <v>100</v>
      </c>
      <c r="L26" s="23" t="s">
        <v>17</v>
      </c>
      <c r="M26" s="24"/>
      <c r="N26" s="25">
        <v>11856.465</v>
      </c>
      <c r="O26" s="25">
        <v>10508.927</v>
      </c>
      <c r="P26" s="26">
        <v>0.12822793421250339</v>
      </c>
      <c r="Q26" s="32">
        <v>4965.8720000000003</v>
      </c>
      <c r="R26" s="33">
        <v>4407.7520000000004</v>
      </c>
      <c r="S26" s="34">
        <v>0.12662236895360715</v>
      </c>
      <c r="T26" s="34">
        <v>1</v>
      </c>
      <c r="U26" s="34">
        <v>1</v>
      </c>
    </row>
    <row r="27" spans="1:23" s="2" customFormat="1" x14ac:dyDescent="0.25">
      <c r="A27" s="35"/>
      <c r="K27"/>
      <c r="L27" s="35"/>
    </row>
    <row r="28" spans="1:23" s="37" customFormat="1" x14ac:dyDescent="0.25">
      <c r="A28" s="36" t="s">
        <v>27</v>
      </c>
      <c r="K28"/>
      <c r="L28" s="36" t="s">
        <v>27</v>
      </c>
    </row>
    <row r="29" spans="1:23" s="37" customFormat="1" x14ac:dyDescent="0.25">
      <c r="A29" s="38" t="s">
        <v>28</v>
      </c>
      <c r="B29" s="38"/>
      <c r="C29" s="38"/>
      <c r="D29" s="38"/>
      <c r="E29" s="38"/>
      <c r="F29" s="38"/>
      <c r="G29" s="38"/>
      <c r="H29" s="38"/>
      <c r="I29" s="38"/>
      <c r="J29" s="38"/>
      <c r="K29"/>
      <c r="L29" s="38" t="s">
        <v>28</v>
      </c>
      <c r="M29" s="38"/>
      <c r="N29" s="38"/>
      <c r="O29" s="38"/>
      <c r="P29" s="38"/>
      <c r="Q29" s="38"/>
      <c r="R29" s="38"/>
      <c r="S29" s="38"/>
      <c r="T29" s="38"/>
      <c r="U29" s="38"/>
    </row>
    <row r="30" spans="1:23" s="37" customFormat="1" ht="30.75" customHeight="1" x14ac:dyDescent="0.25">
      <c r="A30" s="38"/>
      <c r="B30" s="38"/>
      <c r="C30" s="38"/>
      <c r="D30" s="38"/>
      <c r="E30" s="38"/>
      <c r="F30" s="38"/>
      <c r="G30" s="38"/>
      <c r="H30" s="38"/>
      <c r="I30" s="38"/>
      <c r="J30" s="38"/>
      <c r="K30"/>
      <c r="L30" s="38"/>
      <c r="M30" s="38"/>
      <c r="N30" s="38"/>
      <c r="O30" s="38"/>
      <c r="P30" s="38"/>
      <c r="Q30" s="38"/>
      <c r="R30" s="38"/>
      <c r="S30" s="38"/>
      <c r="T30" s="38"/>
      <c r="U30" s="38"/>
    </row>
    <row r="31" spans="1:23" s="37" customFormat="1" x14ac:dyDescent="0.25">
      <c r="A31" s="39" t="s">
        <v>29</v>
      </c>
      <c r="B31" s="39"/>
      <c r="K31"/>
      <c r="L31" s="39" t="s">
        <v>29</v>
      </c>
      <c r="M31" s="39"/>
    </row>
    <row r="32" spans="1:23" s="37" customFormat="1" ht="32.25" customHeight="1" x14ac:dyDescent="0.25">
      <c r="A32" s="38" t="s">
        <v>30</v>
      </c>
      <c r="B32" s="38"/>
      <c r="C32" s="38"/>
      <c r="D32" s="38"/>
      <c r="E32" s="38"/>
      <c r="F32" s="38"/>
      <c r="G32" s="38"/>
      <c r="H32" s="38"/>
      <c r="I32" s="38"/>
      <c r="J32" s="38"/>
      <c r="K32"/>
      <c r="L32" s="38" t="s">
        <v>30</v>
      </c>
      <c r="M32" s="38"/>
      <c r="N32" s="38"/>
      <c r="O32" s="38"/>
      <c r="P32" s="38"/>
      <c r="Q32" s="38"/>
      <c r="R32" s="38"/>
      <c r="S32" s="38"/>
      <c r="T32" s="38"/>
      <c r="U32" s="38"/>
    </row>
    <row r="33" spans="1:15" s="37" customFormat="1" x14ac:dyDescent="0.25">
      <c r="K33"/>
    </row>
    <row r="34" spans="1:15" s="37" customFormat="1" x14ac:dyDescent="0.25">
      <c r="A34" s="40" t="s">
        <v>31</v>
      </c>
      <c r="K34"/>
      <c r="L34" s="40" t="s">
        <v>31</v>
      </c>
    </row>
    <row r="35" spans="1:15" s="37" customFormat="1" x14ac:dyDescent="0.25">
      <c r="A35" s="37" t="s">
        <v>32</v>
      </c>
      <c r="C35" s="41"/>
      <c r="K35"/>
      <c r="L35" s="37" t="s">
        <v>32</v>
      </c>
      <c r="N35" s="41"/>
    </row>
    <row r="36" spans="1:15" s="37" customFormat="1" x14ac:dyDescent="0.25">
      <c r="A36" s="37" t="s">
        <v>33</v>
      </c>
      <c r="C36" s="42"/>
      <c r="D36" s="41"/>
      <c r="K36"/>
      <c r="L36" s="37" t="s">
        <v>33</v>
      </c>
      <c r="N36" s="42"/>
      <c r="O36" s="41"/>
    </row>
    <row r="37" spans="1:15" s="2" customFormat="1" x14ac:dyDescent="0.25">
      <c r="K37"/>
    </row>
    <row r="38" spans="1:15" s="2" customFormat="1" x14ac:dyDescent="0.25">
      <c r="K38"/>
    </row>
    <row r="39" spans="1:15" s="2" customFormat="1" x14ac:dyDescent="0.25">
      <c r="K39"/>
    </row>
    <row r="40" spans="1:15" s="2" customFormat="1" x14ac:dyDescent="0.25">
      <c r="K40"/>
    </row>
    <row r="41" spans="1:15" s="2" customFormat="1" x14ac:dyDescent="0.25">
      <c r="K41"/>
    </row>
    <row r="42" spans="1:15" s="2" customFormat="1" x14ac:dyDescent="0.25">
      <c r="K42"/>
    </row>
    <row r="43" spans="1:15" s="2" customFormat="1" x14ac:dyDescent="0.25">
      <c r="K43"/>
    </row>
    <row r="44" spans="1:15" s="2" customFormat="1" x14ac:dyDescent="0.25">
      <c r="K44"/>
    </row>
    <row r="45" spans="1:15" s="2" customFormat="1" x14ac:dyDescent="0.25">
      <c r="K45"/>
    </row>
    <row r="46" spans="1:15" s="2" customFormat="1" x14ac:dyDescent="0.25">
      <c r="K46"/>
    </row>
    <row r="47" spans="1:15" s="2" customFormat="1" x14ac:dyDescent="0.25">
      <c r="K47"/>
    </row>
    <row r="48" spans="1:15" s="2" customFormat="1" x14ac:dyDescent="0.25">
      <c r="K48"/>
    </row>
    <row r="49" spans="1:17" s="2" customFormat="1" x14ac:dyDescent="0.25">
      <c r="K49"/>
    </row>
    <row r="50" spans="1:17" s="2" customFormat="1" x14ac:dyDescent="0.25">
      <c r="K50"/>
    </row>
    <row r="51" spans="1:17" s="2" customFormat="1" x14ac:dyDescent="0.25">
      <c r="K51"/>
    </row>
    <row r="52" spans="1:17" s="2" customFormat="1" x14ac:dyDescent="0.25">
      <c r="K52"/>
    </row>
    <row r="53" spans="1:17" s="2" customFormat="1" x14ac:dyDescent="0.25">
      <c r="K53"/>
    </row>
    <row r="54" spans="1:17" x14ac:dyDescent="0.25">
      <c r="A54" s="2"/>
      <c r="B54" s="2"/>
      <c r="C54" s="2"/>
      <c r="D54" s="2"/>
      <c r="E54" s="2"/>
      <c r="F54" s="2"/>
      <c r="L54" s="2"/>
      <c r="M54" s="2"/>
      <c r="N54" s="2"/>
      <c r="O54" s="2"/>
      <c r="P54" s="2"/>
      <c r="Q54" s="2"/>
    </row>
    <row r="55" spans="1:17" x14ac:dyDescent="0.25">
      <c r="A55" s="2"/>
      <c r="B55" s="2"/>
      <c r="C55" s="2"/>
      <c r="D55" s="2"/>
      <c r="E55" s="2"/>
      <c r="F55" s="2"/>
      <c r="L55" s="2"/>
      <c r="M55" s="2"/>
      <c r="N55" s="2"/>
      <c r="O55" s="2"/>
      <c r="P55" s="2"/>
      <c r="Q55" s="2"/>
    </row>
    <row r="56" spans="1:17" x14ac:dyDescent="0.25">
      <c r="A56" s="2"/>
      <c r="B56" s="2"/>
      <c r="C56" s="2"/>
      <c r="D56" s="2"/>
      <c r="E56" s="2"/>
      <c r="F56" s="2"/>
      <c r="L56" s="2"/>
      <c r="M56" s="2"/>
      <c r="N56" s="2"/>
      <c r="O56" s="2"/>
      <c r="P56" s="2"/>
      <c r="Q56" s="2"/>
    </row>
    <row r="57" spans="1:17" x14ac:dyDescent="0.25">
      <c r="A57" s="2"/>
      <c r="B57" s="2"/>
      <c r="C57" s="2"/>
      <c r="D57" s="2"/>
      <c r="E57" s="2"/>
      <c r="F57" s="2"/>
      <c r="L57" s="2"/>
      <c r="M57" s="2"/>
      <c r="N57" s="2"/>
      <c r="O57" s="2"/>
      <c r="P57" s="2"/>
      <c r="Q57" s="2"/>
    </row>
    <row r="58" spans="1:17" x14ac:dyDescent="0.25">
      <c r="A58" s="2"/>
      <c r="B58" s="2"/>
      <c r="C58" s="2"/>
      <c r="D58" s="2"/>
      <c r="E58" s="2"/>
      <c r="F58" s="2"/>
      <c r="L58" s="2"/>
      <c r="M58" s="2"/>
      <c r="N58" s="2"/>
      <c r="O58" s="2"/>
      <c r="P58" s="2"/>
      <c r="Q58" s="2"/>
    </row>
    <row r="59" spans="1:17" x14ac:dyDescent="0.25">
      <c r="A59" s="2"/>
      <c r="B59" s="2"/>
      <c r="C59" s="2"/>
      <c r="D59" s="2"/>
      <c r="E59" s="2"/>
      <c r="F59" s="2"/>
      <c r="L59" s="2"/>
      <c r="M59" s="2"/>
      <c r="N59" s="2"/>
      <c r="O59" s="2"/>
      <c r="P59" s="2"/>
      <c r="Q59" s="2"/>
    </row>
    <row r="60" spans="1:17" x14ac:dyDescent="0.25">
      <c r="A60" s="2"/>
      <c r="B60" s="2"/>
      <c r="C60" s="2"/>
      <c r="D60" s="2"/>
      <c r="E60" s="2"/>
      <c r="F60" s="2"/>
      <c r="L60" s="2"/>
      <c r="M60" s="2"/>
      <c r="N60" s="2"/>
      <c r="O60" s="2"/>
      <c r="P60" s="2"/>
      <c r="Q60" s="2"/>
    </row>
    <row r="61" spans="1:17" x14ac:dyDescent="0.25">
      <c r="A61" s="2"/>
      <c r="B61" s="2"/>
      <c r="C61" s="2"/>
      <c r="D61" s="2"/>
      <c r="E61" s="2"/>
      <c r="F61" s="2"/>
      <c r="L61" s="2"/>
      <c r="M61" s="2"/>
      <c r="N61" s="2"/>
      <c r="O61" s="2"/>
      <c r="P61" s="2"/>
      <c r="Q61" s="2"/>
    </row>
    <row r="62" spans="1:17" x14ac:dyDescent="0.25">
      <c r="A62" s="2"/>
      <c r="B62" s="2"/>
      <c r="C62" s="2"/>
      <c r="D62" s="2"/>
      <c r="E62" s="2"/>
      <c r="F62" s="2"/>
      <c r="L62" s="2"/>
      <c r="M62" s="2"/>
      <c r="N62" s="2"/>
      <c r="O62" s="2"/>
      <c r="P62" s="2"/>
      <c r="Q62" s="2"/>
    </row>
    <row r="63" spans="1:17" x14ac:dyDescent="0.25">
      <c r="A63" s="2"/>
      <c r="B63" s="2"/>
      <c r="C63" s="2"/>
      <c r="D63" s="2"/>
      <c r="E63" s="2"/>
      <c r="F63" s="2"/>
      <c r="L63" s="2"/>
      <c r="M63" s="2"/>
      <c r="N63" s="2"/>
      <c r="O63" s="2"/>
      <c r="P63" s="2"/>
      <c r="Q63" s="2"/>
    </row>
    <row r="64" spans="1:17" x14ac:dyDescent="0.25">
      <c r="A64" s="2"/>
      <c r="B64" s="2"/>
      <c r="C64" s="2"/>
      <c r="D64" s="2"/>
      <c r="E64" s="2"/>
      <c r="F64" s="2"/>
      <c r="L64" s="2"/>
      <c r="M64" s="2"/>
      <c r="N64" s="2"/>
      <c r="O64" s="2"/>
      <c r="P64" s="2"/>
      <c r="Q64" s="2"/>
    </row>
  </sheetData>
  <mergeCells count="32">
    <mergeCell ref="A31:B31"/>
    <mergeCell ref="L31:M31"/>
    <mergeCell ref="A32:J32"/>
    <mergeCell ref="L32:U32"/>
    <mergeCell ref="M13:M14"/>
    <mergeCell ref="N13:P13"/>
    <mergeCell ref="Q13:S13"/>
    <mergeCell ref="T13:U13"/>
    <mergeCell ref="A29:J30"/>
    <mergeCell ref="L29:U30"/>
    <mergeCell ref="A13:A14"/>
    <mergeCell ref="B13:B14"/>
    <mergeCell ref="C13:E13"/>
    <mergeCell ref="F13:H13"/>
    <mergeCell ref="I13:J13"/>
    <mergeCell ref="L13:L14"/>
    <mergeCell ref="M2:M3"/>
    <mergeCell ref="N2:P2"/>
    <mergeCell ref="Q2:S2"/>
    <mergeCell ref="T2:U2"/>
    <mergeCell ref="E12:J12"/>
    <mergeCell ref="P12:U12"/>
    <mergeCell ref="A1:B1"/>
    <mergeCell ref="E1:J1"/>
    <mergeCell ref="L1:M1"/>
    <mergeCell ref="P1:U1"/>
    <mergeCell ref="A2:A3"/>
    <mergeCell ref="B2:B3"/>
    <mergeCell ref="C2:E2"/>
    <mergeCell ref="F2:H2"/>
    <mergeCell ref="I2:J2"/>
    <mergeCell ref="L2:L3"/>
  </mergeCells>
  <hyperlinks>
    <hyperlink ref="L31:M31" r:id="rId1" display="Click here..." xr:uid="{11488E97-9589-4C26-BCB5-D047112D5306}"/>
    <hyperlink ref="A31:B31" r:id="rId2" display="Click here..." xr:uid="{0A344249-6A38-430A-A20F-7E20C5F49C1F}"/>
  </hyperlinks>
  <pageMargins left="0.25" right="0.25" top="1.2" bottom="0.75" header="0.3" footer="0.3"/>
  <pageSetup paperSize="9" scale="94" fitToHeight="0" orientation="landscape"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AB2C216D405B4588B51EE729C556E4" ma:contentTypeVersion="15" ma:contentTypeDescription="Create a new document." ma:contentTypeScope="" ma:versionID="7f24b0591ecf47c8df63f0fcc7f3a99e">
  <xsd:schema xmlns:xsd="http://www.w3.org/2001/XMLSchema" xmlns:xs="http://www.w3.org/2001/XMLSchema" xmlns:p="http://schemas.microsoft.com/office/2006/metadata/properties" xmlns:ns2="9c378d73-aa20-4175-9484-11d8e73a2da2" xmlns:ns3="be3392fa-f025-49f9-bee6-e9d6f1c1ee01" targetNamespace="http://schemas.microsoft.com/office/2006/metadata/properties" ma:root="true" ma:fieldsID="c0c1c3f2f923e279952d0ac349da2b98" ns2:_="" ns3:_="">
    <xsd:import namespace="9c378d73-aa20-4175-9484-11d8e73a2da2"/>
    <xsd:import namespace="be3392fa-f025-49f9-bee6-e9d6f1c1ee0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378d73-aa20-4175-9484-11d8e73a2da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bdfefdcd-1d5d-461c-aa95-8b24b9018347}" ma:internalName="TaxCatchAll" ma:showField="CatchAllData" ma:web="9c378d73-aa20-4175-9484-11d8e73a2da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e3392fa-f025-49f9-bee6-e9d6f1c1ee0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5aeee54-123b-40f5-aa95-294a59d58bd2"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378d73-aa20-4175-9484-11d8e73a2da2" xsi:nil="true"/>
    <lcf76f155ced4ddcb4097134ff3c332f xmlns="be3392fa-f025-49f9-bee6-e9d6f1c1ee0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BCA798-E0BA-44B5-AE69-5235D7E9A138}"/>
</file>

<file path=customXml/itemProps2.xml><?xml version="1.0" encoding="utf-8"?>
<ds:datastoreItem xmlns:ds="http://schemas.openxmlformats.org/officeDocument/2006/customXml" ds:itemID="{285FCC75-2E25-4AC2-BFAB-B64AD0EDCF78}"/>
</file>

<file path=customXml/itemProps3.xml><?xml version="1.0" encoding="utf-8"?>
<ds:datastoreItem xmlns:ds="http://schemas.openxmlformats.org/officeDocument/2006/customXml" ds:itemID="{D57FBC49-3429-4208-AEB7-A6AD6E7116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RANKING</vt:lpstr>
      <vt:lpstr>RANKING!Print_Area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Georgiana OPREA</dc:creator>
  <cp:lastModifiedBy>Georgiana OPREA</cp:lastModifiedBy>
  <dcterms:created xsi:type="dcterms:W3CDTF">2024-02-23T12:48:38Z</dcterms:created>
  <dcterms:modified xsi:type="dcterms:W3CDTF">2024-02-23T12:48:51Z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0x01010001AB2C216D405B4588B51EE729C556E4</vt:lpwstr>
  </property>
</Properties>
</file>