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K YE22\"/>
    </mc:Choice>
  </mc:AlternateContent>
  <xr:revisionPtr revIDLastSave="0" documentId="13_ncr:1_{A65B34B8-AA52-4457-92DA-EFAD7237F7D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MK YE2022" sheetId="1" r:id="rId1"/>
  </sheets>
  <definedNames>
    <definedName name="_xlnm.Print_Area" localSheetId="0">'NMK YE2022'!$L$1:$U$33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" l="1"/>
  <c r="C18" i="1"/>
  <c r="D18" i="1"/>
  <c r="E18" i="1"/>
  <c r="F18" i="1"/>
  <c r="G18" i="1"/>
  <c r="H18" i="1"/>
  <c r="I18" i="1"/>
  <c r="J18" i="1"/>
  <c r="B19" i="1"/>
  <c r="C19" i="1"/>
  <c r="E19" i="1" s="1"/>
  <c r="D19" i="1"/>
  <c r="F19" i="1"/>
  <c r="G19" i="1"/>
  <c r="H19" i="1"/>
  <c r="I19" i="1"/>
  <c r="J19" i="1"/>
  <c r="B20" i="1"/>
  <c r="C20" i="1"/>
  <c r="E20" i="1" s="1"/>
  <c r="D20" i="1"/>
  <c r="F20" i="1"/>
  <c r="H20" i="1" s="1"/>
  <c r="G20" i="1"/>
  <c r="I20" i="1"/>
  <c r="J20" i="1"/>
  <c r="B21" i="1"/>
  <c r="C21" i="1"/>
  <c r="D21" i="1"/>
  <c r="E21" i="1"/>
  <c r="F21" i="1"/>
  <c r="H21" i="1" s="1"/>
  <c r="G21" i="1"/>
  <c r="I21" i="1"/>
  <c r="J21" i="1"/>
  <c r="B22" i="1"/>
  <c r="C22" i="1"/>
  <c r="D22" i="1"/>
  <c r="E22" i="1"/>
  <c r="F22" i="1"/>
  <c r="G22" i="1"/>
  <c r="H22" i="1"/>
  <c r="I22" i="1"/>
  <c r="J22" i="1"/>
  <c r="B23" i="1"/>
  <c r="C23" i="1"/>
  <c r="E23" i="1" s="1"/>
  <c r="D23" i="1"/>
  <c r="F23" i="1"/>
  <c r="G23" i="1"/>
  <c r="H23" i="1"/>
  <c r="I23" i="1"/>
  <c r="J23" i="1"/>
  <c r="B24" i="1"/>
  <c r="C24" i="1"/>
  <c r="E24" i="1" s="1"/>
  <c r="D24" i="1"/>
  <c r="F24" i="1"/>
  <c r="H24" i="1" s="1"/>
  <c r="G24" i="1"/>
  <c r="I24" i="1"/>
  <c r="J24" i="1"/>
  <c r="B25" i="1"/>
  <c r="C25" i="1"/>
  <c r="D25" i="1"/>
  <c r="E25" i="1"/>
  <c r="F25" i="1"/>
  <c r="H25" i="1" s="1"/>
  <c r="G25" i="1"/>
  <c r="I25" i="1"/>
  <c r="J25" i="1"/>
  <c r="B26" i="1"/>
  <c r="C26" i="1"/>
  <c r="D26" i="1"/>
  <c r="E26" i="1"/>
  <c r="F26" i="1"/>
  <c r="G26" i="1"/>
  <c r="H26" i="1"/>
  <c r="I26" i="1"/>
  <c r="J26" i="1"/>
  <c r="B27" i="1"/>
  <c r="C27" i="1"/>
  <c r="E27" i="1" s="1"/>
  <c r="D27" i="1"/>
  <c r="F27" i="1"/>
  <c r="G27" i="1"/>
  <c r="H27" i="1"/>
  <c r="I27" i="1"/>
  <c r="J27" i="1"/>
  <c r="C28" i="1"/>
  <c r="E28" i="1" s="1"/>
  <c r="D28" i="1"/>
  <c r="F28" i="1"/>
  <c r="H28" i="1" s="1"/>
  <c r="G28" i="1"/>
  <c r="I28" i="1"/>
  <c r="J28" i="1"/>
  <c r="J17" i="1"/>
  <c r="I17" i="1"/>
  <c r="G17" i="1"/>
  <c r="H17" i="1" s="1"/>
  <c r="F17" i="1"/>
  <c r="D17" i="1"/>
  <c r="C17" i="1"/>
  <c r="E17" i="1" s="1"/>
  <c r="B17" i="1"/>
  <c r="B6" i="1"/>
  <c r="C6" i="1"/>
  <c r="D6" i="1"/>
  <c r="E6" i="1"/>
  <c r="F6" i="1"/>
  <c r="H6" i="1" s="1"/>
  <c r="G6" i="1"/>
  <c r="I6" i="1"/>
  <c r="J6" i="1"/>
  <c r="B7" i="1"/>
  <c r="C7" i="1"/>
  <c r="E7" i="1" s="1"/>
  <c r="D7" i="1"/>
  <c r="F7" i="1"/>
  <c r="G7" i="1"/>
  <c r="H7" i="1"/>
  <c r="I7" i="1"/>
  <c r="J7" i="1"/>
  <c r="B8" i="1"/>
  <c r="C8" i="1"/>
  <c r="E8" i="1" s="1"/>
  <c r="D8" i="1"/>
  <c r="F8" i="1"/>
  <c r="H8" i="1" s="1"/>
  <c r="G8" i="1"/>
  <c r="I8" i="1"/>
  <c r="J8" i="1"/>
  <c r="B9" i="1"/>
  <c r="C9" i="1"/>
  <c r="D9" i="1"/>
  <c r="E9" i="1" s="1"/>
  <c r="F9" i="1"/>
  <c r="H9" i="1" s="1"/>
  <c r="G9" i="1"/>
  <c r="I9" i="1"/>
  <c r="J9" i="1"/>
  <c r="C10" i="1"/>
  <c r="D10" i="1"/>
  <c r="E10" i="1"/>
  <c r="F10" i="1"/>
  <c r="G10" i="1"/>
  <c r="H10" i="1" s="1"/>
  <c r="I10" i="1"/>
  <c r="J10" i="1"/>
  <c r="J5" i="1"/>
  <c r="I5" i="1"/>
  <c r="G5" i="1"/>
  <c r="F5" i="1"/>
  <c r="H5" i="1" s="1"/>
  <c r="E5" i="1"/>
  <c r="D5" i="1"/>
  <c r="C5" i="1"/>
  <c r="B5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T28" i="1"/>
  <c r="U28" i="1"/>
  <c r="U17" i="1"/>
  <c r="T17" i="1"/>
  <c r="T6" i="1"/>
  <c r="U6" i="1"/>
  <c r="T7" i="1"/>
  <c r="U7" i="1"/>
  <c r="T8" i="1"/>
  <c r="U8" i="1"/>
  <c r="T9" i="1"/>
  <c r="U9" i="1"/>
  <c r="T10" i="1"/>
  <c r="U10" i="1"/>
  <c r="U5" i="1"/>
  <c r="T5" i="1"/>
  <c r="S10" i="1"/>
  <c r="S9" i="1"/>
  <c r="S8" i="1"/>
  <c r="S7" i="1"/>
  <c r="S6" i="1"/>
  <c r="S5" i="1"/>
  <c r="S28" i="1"/>
  <c r="S27" i="1"/>
  <c r="S26" i="1"/>
  <c r="S25" i="1"/>
  <c r="S24" i="1"/>
  <c r="S23" i="1"/>
  <c r="S22" i="1"/>
  <c r="S21" i="1"/>
  <c r="S20" i="1"/>
  <c r="S19" i="1"/>
  <c r="S18" i="1"/>
  <c r="S17" i="1"/>
  <c r="P28" i="1"/>
  <c r="P27" i="1"/>
  <c r="P26" i="1"/>
  <c r="P25" i="1"/>
  <c r="P24" i="1"/>
  <c r="P23" i="1"/>
  <c r="P22" i="1"/>
  <c r="P21" i="1"/>
  <c r="P20" i="1"/>
  <c r="P19" i="1"/>
  <c r="P18" i="1"/>
  <c r="P17" i="1"/>
  <c r="P10" i="1"/>
  <c r="P9" i="1"/>
  <c r="P8" i="1"/>
  <c r="P7" i="1"/>
  <c r="P6" i="1"/>
  <c r="P5" i="1"/>
</calcChain>
</file>

<file path=xl/sharedStrings.xml><?xml version="1.0" encoding="utf-8"?>
<sst xmlns="http://schemas.openxmlformats.org/spreadsheetml/2006/main" count="92" uniqueCount="30">
  <si>
    <t>МКД (во милиони)</t>
  </si>
  <si>
    <t>GROSS WRITTEN PREMIUMS</t>
  </si>
  <si>
    <t>PAID CLAIMS</t>
  </si>
  <si>
    <t>MARKET SHARE</t>
  </si>
  <si>
    <t>Change</t>
  </si>
  <si>
    <t>LIFE INSURANCE RANKING</t>
  </si>
  <si>
    <t>No.</t>
  </si>
  <si>
    <t>Company</t>
  </si>
  <si>
    <t>In local currency, MKD m</t>
  </si>
  <si>
    <t>EUR m</t>
  </si>
  <si>
    <t>%</t>
  </si>
  <si>
    <t>MKD m</t>
  </si>
  <si>
    <t>Exchange rate for calculations:</t>
  </si>
  <si>
    <t>1 EUR = 61.4932 Denars, MKD (December 31st, 2022)</t>
  </si>
  <si>
    <t>1 EUR = 61.6270 Denars, MKD (December 31st, 2021)</t>
  </si>
  <si>
    <t>CROATIA</t>
  </si>
  <si>
    <t>GRAWE</t>
  </si>
  <si>
    <t>WINNER</t>
  </si>
  <si>
    <t>UNIQA</t>
  </si>
  <si>
    <t>TRIGLAV</t>
  </si>
  <si>
    <t>EUROLINK</t>
  </si>
  <si>
    <t>HALK</t>
  </si>
  <si>
    <t>SAVA</t>
  </si>
  <si>
    <t>MAKEDONIJA - VIG</t>
  </si>
  <si>
    <t>EUROINS</t>
  </si>
  <si>
    <t>CROATIA NONLIFE</t>
  </si>
  <si>
    <t>INURANCE POLICY</t>
  </si>
  <si>
    <t>GRAWE NONLIFE</t>
  </si>
  <si>
    <t>Total</t>
  </si>
  <si>
    <t>NON-LIFE INSURANCE RANKING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</si>
</sst>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indexed="63"/>
      <name val="Calibri"/>
      <family val="2"/>
      <scheme val="minor"/>
    </font>
    <font>
      <sz val="10"/>
      <name val="Tahoma"/>
      <family val="2"/>
    </font>
    <font>
      <sz val="11"/>
      <color indexed="6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4" fontId="4" fillId="0" borderId="2" xfId="1" applyNumberFormat="1" applyFont="1" applyFill="1" applyBorder="1" applyAlignment="1" applyProtection="1">
      <alignment horizontal="right"/>
      <protection locked="0"/>
    </xf>
    <xf numFmtId="4" fontId="3" fillId="0" borderId="2" xfId="1" applyNumberFormat="1" applyFont="1" applyFill="1" applyBorder="1" applyAlignment="1">
      <alignment horizontal="right"/>
    </xf>
    <xf numFmtId="4" fontId="4" fillId="0" borderId="2" xfId="1" applyNumberFormat="1" applyFont="1" applyFill="1" applyBorder="1" applyAlignment="1" applyProtection="1">
      <alignment horizontal="right" wrapText="1"/>
    </xf>
    <xf numFmtId="0" fontId="1" fillId="6" borderId="0" xfId="0" applyFont="1" applyFill="1"/>
    <xf numFmtId="0" fontId="3" fillId="6" borderId="0" xfId="0" applyFont="1" applyFill="1"/>
    <xf numFmtId="0" fontId="9" fillId="0" borderId="2" xfId="0" applyFont="1" applyBorder="1"/>
    <xf numFmtId="0" fontId="1" fillId="0" borderId="2" xfId="0" applyFont="1" applyBorder="1"/>
    <xf numFmtId="164" fontId="6" fillId="0" borderId="2" xfId="1" applyFont="1" applyFill="1" applyBorder="1" applyAlignment="1" applyProtection="1">
      <alignment horizontal="right" wrapText="1"/>
    </xf>
    <xf numFmtId="4" fontId="1" fillId="0" borderId="2" xfId="1" applyNumberFormat="1" applyFont="1" applyFill="1" applyBorder="1" applyAlignment="1">
      <alignment horizontal="right"/>
    </xf>
    <xf numFmtId="164" fontId="1" fillId="0" borderId="2" xfId="1" applyFont="1" applyFill="1" applyBorder="1" applyAlignment="1">
      <alignment horizontal="right"/>
    </xf>
    <xf numFmtId="164" fontId="4" fillId="0" borderId="2" xfId="1" applyFont="1" applyFill="1" applyBorder="1" applyAlignment="1" applyProtection="1">
      <alignment horizontal="right" wrapText="1"/>
    </xf>
    <xf numFmtId="164" fontId="3" fillId="0" borderId="2" xfId="1" applyFont="1" applyFill="1" applyBorder="1" applyAlignment="1">
      <alignment horizontal="right"/>
    </xf>
    <xf numFmtId="0" fontId="1" fillId="0" borderId="0" xfId="0" applyFont="1"/>
    <xf numFmtId="0" fontId="3" fillId="0" borderId="0" xfId="0" applyFont="1"/>
    <xf numFmtId="0" fontId="10" fillId="6" borderId="0" xfId="0" applyFont="1" applyFill="1"/>
    <xf numFmtId="165" fontId="1" fillId="6" borderId="0" xfId="0" applyNumberFormat="1" applyFont="1" applyFill="1"/>
    <xf numFmtId="0" fontId="3" fillId="6" borderId="1" xfId="0" applyFont="1" applyFill="1" applyBorder="1"/>
    <xf numFmtId="0" fontId="7" fillId="6" borderId="1" xfId="0" applyFont="1" applyFill="1" applyBorder="1"/>
    <xf numFmtId="0" fontId="1" fillId="0" borderId="2" xfId="0" applyFont="1" applyBorder="1" applyAlignment="1">
      <alignment horizontal="center"/>
    </xf>
    <xf numFmtId="0" fontId="4" fillId="0" borderId="3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right"/>
    </xf>
    <xf numFmtId="0" fontId="3" fillId="6" borderId="1" xfId="0" applyFont="1" applyFill="1" applyBorder="1" applyAlignment="1"/>
  </cellXfs>
  <cellStyles count="3">
    <cellStyle name="Comma" xfId="1" builtinId="3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O82"/>
  <sheetViews>
    <sheetView tabSelected="1" zoomScaleNormal="100" workbookViewId="0">
      <selection activeCell="H11" sqref="H11"/>
    </sheetView>
  </sheetViews>
  <sheetFormatPr defaultRowHeight="15" x14ac:dyDescent="0.25"/>
  <cols>
    <col min="1" max="1" width="5.85546875" style="13" customWidth="1"/>
    <col min="2" max="2" width="17.85546875" style="13" bestFit="1" customWidth="1"/>
    <col min="3" max="3" width="10.7109375" style="13" customWidth="1"/>
    <col min="4" max="4" width="10.7109375" style="13" bestFit="1" customWidth="1"/>
    <col min="5" max="5" width="8.42578125" style="13" bestFit="1" customWidth="1"/>
    <col min="6" max="7" width="9.7109375" style="13" bestFit="1" customWidth="1"/>
    <col min="8" max="10" width="9.140625" style="13" bestFit="1" customWidth="1"/>
    <col min="11" max="11" width="9.140625" style="4"/>
    <col min="12" max="12" width="5.85546875" style="13" customWidth="1"/>
    <col min="13" max="13" width="20.140625" style="13" customWidth="1"/>
    <col min="14" max="14" width="10.7109375" style="13" customWidth="1"/>
    <col min="15" max="18" width="8.5703125" style="13" customWidth="1"/>
    <col min="19" max="19" width="9.140625" style="13" bestFit="1" customWidth="1"/>
    <col min="20" max="21" width="10.7109375" style="13" bestFit="1" customWidth="1"/>
    <col min="22" max="41" width="9.140625" style="4"/>
    <col min="42" max="16384" width="9.140625" style="13"/>
  </cols>
  <sheetData>
    <row r="1" spans="1:41" s="4" customFormat="1" x14ac:dyDescent="0.25">
      <c r="A1" s="33" t="s">
        <v>5</v>
      </c>
      <c r="B1" s="33"/>
      <c r="D1" s="17"/>
      <c r="E1" s="18"/>
      <c r="F1" s="18"/>
      <c r="G1" s="18"/>
      <c r="H1" s="18"/>
      <c r="I1" s="18"/>
      <c r="J1" s="18"/>
      <c r="L1" s="33" t="s">
        <v>5</v>
      </c>
      <c r="M1" s="33"/>
      <c r="O1" s="17"/>
      <c r="P1" s="32" t="s">
        <v>8</v>
      </c>
      <c r="Q1" s="32"/>
      <c r="R1" s="32"/>
      <c r="S1" s="32"/>
      <c r="T1" s="32"/>
      <c r="U1" s="32"/>
    </row>
    <row r="2" spans="1:41" ht="28.5" customHeight="1" x14ac:dyDescent="0.25">
      <c r="A2" s="26" t="s">
        <v>6</v>
      </c>
      <c r="B2" s="29" t="s">
        <v>7</v>
      </c>
      <c r="C2" s="23" t="s">
        <v>1</v>
      </c>
      <c r="D2" s="23"/>
      <c r="E2" s="23"/>
      <c r="F2" s="24" t="s">
        <v>2</v>
      </c>
      <c r="G2" s="24"/>
      <c r="H2" s="24"/>
      <c r="I2" s="25" t="s">
        <v>3</v>
      </c>
      <c r="J2" s="25"/>
      <c r="L2" s="26" t="s">
        <v>6</v>
      </c>
      <c r="M2" s="29" t="s">
        <v>7</v>
      </c>
      <c r="N2" s="23" t="s">
        <v>1</v>
      </c>
      <c r="O2" s="23"/>
      <c r="P2" s="23"/>
      <c r="Q2" s="24" t="s">
        <v>2</v>
      </c>
      <c r="R2" s="24"/>
      <c r="S2" s="24"/>
      <c r="T2" s="25" t="s">
        <v>3</v>
      </c>
      <c r="U2" s="25"/>
    </row>
    <row r="3" spans="1:41" x14ac:dyDescent="0.25">
      <c r="A3" s="27"/>
      <c r="B3" s="30"/>
      <c r="C3" s="22">
        <v>2022</v>
      </c>
      <c r="D3" s="22">
        <v>2021</v>
      </c>
      <c r="E3" s="22" t="s">
        <v>4</v>
      </c>
      <c r="F3" s="22">
        <v>2022</v>
      </c>
      <c r="G3" s="22">
        <v>2021</v>
      </c>
      <c r="H3" s="22" t="s">
        <v>4</v>
      </c>
      <c r="I3" s="22">
        <v>2022</v>
      </c>
      <c r="J3" s="22">
        <v>2021</v>
      </c>
      <c r="L3" s="27"/>
      <c r="M3" s="30"/>
      <c r="N3" s="22">
        <v>2022</v>
      </c>
      <c r="O3" s="22">
        <v>2021</v>
      </c>
      <c r="P3" s="22" t="s">
        <v>4</v>
      </c>
      <c r="Q3" s="22">
        <v>2022</v>
      </c>
      <c r="R3" s="22">
        <v>2021</v>
      </c>
      <c r="S3" s="22" t="s">
        <v>4</v>
      </c>
      <c r="T3" s="22">
        <v>2022</v>
      </c>
      <c r="U3" s="22">
        <v>2021</v>
      </c>
    </row>
    <row r="4" spans="1:41" x14ac:dyDescent="0.25">
      <c r="A4" s="28"/>
      <c r="B4" s="31"/>
      <c r="C4" s="22" t="s">
        <v>9</v>
      </c>
      <c r="D4" s="22" t="s">
        <v>9</v>
      </c>
      <c r="E4" s="22" t="s">
        <v>10</v>
      </c>
      <c r="F4" s="22" t="s">
        <v>9</v>
      </c>
      <c r="G4" s="22" t="s">
        <v>9</v>
      </c>
      <c r="H4" s="22" t="s">
        <v>10</v>
      </c>
      <c r="I4" s="22" t="s">
        <v>10</v>
      </c>
      <c r="J4" s="22" t="s">
        <v>10</v>
      </c>
      <c r="L4" s="28"/>
      <c r="M4" s="31"/>
      <c r="N4" s="22" t="s">
        <v>11</v>
      </c>
      <c r="O4" s="22" t="s">
        <v>11</v>
      </c>
      <c r="P4" s="22" t="s">
        <v>10</v>
      </c>
      <c r="Q4" s="22" t="s">
        <v>11</v>
      </c>
      <c r="R4" s="22" t="s">
        <v>11</v>
      </c>
      <c r="S4" s="22" t="s">
        <v>10</v>
      </c>
      <c r="T4" s="22" t="s">
        <v>10</v>
      </c>
      <c r="U4" s="22" t="s">
        <v>10</v>
      </c>
    </row>
    <row r="5" spans="1:41" x14ac:dyDescent="0.25">
      <c r="A5" s="19">
        <v>1</v>
      </c>
      <c r="B5" s="6" t="str">
        <f>M5</f>
        <v>CROATIA</v>
      </c>
      <c r="C5" s="10">
        <f>N5/ 61.4932</f>
        <v>11.704302264315404</v>
      </c>
      <c r="D5" s="10">
        <f>O5/61.627</f>
        <v>11.168513800769144</v>
      </c>
      <c r="E5" s="8">
        <f>C5*100/D5-100</f>
        <v>4.79731209634501</v>
      </c>
      <c r="F5" s="10">
        <f>Q5/ 61.4932</f>
        <v>5.046070134583986</v>
      </c>
      <c r="G5" s="10">
        <f>R5/61.627</f>
        <v>4.7645999318480534</v>
      </c>
      <c r="H5" s="8">
        <f>F5*100/G5-100</f>
        <v>5.9075306796379579</v>
      </c>
      <c r="I5" s="8">
        <f>T5</f>
        <v>31.615829900434967</v>
      </c>
      <c r="J5" s="8">
        <f>U5</f>
        <v>34.383601745251958</v>
      </c>
      <c r="L5" s="19">
        <v>1</v>
      </c>
      <c r="M5" s="6" t="s">
        <v>15</v>
      </c>
      <c r="N5" s="9">
        <v>719.73500000000001</v>
      </c>
      <c r="O5" s="9">
        <v>688.28200000000004</v>
      </c>
      <c r="P5" s="8">
        <f>N5*100/O5-100</f>
        <v>4.5697838967167428</v>
      </c>
      <c r="Q5" s="9">
        <v>310.29899999999998</v>
      </c>
      <c r="R5" s="9">
        <v>293.62799999999999</v>
      </c>
      <c r="S5" s="8">
        <f t="shared" ref="S5:S10" si="0">Q5*100/R5-100</f>
        <v>5.6775920552535837</v>
      </c>
      <c r="T5" s="8">
        <f>N5*100/$N$10</f>
        <v>31.615829900434967</v>
      </c>
      <c r="U5" s="8">
        <f>O5*100/$O$10</f>
        <v>34.383601745251958</v>
      </c>
    </row>
    <row r="6" spans="1:41" x14ac:dyDescent="0.25">
      <c r="A6" s="19">
        <v>2</v>
      </c>
      <c r="B6" s="6" t="str">
        <f t="shared" ref="B6:B9" si="1">M6</f>
        <v>GRAWE</v>
      </c>
      <c r="C6" s="10">
        <f t="shared" ref="C6:C10" si="2">N6/ 61.4932</f>
        <v>8.2005815277136325</v>
      </c>
      <c r="D6" s="10">
        <f t="shared" ref="D6:D10" si="3">O6/61.627</f>
        <v>8.4126600353741043</v>
      </c>
      <c r="E6" s="8">
        <f t="shared" ref="E6:E10" si="4">C6*100/D6-100</f>
        <v>-2.5209447043944522</v>
      </c>
      <c r="F6" s="10">
        <f t="shared" ref="F6:F10" si="5">Q6/ 61.4932</f>
        <v>2.8770335581820428</v>
      </c>
      <c r="G6" s="10">
        <f t="shared" ref="G6:G10" si="6">R6/61.627</f>
        <v>2.6839047819949049</v>
      </c>
      <c r="H6" s="8">
        <f t="shared" ref="H6:H10" si="7">F6*100/G6-100</f>
        <v>7.1958132599468883</v>
      </c>
      <c r="I6" s="8">
        <f t="shared" ref="I6:I10" si="8">T6</f>
        <v>22.151528968566687</v>
      </c>
      <c r="J6" s="8">
        <f t="shared" ref="J6:J10" si="9">U6</f>
        <v>25.899377252377143</v>
      </c>
      <c r="L6" s="19">
        <v>2</v>
      </c>
      <c r="M6" s="6" t="s">
        <v>16</v>
      </c>
      <c r="N6" s="9">
        <v>504.28</v>
      </c>
      <c r="O6" s="9">
        <v>518.447</v>
      </c>
      <c r="P6" s="8">
        <f t="shared" ref="P6:P10" si="10">N6*100/O6-100</f>
        <v>-2.7325840442706806</v>
      </c>
      <c r="Q6" s="9">
        <v>176.91800000000001</v>
      </c>
      <c r="R6" s="9">
        <v>165.40100000000001</v>
      </c>
      <c r="S6" s="8">
        <f t="shared" si="0"/>
        <v>6.963077611380811</v>
      </c>
      <c r="T6" s="8">
        <f t="shared" ref="T6:T10" si="11">N6*100/$N$10</f>
        <v>22.151528968566687</v>
      </c>
      <c r="U6" s="8">
        <f t="shared" ref="U6:U10" si="12">O6*100/$O$10</f>
        <v>25.899377252377143</v>
      </c>
    </row>
    <row r="7" spans="1:41" x14ac:dyDescent="0.25">
      <c r="A7" s="19">
        <v>3</v>
      </c>
      <c r="B7" s="6" t="str">
        <f t="shared" si="1"/>
        <v>WINNER</v>
      </c>
      <c r="C7" s="10">
        <f t="shared" si="2"/>
        <v>6.4991251065158417</v>
      </c>
      <c r="D7" s="10">
        <f t="shared" si="3"/>
        <v>5.6502182484949781</v>
      </c>
      <c r="E7" s="8">
        <f t="shared" si="4"/>
        <v>15.024319781753263</v>
      </c>
      <c r="F7" s="10">
        <f t="shared" si="5"/>
        <v>1.6683795931907917</v>
      </c>
      <c r="G7" s="10">
        <f t="shared" si="6"/>
        <v>1.2420367695977412</v>
      </c>
      <c r="H7" s="8">
        <f t="shared" si="7"/>
        <v>34.326103222461796</v>
      </c>
      <c r="I7" s="8">
        <f t="shared" si="8"/>
        <v>17.555530370717882</v>
      </c>
      <c r="J7" s="8">
        <f t="shared" si="9"/>
        <v>17.394870749645065</v>
      </c>
      <c r="L7" s="19">
        <v>3</v>
      </c>
      <c r="M7" s="6" t="s">
        <v>17</v>
      </c>
      <c r="N7" s="9">
        <v>399.65199999999999</v>
      </c>
      <c r="O7" s="9">
        <v>348.20600000000002</v>
      </c>
      <c r="P7" s="8">
        <f t="shared" si="10"/>
        <v>14.774587456850242</v>
      </c>
      <c r="Q7" s="9">
        <v>102.59399999999999</v>
      </c>
      <c r="R7" s="9">
        <v>76.543000000000006</v>
      </c>
      <c r="S7" s="8">
        <f t="shared" si="0"/>
        <v>34.034464288047218</v>
      </c>
      <c r="T7" s="8">
        <f t="shared" si="11"/>
        <v>17.555530370717882</v>
      </c>
      <c r="U7" s="8">
        <f t="shared" si="12"/>
        <v>17.394870749645065</v>
      </c>
    </row>
    <row r="8" spans="1:41" ht="15.75" customHeight="1" x14ac:dyDescent="0.25">
      <c r="A8" s="19">
        <v>4</v>
      </c>
      <c r="B8" s="6" t="str">
        <f t="shared" si="1"/>
        <v>TRIGLAV</v>
      </c>
      <c r="C8" s="10">
        <f t="shared" si="2"/>
        <v>5.9751972575829528</v>
      </c>
      <c r="D8" s="10">
        <f t="shared" si="3"/>
        <v>3.2359680010385059</v>
      </c>
      <c r="E8" s="8">
        <f t="shared" si="4"/>
        <v>84.64945437239669</v>
      </c>
      <c r="F8" s="10">
        <f t="shared" si="5"/>
        <v>1.0364398014739842</v>
      </c>
      <c r="G8" s="10">
        <f t="shared" si="6"/>
        <v>0.37050318853749165</v>
      </c>
      <c r="H8" s="8">
        <f t="shared" si="7"/>
        <v>179.73842966512166</v>
      </c>
      <c r="I8" s="8">
        <f t="shared" si="8"/>
        <v>16.140288916943629</v>
      </c>
      <c r="J8" s="8">
        <f t="shared" si="9"/>
        <v>9.9623134279893737</v>
      </c>
      <c r="L8" s="19">
        <v>4</v>
      </c>
      <c r="M8" s="6" t="s">
        <v>19</v>
      </c>
      <c r="N8" s="9">
        <v>367.43400000000003</v>
      </c>
      <c r="O8" s="9">
        <v>199.423</v>
      </c>
      <c r="P8" s="8">
        <f t="shared" si="10"/>
        <v>84.248557087196559</v>
      </c>
      <c r="Q8" s="9">
        <v>63.734000000000002</v>
      </c>
      <c r="R8" s="9">
        <v>22.832999999999998</v>
      </c>
      <c r="S8" s="8">
        <f t="shared" si="0"/>
        <v>179.13108220557967</v>
      </c>
      <c r="T8" s="8">
        <f t="shared" si="11"/>
        <v>16.140288916943629</v>
      </c>
      <c r="U8" s="8">
        <f t="shared" si="12"/>
        <v>9.9623134279893737</v>
      </c>
      <c r="AL8" s="13"/>
      <c r="AM8" s="13"/>
      <c r="AN8" s="13"/>
      <c r="AO8" s="13"/>
    </row>
    <row r="9" spans="1:41" ht="15.75" customHeight="1" x14ac:dyDescent="0.25">
      <c r="A9" s="19">
        <v>5</v>
      </c>
      <c r="B9" s="6" t="str">
        <f t="shared" si="1"/>
        <v>UNIQA</v>
      </c>
      <c r="C9" s="10">
        <f t="shared" si="2"/>
        <v>4.6411798377706805</v>
      </c>
      <c r="D9" s="10">
        <f t="shared" si="3"/>
        <v>4.0147338017427421</v>
      </c>
      <c r="E9" s="8">
        <f t="shared" si="4"/>
        <v>15.603675535249849</v>
      </c>
      <c r="F9" s="10">
        <f t="shared" si="5"/>
        <v>0.8409222483136346</v>
      </c>
      <c r="G9" s="10">
        <f t="shared" si="6"/>
        <v>0.59701105035130708</v>
      </c>
      <c r="H9" s="8">
        <f t="shared" si="7"/>
        <v>40.855390837204709</v>
      </c>
      <c r="I9" s="8">
        <f t="shared" si="8"/>
        <v>12.53682184333684</v>
      </c>
      <c r="J9" s="8">
        <f t="shared" si="9"/>
        <v>12.359836824736458</v>
      </c>
      <c r="L9" s="19">
        <v>5</v>
      </c>
      <c r="M9" s="6" t="s">
        <v>18</v>
      </c>
      <c r="N9" s="9">
        <v>285.40100000000001</v>
      </c>
      <c r="O9" s="9">
        <v>247.416</v>
      </c>
      <c r="P9" s="8">
        <f t="shared" si="10"/>
        <v>15.352685355837949</v>
      </c>
      <c r="Q9" s="9">
        <v>51.710999999999999</v>
      </c>
      <c r="R9" s="9">
        <v>36.792000000000002</v>
      </c>
      <c r="S9" s="8">
        <f t="shared" si="0"/>
        <v>40.549575994781463</v>
      </c>
      <c r="T9" s="8">
        <f t="shared" si="11"/>
        <v>12.53682184333684</v>
      </c>
      <c r="U9" s="8">
        <f t="shared" si="12"/>
        <v>12.359836824736458</v>
      </c>
      <c r="AL9" s="13"/>
      <c r="AM9" s="13"/>
      <c r="AN9" s="13"/>
      <c r="AO9" s="13"/>
    </row>
    <row r="10" spans="1:41" s="14" customFormat="1" x14ac:dyDescent="0.25">
      <c r="A10" s="20" t="s">
        <v>28</v>
      </c>
      <c r="B10" s="21"/>
      <c r="C10" s="12">
        <f t="shared" si="2"/>
        <v>37.020385993898508</v>
      </c>
      <c r="D10" s="12">
        <f t="shared" si="3"/>
        <v>32.482093887419474</v>
      </c>
      <c r="E10" s="11">
        <f t="shared" si="4"/>
        <v>13.971673507897663</v>
      </c>
      <c r="F10" s="12">
        <f t="shared" si="5"/>
        <v>11.468845335744438</v>
      </c>
      <c r="G10" s="12">
        <f t="shared" si="6"/>
        <v>9.6580557223294985</v>
      </c>
      <c r="H10" s="11">
        <f t="shared" si="7"/>
        <v>18.74900772448828</v>
      </c>
      <c r="I10" s="11">
        <f t="shared" si="8"/>
        <v>100</v>
      </c>
      <c r="J10" s="11">
        <f t="shared" si="9"/>
        <v>100</v>
      </c>
      <c r="K10" s="5"/>
      <c r="L10" s="20" t="s">
        <v>28</v>
      </c>
      <c r="M10" s="21"/>
      <c r="N10" s="1">
        <v>2276.502</v>
      </c>
      <c r="O10" s="1">
        <v>2001.7739999999999</v>
      </c>
      <c r="P10" s="11">
        <f t="shared" si="10"/>
        <v>13.724226610996041</v>
      </c>
      <c r="Q10" s="1">
        <v>705.25599999999997</v>
      </c>
      <c r="R10" s="1">
        <v>595.197</v>
      </c>
      <c r="S10" s="11">
        <f t="shared" si="0"/>
        <v>18.491188631663121</v>
      </c>
      <c r="T10" s="11">
        <f t="shared" si="11"/>
        <v>100</v>
      </c>
      <c r="U10" s="11">
        <f t="shared" si="12"/>
        <v>100</v>
      </c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</row>
    <row r="11" spans="1:41" s="4" customFormat="1" x14ac:dyDescent="0.25">
      <c r="A11" s="15"/>
      <c r="C11" s="16"/>
      <c r="L11" s="15"/>
      <c r="N11" s="16"/>
    </row>
    <row r="12" spans="1:41" s="4" customFormat="1" x14ac:dyDescent="0.25"/>
    <row r="13" spans="1:41" s="4" customFormat="1" x14ac:dyDescent="0.25">
      <c r="A13" s="33" t="s">
        <v>29</v>
      </c>
      <c r="B13" s="33"/>
      <c r="D13" s="17"/>
      <c r="E13" s="18"/>
      <c r="F13" s="18"/>
      <c r="G13" s="18"/>
      <c r="H13" s="18"/>
      <c r="I13" s="18"/>
      <c r="J13" s="18"/>
      <c r="L13" s="33" t="s">
        <v>29</v>
      </c>
      <c r="M13" s="33"/>
      <c r="O13" s="17"/>
      <c r="P13" s="32" t="s">
        <v>0</v>
      </c>
      <c r="Q13" s="32"/>
      <c r="R13" s="32"/>
      <c r="S13" s="32"/>
      <c r="T13" s="32"/>
      <c r="U13" s="32"/>
    </row>
    <row r="14" spans="1:41" ht="28.5" customHeight="1" x14ac:dyDescent="0.25">
      <c r="A14" s="26" t="s">
        <v>6</v>
      </c>
      <c r="B14" s="29" t="s">
        <v>7</v>
      </c>
      <c r="C14" s="23" t="s">
        <v>1</v>
      </c>
      <c r="D14" s="23"/>
      <c r="E14" s="23"/>
      <c r="F14" s="24" t="s">
        <v>2</v>
      </c>
      <c r="G14" s="24"/>
      <c r="H14" s="24"/>
      <c r="I14" s="25" t="s">
        <v>3</v>
      </c>
      <c r="J14" s="25"/>
      <c r="L14" s="26" t="s">
        <v>6</v>
      </c>
      <c r="M14" s="29" t="s">
        <v>7</v>
      </c>
      <c r="N14" s="23" t="s">
        <v>1</v>
      </c>
      <c r="O14" s="23"/>
      <c r="P14" s="23"/>
      <c r="Q14" s="24" t="s">
        <v>2</v>
      </c>
      <c r="R14" s="24"/>
      <c r="S14" s="24"/>
      <c r="T14" s="25" t="s">
        <v>3</v>
      </c>
      <c r="U14" s="25"/>
    </row>
    <row r="15" spans="1:41" x14ac:dyDescent="0.25">
      <c r="A15" s="27"/>
      <c r="B15" s="30"/>
      <c r="C15" s="22">
        <v>2022</v>
      </c>
      <c r="D15" s="22">
        <v>2021</v>
      </c>
      <c r="E15" s="22" t="s">
        <v>4</v>
      </c>
      <c r="F15" s="22">
        <v>2022</v>
      </c>
      <c r="G15" s="22">
        <v>2021</v>
      </c>
      <c r="H15" s="22" t="s">
        <v>4</v>
      </c>
      <c r="I15" s="22">
        <v>2022</v>
      </c>
      <c r="J15" s="22">
        <v>2021</v>
      </c>
      <c r="L15" s="27"/>
      <c r="M15" s="30"/>
      <c r="N15" s="22">
        <v>2022</v>
      </c>
      <c r="O15" s="22">
        <v>2021</v>
      </c>
      <c r="P15" s="22" t="s">
        <v>4</v>
      </c>
      <c r="Q15" s="22">
        <v>2022</v>
      </c>
      <c r="R15" s="22">
        <v>2021</v>
      </c>
      <c r="S15" s="22" t="s">
        <v>4</v>
      </c>
      <c r="T15" s="22">
        <v>2022</v>
      </c>
      <c r="U15" s="22">
        <v>2021</v>
      </c>
    </row>
    <row r="16" spans="1:41" x14ac:dyDescent="0.25">
      <c r="A16" s="28"/>
      <c r="B16" s="31"/>
      <c r="C16" s="22" t="s">
        <v>9</v>
      </c>
      <c r="D16" s="22" t="s">
        <v>9</v>
      </c>
      <c r="E16" s="22" t="s">
        <v>10</v>
      </c>
      <c r="F16" s="22" t="s">
        <v>9</v>
      </c>
      <c r="G16" s="22" t="s">
        <v>9</v>
      </c>
      <c r="H16" s="22" t="s">
        <v>10</v>
      </c>
      <c r="I16" s="22" t="s">
        <v>10</v>
      </c>
      <c r="J16" s="22" t="s">
        <v>10</v>
      </c>
      <c r="K16" s="13"/>
      <c r="L16" s="28"/>
      <c r="M16" s="31"/>
      <c r="N16" s="22" t="s">
        <v>11</v>
      </c>
      <c r="O16" s="22" t="s">
        <v>11</v>
      </c>
      <c r="P16" s="22" t="s">
        <v>10</v>
      </c>
      <c r="Q16" s="22" t="s">
        <v>11</v>
      </c>
      <c r="R16" s="22" t="s">
        <v>11</v>
      </c>
      <c r="S16" s="22" t="s">
        <v>10</v>
      </c>
      <c r="T16" s="22" t="s">
        <v>10</v>
      </c>
      <c r="U16" s="22" t="s">
        <v>10</v>
      </c>
    </row>
    <row r="17" spans="1:41" x14ac:dyDescent="0.25">
      <c r="A17" s="19">
        <v>1</v>
      </c>
      <c r="B17" s="6" t="str">
        <f>M17</f>
        <v>TRIGLAV</v>
      </c>
      <c r="C17" s="10">
        <f>N17/ 61.4932</f>
        <v>24.683038124540598</v>
      </c>
      <c r="D17" s="10">
        <f>O17/61.627</f>
        <v>21.628003959303548</v>
      </c>
      <c r="E17" s="8">
        <f>C17*100/D17-100</f>
        <v>14.125363445399643</v>
      </c>
      <c r="F17" s="10">
        <f>Q17/ 61.4932</f>
        <v>10.37757020288422</v>
      </c>
      <c r="G17" s="10">
        <f>R17/61.627</f>
        <v>9.2543690265630314</v>
      </c>
      <c r="H17" s="8">
        <f>F17*100/G17-100</f>
        <v>12.136982792638136</v>
      </c>
      <c r="I17" s="8">
        <f>T17</f>
        <v>14.443331316635021</v>
      </c>
      <c r="J17" s="8">
        <f>U17</f>
        <v>13.843781100934926</v>
      </c>
      <c r="K17" s="13"/>
      <c r="L17" s="19">
        <v>1</v>
      </c>
      <c r="M17" s="7" t="s">
        <v>19</v>
      </c>
      <c r="N17" s="9">
        <v>1517.8389999999999</v>
      </c>
      <c r="O17" s="9">
        <v>1332.8689999999999</v>
      </c>
      <c r="P17" s="8">
        <f t="shared" ref="P17:P28" si="13">N17*100/O17-100</f>
        <v>13.877582868233858</v>
      </c>
      <c r="Q17" s="9">
        <v>638.15</v>
      </c>
      <c r="R17" s="9">
        <v>570.31899999999996</v>
      </c>
      <c r="S17" s="8">
        <f t="shared" ref="S17:S28" si="14">Q17*100/R17-100</f>
        <v>11.893519240986194</v>
      </c>
      <c r="T17" s="10">
        <f>N17*100/$N$28</f>
        <v>14.443331316635021</v>
      </c>
      <c r="U17" s="10">
        <f>O17*100/$O$28</f>
        <v>13.843781100934926</v>
      </c>
      <c r="AO17" s="13"/>
    </row>
    <row r="18" spans="1:41" x14ac:dyDescent="0.25">
      <c r="A18" s="19">
        <v>2</v>
      </c>
      <c r="B18" s="6" t="str">
        <f t="shared" ref="B18:B27" si="15">M18</f>
        <v>UNIQA</v>
      </c>
      <c r="C18" s="10">
        <f t="shared" ref="C18:C28" si="16">N18/ 61.4932</f>
        <v>18.566800882048746</v>
      </c>
      <c r="D18" s="10">
        <f t="shared" ref="D18:D28" si="17">O18/61.627</f>
        <v>16.60726629561718</v>
      </c>
      <c r="E18" s="8">
        <f t="shared" ref="E18:E28" si="18">C18*100/D18-100</f>
        <v>11.799260345146067</v>
      </c>
      <c r="F18" s="10">
        <f t="shared" ref="F18:F28" si="19">Q18/ 61.4932</f>
        <v>6.6590940136470369</v>
      </c>
      <c r="G18" s="10">
        <f t="shared" ref="G18:G28" si="20">R18/61.627</f>
        <v>6.6283609456893888</v>
      </c>
      <c r="H18" s="8">
        <f t="shared" ref="H18:H28" si="21">F18*100/G18-100</f>
        <v>0.46366014478489603</v>
      </c>
      <c r="I18" s="8">
        <f t="shared" ref="I18:I28" si="22">T18</f>
        <v>10.864402318562334</v>
      </c>
      <c r="J18" s="8">
        <f t="shared" ref="J18:J28" si="23">U18</f>
        <v>10.630077547334702</v>
      </c>
      <c r="K18" s="13"/>
      <c r="L18" s="19">
        <v>2</v>
      </c>
      <c r="M18" s="7" t="s">
        <v>18</v>
      </c>
      <c r="N18" s="9">
        <v>1141.732</v>
      </c>
      <c r="O18" s="9">
        <v>1023.456</v>
      </c>
      <c r="P18" s="8">
        <f t="shared" si="13"/>
        <v>11.556530031579271</v>
      </c>
      <c r="Q18" s="9">
        <v>409.48899999999998</v>
      </c>
      <c r="R18" s="9">
        <v>408.48599999999999</v>
      </c>
      <c r="S18" s="8">
        <f t="shared" si="14"/>
        <v>0.24554085084922406</v>
      </c>
      <c r="T18" s="10">
        <f t="shared" ref="T18:T28" si="24">N18*100/$N$28</f>
        <v>10.864402318562334</v>
      </c>
      <c r="U18" s="10">
        <f t="shared" ref="U18:U28" si="25">O18*100/$O$28</f>
        <v>10.630077547334702</v>
      </c>
    </row>
    <row r="19" spans="1:41" x14ac:dyDescent="0.25">
      <c r="A19" s="19">
        <v>3</v>
      </c>
      <c r="B19" s="6" t="str">
        <f t="shared" si="15"/>
        <v>EUROLINK</v>
      </c>
      <c r="C19" s="10">
        <f t="shared" si="16"/>
        <v>18.299942107420005</v>
      </c>
      <c r="D19" s="10">
        <f t="shared" si="17"/>
        <v>18.243594528372302</v>
      </c>
      <c r="E19" s="8">
        <f t="shared" si="18"/>
        <v>0.30886226373903014</v>
      </c>
      <c r="F19" s="10">
        <f t="shared" si="19"/>
        <v>6.0700532741831612</v>
      </c>
      <c r="G19" s="10">
        <f t="shared" si="20"/>
        <v>5.8748275918022941</v>
      </c>
      <c r="H19" s="8">
        <f t="shared" si="21"/>
        <v>3.3230878579872609</v>
      </c>
      <c r="I19" s="8">
        <f t="shared" si="22"/>
        <v>10.708249349172313</v>
      </c>
      <c r="J19" s="8">
        <f t="shared" si="23"/>
        <v>11.677468231475814</v>
      </c>
      <c r="K19" s="13"/>
      <c r="L19" s="19">
        <v>3</v>
      </c>
      <c r="M19" s="7" t="s">
        <v>20</v>
      </c>
      <c r="N19" s="9">
        <v>1125.3219999999999</v>
      </c>
      <c r="O19" s="9">
        <v>1124.298</v>
      </c>
      <c r="P19" s="8">
        <f t="shared" si="13"/>
        <v>9.1079055552867771E-2</v>
      </c>
      <c r="Q19" s="9">
        <v>373.267</v>
      </c>
      <c r="R19" s="9">
        <v>362.048</v>
      </c>
      <c r="S19" s="8">
        <f t="shared" si="14"/>
        <v>3.0987603853632635</v>
      </c>
      <c r="T19" s="10">
        <f t="shared" si="24"/>
        <v>10.708249349172313</v>
      </c>
      <c r="U19" s="10">
        <f t="shared" si="25"/>
        <v>11.677468231475814</v>
      </c>
    </row>
    <row r="20" spans="1:41" x14ac:dyDescent="0.25">
      <c r="A20" s="19">
        <v>4</v>
      </c>
      <c r="B20" s="6" t="str">
        <f t="shared" si="15"/>
        <v>SAVA</v>
      </c>
      <c r="C20" s="10">
        <f t="shared" si="16"/>
        <v>17.448595942315574</v>
      </c>
      <c r="D20" s="10">
        <f t="shared" si="17"/>
        <v>15.278562967530465</v>
      </c>
      <c r="E20" s="8">
        <f t="shared" si="18"/>
        <v>14.20312223994361</v>
      </c>
      <c r="F20" s="10">
        <f t="shared" si="19"/>
        <v>7.5676985422778458</v>
      </c>
      <c r="G20" s="10">
        <f t="shared" si="20"/>
        <v>7.5176140328102941</v>
      </c>
      <c r="H20" s="8">
        <f t="shared" si="21"/>
        <v>0.66622879611749397</v>
      </c>
      <c r="I20" s="8">
        <f t="shared" si="22"/>
        <v>10.210082362365098</v>
      </c>
      <c r="J20" s="8">
        <f t="shared" si="23"/>
        <v>9.7795932374220573</v>
      </c>
      <c r="K20" s="13"/>
      <c r="L20" s="19">
        <v>4</v>
      </c>
      <c r="M20" s="7" t="s">
        <v>22</v>
      </c>
      <c r="N20" s="9">
        <v>1072.97</v>
      </c>
      <c r="O20" s="9">
        <v>941.572</v>
      </c>
      <c r="P20" s="8">
        <f t="shared" si="13"/>
        <v>13.955172838614573</v>
      </c>
      <c r="Q20" s="9">
        <v>465.36200000000002</v>
      </c>
      <c r="R20" s="9">
        <v>463.28800000000001</v>
      </c>
      <c r="S20" s="8">
        <f t="shared" si="14"/>
        <v>0.44766970005699136</v>
      </c>
      <c r="T20" s="10">
        <f t="shared" si="24"/>
        <v>10.210082362365098</v>
      </c>
      <c r="U20" s="10">
        <f t="shared" si="25"/>
        <v>9.7795932374220573</v>
      </c>
    </row>
    <row r="21" spans="1:41" x14ac:dyDescent="0.25">
      <c r="A21" s="19">
        <v>5</v>
      </c>
      <c r="B21" s="6" t="str">
        <f t="shared" si="15"/>
        <v>MAKEDONIJA - VIG</v>
      </c>
      <c r="C21" s="10">
        <f t="shared" si="16"/>
        <v>16.218882738253985</v>
      </c>
      <c r="D21" s="10">
        <f t="shared" si="17"/>
        <v>14.787560647118957</v>
      </c>
      <c r="E21" s="8">
        <f t="shared" si="18"/>
        <v>9.6792305728524042</v>
      </c>
      <c r="F21" s="10">
        <f t="shared" si="19"/>
        <v>6.5693767766192028</v>
      </c>
      <c r="G21" s="10">
        <f t="shared" si="20"/>
        <v>5.8798903078196245</v>
      </c>
      <c r="H21" s="8">
        <f t="shared" si="21"/>
        <v>11.726179107161826</v>
      </c>
      <c r="I21" s="8">
        <f t="shared" si="22"/>
        <v>9.490513112377041</v>
      </c>
      <c r="J21" s="8">
        <f t="shared" si="23"/>
        <v>9.4653095588811134</v>
      </c>
      <c r="K21" s="13"/>
      <c r="L21" s="19">
        <v>5</v>
      </c>
      <c r="M21" s="7" t="s">
        <v>23</v>
      </c>
      <c r="N21" s="9">
        <v>997.351</v>
      </c>
      <c r="O21" s="9">
        <v>911.31299999999999</v>
      </c>
      <c r="P21" s="8">
        <f t="shared" si="13"/>
        <v>9.4411031116641624</v>
      </c>
      <c r="Q21" s="9">
        <v>403.97199999999998</v>
      </c>
      <c r="R21" s="9">
        <v>362.36</v>
      </c>
      <c r="S21" s="8">
        <f t="shared" si="14"/>
        <v>11.483607462192282</v>
      </c>
      <c r="T21" s="10">
        <f t="shared" si="24"/>
        <v>9.490513112377041</v>
      </c>
      <c r="U21" s="10">
        <f t="shared" si="25"/>
        <v>9.4653095588811134</v>
      </c>
    </row>
    <row r="22" spans="1:41" x14ac:dyDescent="0.25">
      <c r="A22" s="19">
        <v>6</v>
      </c>
      <c r="B22" s="6" t="str">
        <f t="shared" si="15"/>
        <v>WINNER</v>
      </c>
      <c r="C22" s="10">
        <f t="shared" si="16"/>
        <v>15.983149356351596</v>
      </c>
      <c r="D22" s="10">
        <f t="shared" si="17"/>
        <v>13.765849384198484</v>
      </c>
      <c r="E22" s="8">
        <f t="shared" si="18"/>
        <v>16.107251432652617</v>
      </c>
      <c r="F22" s="10">
        <f t="shared" si="19"/>
        <v>5.9268992343868918</v>
      </c>
      <c r="G22" s="10">
        <f t="shared" si="20"/>
        <v>5.5369075242994139</v>
      </c>
      <c r="H22" s="8">
        <f t="shared" si="21"/>
        <v>7.0434932925274722</v>
      </c>
      <c r="I22" s="8">
        <f t="shared" si="22"/>
        <v>9.3525732315557271</v>
      </c>
      <c r="J22" s="8">
        <f t="shared" si="23"/>
        <v>8.8113265515335275</v>
      </c>
      <c r="K22" s="13"/>
      <c r="L22" s="19">
        <v>6</v>
      </c>
      <c r="M22" s="6" t="s">
        <v>17</v>
      </c>
      <c r="N22" s="9">
        <v>982.85500000000002</v>
      </c>
      <c r="O22" s="9">
        <v>848.34799999999996</v>
      </c>
      <c r="P22" s="8">
        <f t="shared" si="13"/>
        <v>15.855167926369845</v>
      </c>
      <c r="Q22" s="9">
        <v>364.464</v>
      </c>
      <c r="R22" s="9">
        <v>341.22300000000001</v>
      </c>
      <c r="S22" s="8">
        <f t="shared" si="14"/>
        <v>6.8110883498474664</v>
      </c>
      <c r="T22" s="10">
        <f t="shared" si="24"/>
        <v>9.3525732315557271</v>
      </c>
      <c r="U22" s="10">
        <f t="shared" si="25"/>
        <v>8.8113265515335275</v>
      </c>
    </row>
    <row r="23" spans="1:41" x14ac:dyDescent="0.25">
      <c r="A23" s="19">
        <v>7</v>
      </c>
      <c r="B23" s="6" t="str">
        <f t="shared" si="15"/>
        <v>EUROINS</v>
      </c>
      <c r="C23" s="10">
        <f t="shared" si="16"/>
        <v>15.563932272186193</v>
      </c>
      <c r="D23" s="10">
        <f t="shared" si="17"/>
        <v>13.106252129748324</v>
      </c>
      <c r="E23" s="8">
        <f t="shared" si="18"/>
        <v>18.751967519833329</v>
      </c>
      <c r="F23" s="10">
        <f t="shared" si="19"/>
        <v>6.5728568362030266</v>
      </c>
      <c r="G23" s="10">
        <f t="shared" si="20"/>
        <v>6.4299901017411205</v>
      </c>
      <c r="H23" s="8">
        <f t="shared" si="21"/>
        <v>2.2218810947037042</v>
      </c>
      <c r="I23" s="8">
        <f t="shared" si="22"/>
        <v>9.1072674790934887</v>
      </c>
      <c r="J23" s="8">
        <f t="shared" si="23"/>
        <v>8.3891276272792297</v>
      </c>
      <c r="K23" s="13"/>
      <c r="L23" s="19">
        <v>7</v>
      </c>
      <c r="M23" s="7" t="s">
        <v>24</v>
      </c>
      <c r="N23" s="9">
        <v>957.07600000000002</v>
      </c>
      <c r="O23" s="9">
        <v>807.69899999999996</v>
      </c>
      <c r="P23" s="8">
        <f t="shared" si="13"/>
        <v>18.494142000918671</v>
      </c>
      <c r="Q23" s="9">
        <v>404.18599999999998</v>
      </c>
      <c r="R23" s="9">
        <v>396.26100000000002</v>
      </c>
      <c r="S23" s="8">
        <f t="shared" si="14"/>
        <v>1.9999444810364793</v>
      </c>
      <c r="T23" s="10">
        <f t="shared" si="24"/>
        <v>9.1072674790934887</v>
      </c>
      <c r="U23" s="10">
        <f t="shared" si="25"/>
        <v>8.3891276272792297</v>
      </c>
    </row>
    <row r="24" spans="1:41" x14ac:dyDescent="0.25">
      <c r="A24" s="19">
        <v>8</v>
      </c>
      <c r="B24" s="6" t="str">
        <f t="shared" si="15"/>
        <v>CROATIA NONLIFE</v>
      </c>
      <c r="C24" s="10">
        <f t="shared" si="16"/>
        <v>15.339972549810385</v>
      </c>
      <c r="D24" s="10">
        <f t="shared" si="17"/>
        <v>10.876109497460527</v>
      </c>
      <c r="E24" s="8">
        <f t="shared" si="18"/>
        <v>41.042829270817208</v>
      </c>
      <c r="F24" s="10">
        <f t="shared" si="19"/>
        <v>7.9033454105494592</v>
      </c>
      <c r="G24" s="10">
        <f t="shared" si="20"/>
        <v>4.0612231651711097</v>
      </c>
      <c r="H24" s="8">
        <f t="shared" si="21"/>
        <v>94.605050969083379</v>
      </c>
      <c r="I24" s="8">
        <f t="shared" si="22"/>
        <v>8.9762169797370355</v>
      </c>
      <c r="J24" s="8">
        <f t="shared" si="23"/>
        <v>6.9616446989725516</v>
      </c>
      <c r="K24" s="13"/>
      <c r="L24" s="19">
        <v>8</v>
      </c>
      <c r="M24" s="7" t="s">
        <v>25</v>
      </c>
      <c r="N24" s="9">
        <v>943.30399999999997</v>
      </c>
      <c r="O24" s="9">
        <v>670.26199999999994</v>
      </c>
      <c r="P24" s="8">
        <f t="shared" si="13"/>
        <v>40.736607475882579</v>
      </c>
      <c r="Q24" s="9">
        <v>486.00200000000001</v>
      </c>
      <c r="R24" s="9">
        <v>250.28100000000001</v>
      </c>
      <c r="S24" s="8">
        <f t="shared" si="14"/>
        <v>94.182538826359178</v>
      </c>
      <c r="T24" s="10">
        <f t="shared" si="24"/>
        <v>8.9762169797370355</v>
      </c>
      <c r="U24" s="10">
        <f t="shared" si="25"/>
        <v>6.9616446989725516</v>
      </c>
    </row>
    <row r="25" spans="1:41" x14ac:dyDescent="0.25">
      <c r="A25" s="19">
        <v>9</v>
      </c>
      <c r="B25" s="6" t="str">
        <f t="shared" si="15"/>
        <v>INURANCE POLICY</v>
      </c>
      <c r="C25" s="10">
        <f t="shared" si="16"/>
        <v>11.687080847963678</v>
      </c>
      <c r="D25" s="10">
        <f t="shared" si="17"/>
        <v>10.681162477485518</v>
      </c>
      <c r="E25" s="8">
        <f t="shared" si="18"/>
        <v>9.4176862546422484</v>
      </c>
      <c r="F25" s="10">
        <f t="shared" si="19"/>
        <v>4.3499281221338295</v>
      </c>
      <c r="G25" s="10">
        <f t="shared" si="20"/>
        <v>4.2327875768737728</v>
      </c>
      <c r="H25" s="8">
        <f t="shared" si="21"/>
        <v>2.7674562716084523</v>
      </c>
      <c r="I25" s="8">
        <f t="shared" si="22"/>
        <v>6.8387197702220011</v>
      </c>
      <c r="J25" s="8">
        <f t="shared" si="23"/>
        <v>6.8368618537367247</v>
      </c>
      <c r="K25" s="13"/>
      <c r="L25" s="19">
        <v>9</v>
      </c>
      <c r="M25" s="7" t="s">
        <v>26</v>
      </c>
      <c r="N25" s="9">
        <v>718.67600000000004</v>
      </c>
      <c r="O25" s="9">
        <v>658.24800000000005</v>
      </c>
      <c r="P25" s="8">
        <f t="shared" si="13"/>
        <v>9.1801266391998126</v>
      </c>
      <c r="Q25" s="9">
        <v>267.49099999999999</v>
      </c>
      <c r="R25" s="9">
        <v>260.85399999999998</v>
      </c>
      <c r="S25" s="8">
        <f t="shared" si="14"/>
        <v>2.5443351453303364</v>
      </c>
      <c r="T25" s="10">
        <f t="shared" si="24"/>
        <v>6.8387197702220011</v>
      </c>
      <c r="U25" s="10">
        <f t="shared" si="25"/>
        <v>6.8368618537367247</v>
      </c>
    </row>
    <row r="26" spans="1:41" x14ac:dyDescent="0.25">
      <c r="A26" s="19">
        <v>10</v>
      </c>
      <c r="B26" s="6" t="str">
        <f t="shared" si="15"/>
        <v>HALK</v>
      </c>
      <c r="C26" s="10">
        <f t="shared" si="16"/>
        <v>11.264269870489745</v>
      </c>
      <c r="D26" s="10">
        <f t="shared" si="17"/>
        <v>16.095104418517856</v>
      </c>
      <c r="E26" s="8">
        <f t="shared" si="18"/>
        <v>-30.014310080959177</v>
      </c>
      <c r="F26" s="10">
        <f t="shared" si="19"/>
        <v>7.7650699589548111</v>
      </c>
      <c r="G26" s="10">
        <f t="shared" si="20"/>
        <v>8.3068622519350281</v>
      </c>
      <c r="H26" s="8">
        <f t="shared" si="21"/>
        <v>-6.5222255594043332</v>
      </c>
      <c r="I26" s="8">
        <f t="shared" si="22"/>
        <v>6.5913110435833318</v>
      </c>
      <c r="J26" s="8">
        <f t="shared" si="23"/>
        <v>10.302249934201821</v>
      </c>
      <c r="K26" s="13"/>
      <c r="L26" s="19">
        <v>10</v>
      </c>
      <c r="M26" s="7" t="s">
        <v>21</v>
      </c>
      <c r="N26" s="9">
        <v>692.67600000000004</v>
      </c>
      <c r="O26" s="9">
        <v>991.89300000000003</v>
      </c>
      <c r="P26" s="8">
        <f t="shared" si="13"/>
        <v>-30.166257852409487</v>
      </c>
      <c r="Q26" s="9">
        <v>477.49900000000002</v>
      </c>
      <c r="R26" s="9">
        <v>511.92700000000002</v>
      </c>
      <c r="S26" s="8">
        <f t="shared" si="14"/>
        <v>-6.7251776132143846</v>
      </c>
      <c r="T26" s="10">
        <f t="shared" si="24"/>
        <v>6.5913110435833318</v>
      </c>
      <c r="U26" s="10">
        <f t="shared" si="25"/>
        <v>10.302249934201821</v>
      </c>
    </row>
    <row r="27" spans="1:41" x14ac:dyDescent="0.25">
      <c r="A27" s="19">
        <v>11</v>
      </c>
      <c r="B27" s="6" t="str">
        <f t="shared" si="15"/>
        <v>GRAWE NONLIFE</v>
      </c>
      <c r="C27" s="10">
        <f t="shared" si="16"/>
        <v>5.8400766263586865</v>
      </c>
      <c r="D27" s="10">
        <f t="shared" si="17"/>
        <v>5.1595566878154058</v>
      </c>
      <c r="E27" s="8">
        <f t="shared" si="18"/>
        <v>13.189504054686878</v>
      </c>
      <c r="F27" s="10">
        <f t="shared" si="19"/>
        <v>1.9167973044173989</v>
      </c>
      <c r="G27" s="10">
        <f t="shared" si="20"/>
        <v>2.3065377188569944</v>
      </c>
      <c r="H27" s="8">
        <f t="shared" si="21"/>
        <v>-16.897205333053535</v>
      </c>
      <c r="I27" s="8">
        <f t="shared" si="22"/>
        <v>3.4173330366966139</v>
      </c>
      <c r="J27" s="8">
        <f t="shared" si="23"/>
        <v>3.3025596582275356</v>
      </c>
      <c r="K27" s="13"/>
      <c r="L27" s="19">
        <v>11</v>
      </c>
      <c r="M27" s="7" t="s">
        <v>27</v>
      </c>
      <c r="N27" s="9">
        <v>359.125</v>
      </c>
      <c r="O27" s="9">
        <v>317.96800000000002</v>
      </c>
      <c r="P27" s="8">
        <f t="shared" si="13"/>
        <v>12.943755346449947</v>
      </c>
      <c r="Q27" s="9">
        <v>117.87</v>
      </c>
      <c r="R27" s="9">
        <v>142.14500000000001</v>
      </c>
      <c r="S27" s="8">
        <f t="shared" si="14"/>
        <v>-17.077631995497555</v>
      </c>
      <c r="T27" s="10">
        <f t="shared" si="24"/>
        <v>3.4173330366966139</v>
      </c>
      <c r="U27" s="10">
        <f t="shared" si="25"/>
        <v>3.3025596582275356</v>
      </c>
    </row>
    <row r="28" spans="1:41" s="14" customFormat="1" x14ac:dyDescent="0.25">
      <c r="A28" s="20" t="s">
        <v>28</v>
      </c>
      <c r="B28" s="21"/>
      <c r="C28" s="12">
        <f t="shared" si="16"/>
        <v>170.89574131773918</v>
      </c>
      <c r="D28" s="12">
        <f t="shared" si="17"/>
        <v>156.22902299316857</v>
      </c>
      <c r="E28" s="11">
        <f t="shared" si="18"/>
        <v>9.3879600880637639</v>
      </c>
      <c r="F28" s="12">
        <f t="shared" si="19"/>
        <v>71.678689676256894</v>
      </c>
      <c r="G28" s="12">
        <f t="shared" si="20"/>
        <v>66.02937024356207</v>
      </c>
      <c r="H28" s="11">
        <f t="shared" si="21"/>
        <v>8.5557675498891115</v>
      </c>
      <c r="I28" s="11">
        <f t="shared" si="22"/>
        <v>99.999999999999986</v>
      </c>
      <c r="J28" s="11">
        <f t="shared" si="23"/>
        <v>100</v>
      </c>
      <c r="L28" s="20" t="s">
        <v>28</v>
      </c>
      <c r="M28" s="21"/>
      <c r="N28" s="1">
        <v>10508.925999999999</v>
      </c>
      <c r="O28" s="1">
        <v>9627.9259999999995</v>
      </c>
      <c r="P28" s="11">
        <f t="shared" si="13"/>
        <v>9.1504650118831279</v>
      </c>
      <c r="Q28" s="3">
        <v>4407.7520000000004</v>
      </c>
      <c r="R28" s="2">
        <v>4069.1919999999996</v>
      </c>
      <c r="S28" s="11">
        <f t="shared" si="14"/>
        <v>8.3200792688081862</v>
      </c>
      <c r="T28" s="12">
        <f t="shared" si="24"/>
        <v>99.999999999999986</v>
      </c>
      <c r="U28" s="12">
        <f t="shared" si="25"/>
        <v>100</v>
      </c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</row>
    <row r="29" spans="1:41" s="4" customFormat="1" x14ac:dyDescent="0.25">
      <c r="A29" s="15"/>
      <c r="L29" s="15"/>
    </row>
    <row r="30" spans="1:41" x14ac:dyDescent="0.25">
      <c r="A30" s="5" t="s">
        <v>12</v>
      </c>
      <c r="K30" s="13"/>
      <c r="L30" s="5" t="s">
        <v>12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25">
      <c r="A31" s="4" t="s">
        <v>13</v>
      </c>
      <c r="K31" s="13"/>
      <c r="L31" s="4" t="s">
        <v>13</v>
      </c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19.5" customHeight="1" x14ac:dyDescent="0.25">
      <c r="A32" s="4" t="s">
        <v>14</v>
      </c>
      <c r="K32" s="13"/>
      <c r="L32" s="4" t="s">
        <v>14</v>
      </c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="13" customFormat="1" ht="40.5" customHeight="1" x14ac:dyDescent="0.25"/>
    <row r="34" s="13" customFormat="1" x14ac:dyDescent="0.25"/>
    <row r="35" s="13" customFormat="1" ht="15" customHeight="1" x14ac:dyDescent="0.25"/>
    <row r="36" s="4" customFormat="1" ht="15" customHeight="1" x14ac:dyDescent="0.25"/>
    <row r="37" s="4" customFormat="1" x14ac:dyDescent="0.25"/>
    <row r="38" s="4" customFormat="1" x14ac:dyDescent="0.25"/>
    <row r="39" s="4" customFormat="1" x14ac:dyDescent="0.25"/>
    <row r="40" s="4" customFormat="1" x14ac:dyDescent="0.25"/>
    <row r="41" s="4" customFormat="1" x14ac:dyDescent="0.25"/>
    <row r="42" s="4" customFormat="1" x14ac:dyDescent="0.25"/>
    <row r="43" s="4" customFormat="1" x14ac:dyDescent="0.25"/>
    <row r="44" s="4" customFormat="1" x14ac:dyDescent="0.25"/>
    <row r="45" s="4" customFormat="1" x14ac:dyDescent="0.25"/>
    <row r="46" s="4" customFormat="1" x14ac:dyDescent="0.25"/>
    <row r="47" s="4" customFormat="1" x14ac:dyDescent="0.25"/>
    <row r="48" s="4" customFormat="1" x14ac:dyDescent="0.25"/>
    <row r="49" s="4" customFormat="1" x14ac:dyDescent="0.25"/>
    <row r="50" s="4" customFormat="1" x14ac:dyDescent="0.25"/>
    <row r="51" s="4" customFormat="1" x14ac:dyDescent="0.25"/>
    <row r="52" s="4" customFormat="1" x14ac:dyDescent="0.25"/>
    <row r="53" s="4" customFormat="1" x14ac:dyDescent="0.25"/>
    <row r="54" s="4" customFormat="1" x14ac:dyDescent="0.25"/>
    <row r="55" s="4" customFormat="1" x14ac:dyDescent="0.25"/>
    <row r="56" s="4" customFormat="1" x14ac:dyDescent="0.25"/>
    <row r="57" s="4" customFormat="1" x14ac:dyDescent="0.25"/>
    <row r="58" s="4" customFormat="1" x14ac:dyDescent="0.25"/>
    <row r="59" s="4" customFormat="1" x14ac:dyDescent="0.25"/>
    <row r="60" s="4" customFormat="1" x14ac:dyDescent="0.25"/>
    <row r="61" s="4" customFormat="1" x14ac:dyDescent="0.25"/>
    <row r="62" s="4" customFormat="1" x14ac:dyDescent="0.25"/>
    <row r="63" s="4" customFormat="1" x14ac:dyDescent="0.25"/>
    <row r="64" s="4" customFormat="1" x14ac:dyDescent="0.25"/>
    <row r="65" spans="1:21" s="4" customFormat="1" x14ac:dyDescent="0.25"/>
    <row r="66" spans="1:21" s="4" customFormat="1" x14ac:dyDescent="0.25"/>
    <row r="67" spans="1:21" s="4" customFormat="1" x14ac:dyDescent="0.25"/>
    <row r="68" spans="1:21" s="4" customFormat="1" x14ac:dyDescent="0.25"/>
    <row r="69" spans="1:21" s="4" customForma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L69" s="13"/>
      <c r="M69" s="13"/>
      <c r="N69" s="13"/>
      <c r="O69" s="13"/>
      <c r="P69" s="13"/>
      <c r="Q69" s="13"/>
      <c r="R69" s="13"/>
      <c r="S69" s="13"/>
      <c r="T69" s="13"/>
      <c r="U69" s="13"/>
    </row>
    <row r="70" spans="1:21" s="4" customFormat="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L70" s="13"/>
      <c r="M70" s="13"/>
      <c r="N70" s="13"/>
      <c r="O70" s="13"/>
      <c r="P70" s="13"/>
      <c r="Q70" s="13"/>
      <c r="R70" s="13"/>
      <c r="S70" s="13"/>
      <c r="T70" s="13"/>
      <c r="U70" s="13"/>
    </row>
    <row r="71" spans="1:21" s="4" customForma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L71" s="13"/>
      <c r="M71" s="13"/>
      <c r="N71" s="13"/>
      <c r="O71" s="13"/>
      <c r="P71" s="13"/>
      <c r="Q71" s="13"/>
      <c r="R71" s="13"/>
      <c r="S71" s="13"/>
      <c r="T71" s="13"/>
      <c r="U71" s="13"/>
    </row>
    <row r="72" spans="1:21" s="4" customFormat="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L72" s="13"/>
      <c r="M72" s="13"/>
      <c r="N72" s="13"/>
      <c r="O72" s="13"/>
      <c r="P72" s="13"/>
      <c r="Q72" s="13"/>
      <c r="R72" s="13"/>
      <c r="S72" s="13"/>
      <c r="T72" s="13"/>
      <c r="U72" s="13"/>
    </row>
    <row r="73" spans="1:21" s="4" customFormat="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L73" s="13"/>
      <c r="M73" s="13"/>
      <c r="N73" s="13"/>
      <c r="O73" s="13"/>
      <c r="P73" s="13"/>
      <c r="Q73" s="13"/>
      <c r="R73" s="13"/>
      <c r="S73" s="13"/>
      <c r="T73" s="13"/>
      <c r="U73" s="13"/>
    </row>
    <row r="74" spans="1:21" s="4" customFormat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L74" s="13"/>
      <c r="M74" s="13"/>
      <c r="N74" s="13"/>
      <c r="O74" s="13"/>
      <c r="P74" s="13"/>
      <c r="Q74" s="13"/>
      <c r="R74" s="13"/>
      <c r="S74" s="13"/>
      <c r="T74" s="13"/>
      <c r="U74" s="13"/>
    </row>
    <row r="75" spans="1:21" s="4" customFormat="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L75" s="13"/>
      <c r="M75" s="13"/>
      <c r="N75" s="13"/>
      <c r="O75" s="13"/>
      <c r="P75" s="13"/>
      <c r="Q75" s="13"/>
      <c r="R75" s="13"/>
      <c r="S75" s="13"/>
      <c r="T75" s="13"/>
      <c r="U75" s="13"/>
    </row>
    <row r="76" spans="1:21" s="4" customFormat="1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L76" s="13"/>
      <c r="M76" s="13"/>
      <c r="N76" s="13"/>
      <c r="O76" s="13"/>
      <c r="P76" s="13"/>
      <c r="Q76" s="13"/>
      <c r="R76" s="13"/>
      <c r="S76" s="13"/>
      <c r="T76" s="13"/>
      <c r="U76" s="13"/>
    </row>
    <row r="77" spans="1:21" s="4" customFormat="1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L77" s="13"/>
      <c r="M77" s="13"/>
      <c r="N77" s="13"/>
      <c r="O77" s="13"/>
      <c r="P77" s="13"/>
      <c r="Q77" s="13"/>
      <c r="R77" s="13"/>
      <c r="S77" s="13"/>
      <c r="T77" s="13"/>
      <c r="U77" s="13"/>
    </row>
    <row r="78" spans="1:21" s="4" customFormat="1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L78" s="13"/>
      <c r="M78" s="13"/>
      <c r="N78" s="13"/>
      <c r="O78" s="13"/>
      <c r="P78" s="13"/>
      <c r="Q78" s="13"/>
      <c r="R78" s="13"/>
      <c r="S78" s="13"/>
      <c r="T78" s="13"/>
      <c r="U78" s="13"/>
    </row>
    <row r="79" spans="1:21" s="4" customFormat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L79" s="13"/>
      <c r="M79" s="13"/>
      <c r="N79" s="13"/>
      <c r="O79" s="13"/>
      <c r="P79" s="13"/>
      <c r="Q79" s="13"/>
      <c r="R79" s="13"/>
      <c r="S79" s="13"/>
      <c r="T79" s="13"/>
      <c r="U79" s="13"/>
    </row>
    <row r="80" spans="1:21" s="4" customFormat="1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L80" s="13"/>
      <c r="M80" s="13"/>
      <c r="N80" s="13"/>
      <c r="O80" s="13"/>
      <c r="P80" s="13"/>
      <c r="Q80" s="13"/>
      <c r="R80" s="13"/>
      <c r="S80" s="13"/>
      <c r="T80" s="13"/>
      <c r="U80" s="13"/>
    </row>
    <row r="81" spans="1:21" s="4" customFormat="1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L81" s="13"/>
      <c r="M81" s="13"/>
      <c r="N81" s="13"/>
      <c r="O81" s="13"/>
      <c r="P81" s="13"/>
      <c r="Q81" s="13"/>
      <c r="R81" s="13"/>
      <c r="S81" s="13"/>
      <c r="T81" s="13"/>
      <c r="U81" s="13"/>
    </row>
    <row r="82" spans="1:21" s="4" customFormat="1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L82" s="13"/>
      <c r="M82" s="13"/>
      <c r="N82" s="13"/>
      <c r="O82" s="13"/>
      <c r="P82" s="13"/>
      <c r="Q82" s="13"/>
      <c r="R82" s="13"/>
      <c r="S82" s="13"/>
      <c r="T82" s="13"/>
      <c r="U82" s="13"/>
    </row>
  </sheetData>
  <sortState xmlns:xlrd2="http://schemas.microsoft.com/office/spreadsheetml/2017/richdata2" ref="N37:P47">
    <sortCondition descending="1" ref="O37:O47"/>
  </sortState>
  <mergeCells count="22">
    <mergeCell ref="P13:U13"/>
    <mergeCell ref="N14:P14"/>
    <mergeCell ref="Q14:S14"/>
    <mergeCell ref="T14:U14"/>
    <mergeCell ref="L14:L16"/>
    <mergeCell ref="M14:M16"/>
    <mergeCell ref="P1:U1"/>
    <mergeCell ref="N2:P2"/>
    <mergeCell ref="Q2:S2"/>
    <mergeCell ref="T2:U2"/>
    <mergeCell ref="M2:M4"/>
    <mergeCell ref="L2:L4"/>
    <mergeCell ref="C2:E2"/>
    <mergeCell ref="F2:H2"/>
    <mergeCell ref="I2:J2"/>
    <mergeCell ref="B2:B4"/>
    <mergeCell ref="A2:A4"/>
    <mergeCell ref="C14:E14"/>
    <mergeCell ref="F14:H14"/>
    <mergeCell ref="I14:J14"/>
    <mergeCell ref="A14:A16"/>
    <mergeCell ref="B14:B16"/>
  </mergeCells>
  <pageMargins left="0.25" right="0.25" top="1.2" bottom="0.75" header="0.3" footer="0.3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NMK YE2022</vt:lpstr>
      <vt:lpstr>'NMK YE2022'!Print_Area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cp:lastPrinted>2017-12-01T09:28:45Z</cp:lastPrinted>
  <dcterms:created xsi:type="dcterms:W3CDTF">2012-09-27T07:52:18Z</dcterms:created>
  <dcterms:modified xsi:type="dcterms:W3CDTF">2023-02-20T19:06:46Z</dcterms:modified>
</cp:coreProperties>
</file>