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MK 2021 DB\"/>
    </mc:Choice>
  </mc:AlternateContent>
  <xr:revisionPtr revIDLastSave="0" documentId="13_ncr:1_{7DF5BA0B-202F-4D6C-8863-D3E77BA6270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ANKING_MKD" sheetId="1" r:id="rId1"/>
  </sheets>
  <definedNames>
    <definedName name="_xlnm.Print_Area" localSheetId="0">RANKING_MKD!$L$1:$U$25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5" i="1" l="1"/>
  <c r="F24" i="1"/>
  <c r="F23" i="1"/>
  <c r="F22" i="1"/>
  <c r="H22" i="1" s="1"/>
  <c r="F21" i="1"/>
  <c r="F20" i="1"/>
  <c r="F19" i="1"/>
  <c r="F18" i="1"/>
  <c r="F17" i="1"/>
  <c r="F16" i="1"/>
  <c r="F15" i="1"/>
  <c r="F14" i="1"/>
  <c r="H14" i="1" s="1"/>
  <c r="C20" i="1"/>
  <c r="C21" i="1"/>
  <c r="C22" i="1"/>
  <c r="C23" i="1"/>
  <c r="I23" i="1" s="1"/>
  <c r="C24" i="1"/>
  <c r="C25" i="1"/>
  <c r="I18" i="1" s="1"/>
  <c r="C19" i="1"/>
  <c r="C18" i="1"/>
  <c r="C17" i="1"/>
  <c r="C16" i="1"/>
  <c r="C15" i="1"/>
  <c r="C14" i="1"/>
  <c r="F9" i="1"/>
  <c r="F8" i="1"/>
  <c r="F7" i="1"/>
  <c r="H7" i="1" s="1"/>
  <c r="F6" i="1"/>
  <c r="H6" i="1" s="1"/>
  <c r="F5" i="1"/>
  <c r="F4" i="1"/>
  <c r="C5" i="1"/>
  <c r="C6" i="1"/>
  <c r="C7" i="1"/>
  <c r="C8" i="1"/>
  <c r="C9" i="1"/>
  <c r="C4" i="1"/>
  <c r="G25" i="1"/>
  <c r="H25" i="1" s="1"/>
  <c r="G24" i="1"/>
  <c r="G23" i="1"/>
  <c r="G22" i="1"/>
  <c r="G21" i="1"/>
  <c r="G20" i="1"/>
  <c r="H20" i="1" s="1"/>
  <c r="G19" i="1"/>
  <c r="G18" i="1"/>
  <c r="H18" i="1" s="1"/>
  <c r="G17" i="1"/>
  <c r="G16" i="1"/>
  <c r="G15" i="1"/>
  <c r="G14" i="1"/>
  <c r="D20" i="1"/>
  <c r="D21" i="1"/>
  <c r="D22" i="1"/>
  <c r="D23" i="1"/>
  <c r="J23" i="1" s="1"/>
  <c r="D24" i="1"/>
  <c r="D25" i="1"/>
  <c r="D19" i="1"/>
  <c r="D18" i="1"/>
  <c r="D17" i="1"/>
  <c r="D16" i="1"/>
  <c r="D15" i="1"/>
  <c r="D14" i="1"/>
  <c r="G9" i="1"/>
  <c r="G8" i="1"/>
  <c r="G7" i="1"/>
  <c r="G6" i="1"/>
  <c r="G5" i="1"/>
  <c r="H5" i="1" s="1"/>
  <c r="G4" i="1"/>
  <c r="D5" i="1"/>
  <c r="D6" i="1"/>
  <c r="D7" i="1"/>
  <c r="D8" i="1"/>
  <c r="J8" i="1" s="1"/>
  <c r="D9" i="1"/>
  <c r="D4" i="1"/>
  <c r="J4" i="1" s="1"/>
  <c r="H24" i="1"/>
  <c r="H21" i="1"/>
  <c r="H17" i="1"/>
  <c r="H16" i="1"/>
  <c r="E21" i="1"/>
  <c r="J17" i="1"/>
  <c r="I16" i="1"/>
  <c r="I14" i="1"/>
  <c r="H8" i="1"/>
  <c r="H4" i="1"/>
  <c r="E6" i="1"/>
  <c r="E8" i="1"/>
  <c r="I4" i="1"/>
  <c r="I5" i="1"/>
  <c r="J5" i="1"/>
  <c r="I6" i="1"/>
  <c r="J6" i="1"/>
  <c r="I7" i="1"/>
  <c r="J7" i="1"/>
  <c r="I8" i="1"/>
  <c r="I9" i="1"/>
  <c r="J9" i="1"/>
  <c r="I15" i="1"/>
  <c r="J15" i="1"/>
  <c r="I17" i="1"/>
  <c r="I19" i="1"/>
  <c r="J19" i="1"/>
  <c r="I20" i="1"/>
  <c r="I21" i="1"/>
  <c r="J21" i="1"/>
  <c r="I22" i="1"/>
  <c r="I24" i="1"/>
  <c r="I25" i="1"/>
  <c r="J25" i="1"/>
  <c r="E24" i="1"/>
  <c r="H23" i="1"/>
  <c r="E22" i="1"/>
  <c r="E20" i="1"/>
  <c r="H19" i="1"/>
  <c r="E19" i="1"/>
  <c r="E17" i="1"/>
  <c r="H15" i="1"/>
  <c r="E15" i="1"/>
  <c r="H9" i="1"/>
  <c r="E9" i="1"/>
  <c r="E7" i="1"/>
  <c r="E5" i="1"/>
  <c r="T5" i="1"/>
  <c r="U5" i="1"/>
  <c r="T6" i="1"/>
  <c r="U6" i="1"/>
  <c r="T7" i="1"/>
  <c r="U7" i="1"/>
  <c r="T8" i="1"/>
  <c r="U8" i="1"/>
  <c r="T9" i="1"/>
  <c r="U9" i="1"/>
  <c r="U4" i="1"/>
  <c r="T4" i="1"/>
  <c r="T15" i="1"/>
  <c r="U15" i="1"/>
  <c r="T16" i="1"/>
  <c r="U16" i="1"/>
  <c r="T17" i="1"/>
  <c r="U17" i="1"/>
  <c r="T18" i="1"/>
  <c r="U18" i="1"/>
  <c r="T19" i="1"/>
  <c r="U19" i="1"/>
  <c r="T20" i="1"/>
  <c r="U20" i="1"/>
  <c r="T21" i="1"/>
  <c r="U21" i="1"/>
  <c r="T22" i="1"/>
  <c r="U22" i="1"/>
  <c r="T23" i="1"/>
  <c r="U23" i="1"/>
  <c r="T24" i="1"/>
  <c r="U24" i="1"/>
  <c r="T25" i="1"/>
  <c r="U25" i="1"/>
  <c r="U14" i="1"/>
  <c r="T14" i="1"/>
  <c r="S25" i="1"/>
  <c r="S24" i="1"/>
  <c r="S23" i="1"/>
  <c r="S22" i="1"/>
  <c r="S21" i="1"/>
  <c r="S20" i="1"/>
  <c r="S19" i="1"/>
  <c r="S18" i="1"/>
  <c r="S17" i="1"/>
  <c r="S16" i="1"/>
  <c r="S15" i="1"/>
  <c r="S14" i="1"/>
  <c r="P20" i="1"/>
  <c r="P21" i="1"/>
  <c r="P22" i="1"/>
  <c r="P23" i="1"/>
  <c r="P24" i="1"/>
  <c r="P25" i="1"/>
  <c r="P19" i="1"/>
  <c r="P18" i="1"/>
  <c r="P17" i="1"/>
  <c r="P16" i="1"/>
  <c r="P15" i="1"/>
  <c r="P14" i="1"/>
  <c r="S9" i="1"/>
  <c r="S8" i="1"/>
  <c r="S7" i="1"/>
  <c r="S6" i="1"/>
  <c r="S5" i="1"/>
  <c r="S4" i="1"/>
  <c r="P5" i="1"/>
  <c r="P6" i="1"/>
  <c r="P7" i="1"/>
  <c r="P8" i="1"/>
  <c r="P9" i="1"/>
  <c r="P4" i="1"/>
  <c r="E23" i="1" l="1"/>
  <c r="J14" i="1"/>
  <c r="J16" i="1"/>
  <c r="J18" i="1"/>
  <c r="E25" i="1"/>
  <c r="J24" i="1"/>
  <c r="J22" i="1"/>
  <c r="J20" i="1"/>
  <c r="E14" i="1"/>
  <c r="E16" i="1"/>
  <c r="E18" i="1"/>
  <c r="E4" i="1"/>
</calcChain>
</file>

<file path=xl/sharedStrings.xml><?xml version="1.0" encoding="utf-8"?>
<sst xmlns="http://schemas.openxmlformats.org/spreadsheetml/2006/main" count="76" uniqueCount="26">
  <si>
    <t>LIFE INSURANCE RANKING</t>
  </si>
  <si>
    <t>NON LIFE INSURANCE RANKING</t>
  </si>
  <si>
    <t>No.</t>
  </si>
  <si>
    <t>Company</t>
  </si>
  <si>
    <t>GROSS WRITTEN PREMIUMS</t>
  </si>
  <si>
    <t>PAID CLAIMS</t>
  </si>
  <si>
    <t>MARKET SHARE</t>
  </si>
  <si>
    <t>TOTAL MARKET</t>
  </si>
  <si>
    <t>CROATIA</t>
  </si>
  <si>
    <t>GRAWE</t>
  </si>
  <si>
    <t>WINNER</t>
  </si>
  <si>
    <t>UNIQA</t>
  </si>
  <si>
    <t>TRIGLAV</t>
  </si>
  <si>
    <t>Exchange rate for calculations:</t>
  </si>
  <si>
    <t>In local currency, MKD m</t>
  </si>
  <si>
    <t>EUROLINK</t>
  </si>
  <si>
    <t>SAVA</t>
  </si>
  <si>
    <t>CROATIA NONLIFE</t>
  </si>
  <si>
    <t>MAKEDONIJA - VIG</t>
  </si>
  <si>
    <t>HALK</t>
  </si>
  <si>
    <t>EUROINS</t>
  </si>
  <si>
    <t>INURANCE POLICY</t>
  </si>
  <si>
    <t>GRAWE NONLIFE</t>
  </si>
  <si>
    <t>1 EUR = 61.6270 Denars, MKD (December 31st, 2021)</t>
  </si>
  <si>
    <t>1 EUR = 61.6940 Denars, MKD (December 31st, 2020)</t>
  </si>
  <si>
    <t>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</si>
</sst>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l_e_i_-;\-* #,##0.00\ _l_e_i_-;_-* &quot;-&quot;??\ _l_e_i_-;_-@_-"/>
    <numFmt numFmtId="165" formatCode="0.0000"/>
    <numFmt numFmtId="166" formatCode="#,##0.0000"/>
    <numFmt numFmtId="167" formatCode="#,##0.00_ ;\-#,##0.00\ 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indexed="63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name val="Tahoma"/>
      <family val="2"/>
      <charset val="238"/>
    </font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5" fillId="0" borderId="0"/>
  </cellStyleXfs>
  <cellXfs count="34">
    <xf numFmtId="0" fontId="0" fillId="0" borderId="0" xfId="0"/>
    <xf numFmtId="4" fontId="4" fillId="0" borderId="2" xfId="1" applyNumberFormat="1" applyFont="1" applyFill="1" applyBorder="1" applyAlignment="1" applyProtection="1">
      <alignment horizontal="right"/>
      <protection locked="0"/>
    </xf>
    <xf numFmtId="4" fontId="3" fillId="0" borderId="2" xfId="1" applyNumberFormat="1" applyFont="1" applyFill="1" applyBorder="1" applyAlignment="1">
      <alignment horizontal="right"/>
    </xf>
    <xf numFmtId="4" fontId="4" fillId="0" borderId="2" xfId="1" applyNumberFormat="1" applyFont="1" applyFill="1" applyBorder="1" applyAlignment="1" applyProtection="1">
      <alignment horizontal="right" wrapText="1"/>
    </xf>
    <xf numFmtId="0" fontId="6" fillId="6" borderId="0" xfId="0" applyFont="1" applyFill="1"/>
    <xf numFmtId="0" fontId="3" fillId="6" borderId="1" xfId="0" applyFont="1" applyFill="1" applyBorder="1" applyAlignment="1"/>
    <xf numFmtId="0" fontId="6" fillId="0" borderId="0" xfId="0" applyFont="1"/>
    <xf numFmtId="0" fontId="6" fillId="0" borderId="2" xfId="0" applyFont="1" applyFill="1" applyBorder="1" applyAlignment="1">
      <alignment horizontal="center"/>
    </xf>
    <xf numFmtId="0" fontId="9" fillId="0" borderId="2" xfId="0" applyFont="1" applyBorder="1"/>
    <xf numFmtId="3" fontId="6" fillId="6" borderId="0" xfId="0" applyNumberFormat="1" applyFont="1" applyFill="1"/>
    <xf numFmtId="0" fontId="3" fillId="6" borderId="0" xfId="0" applyFont="1" applyFill="1"/>
    <xf numFmtId="0" fontId="6" fillId="0" borderId="2" xfId="0" applyFont="1" applyFill="1" applyBorder="1"/>
    <xf numFmtId="4" fontId="6" fillId="0" borderId="2" xfId="1" applyNumberFormat="1" applyFont="1" applyFill="1" applyBorder="1" applyAlignment="1">
      <alignment horizontal="right"/>
    </xf>
    <xf numFmtId="166" fontId="6" fillId="6" borderId="0" xfId="0" applyNumberFormat="1" applyFont="1" applyFill="1"/>
    <xf numFmtId="165" fontId="6" fillId="6" borderId="0" xfId="0" applyNumberFormat="1" applyFont="1" applyFill="1"/>
    <xf numFmtId="0" fontId="7" fillId="6" borderId="1" xfId="0" applyFont="1" applyFill="1" applyBorder="1" applyAlignment="1">
      <alignment horizontal="right"/>
    </xf>
    <xf numFmtId="0" fontId="8" fillId="3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 applyProtection="1">
      <alignment horizontal="left"/>
      <protection locked="0"/>
    </xf>
    <xf numFmtId="0" fontId="4" fillId="0" borderId="4" xfId="0" applyFont="1" applyFill="1" applyBorder="1" applyAlignment="1" applyProtection="1">
      <alignment horizontal="left"/>
      <protection locked="0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/>
    </xf>
    <xf numFmtId="0" fontId="8" fillId="2" borderId="7" xfId="0" applyFont="1" applyFill="1" applyBorder="1" applyAlignment="1">
      <alignment horizontal="center" vertical="center" wrapText="1"/>
    </xf>
    <xf numFmtId="0" fontId="1" fillId="6" borderId="0" xfId="0" applyFont="1" applyFill="1"/>
    <xf numFmtId="0" fontId="10" fillId="2" borderId="2" xfId="0" applyFont="1" applyFill="1" applyBorder="1" applyAlignment="1">
      <alignment horizontal="center" vertical="center" wrapText="1"/>
    </xf>
    <xf numFmtId="167" fontId="11" fillId="0" borderId="2" xfId="1" applyNumberFormat="1" applyFont="1" applyFill="1" applyBorder="1"/>
    <xf numFmtId="164" fontId="6" fillId="0" borderId="2" xfId="1" applyFont="1" applyFill="1" applyBorder="1" applyAlignment="1">
      <alignment horizontal="right"/>
    </xf>
    <xf numFmtId="167" fontId="12" fillId="0" borderId="2" xfId="1" applyNumberFormat="1" applyFont="1" applyFill="1" applyBorder="1"/>
    <xf numFmtId="164" fontId="3" fillId="0" borderId="2" xfId="1" applyFont="1" applyFill="1" applyBorder="1" applyAlignment="1">
      <alignment horizontal="right"/>
    </xf>
    <xf numFmtId="0" fontId="3" fillId="0" borderId="0" xfId="0" applyFont="1"/>
    <xf numFmtId="3" fontId="3" fillId="6" borderId="0" xfId="0" applyNumberFormat="1" applyFont="1" applyFill="1"/>
  </cellXfs>
  <cellStyles count="3">
    <cellStyle name="Comma" xfId="1" builtinId="3"/>
    <cellStyle name="Normal" xfId="0" builtinId="0"/>
    <cellStyle name="Normal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57"/>
  <sheetViews>
    <sheetView tabSelected="1" zoomScaleNormal="100" workbookViewId="0">
      <selection activeCell="F10" sqref="F10"/>
    </sheetView>
  </sheetViews>
  <sheetFormatPr defaultRowHeight="15" x14ac:dyDescent="0.25"/>
  <cols>
    <col min="1" max="1" width="5.85546875" style="6" customWidth="1"/>
    <col min="2" max="2" width="17.85546875" style="6" bestFit="1" customWidth="1"/>
    <col min="3" max="4" width="8.140625" style="6" bestFit="1" customWidth="1"/>
    <col min="5" max="5" width="7.85546875" style="6" bestFit="1" customWidth="1"/>
    <col min="6" max="7" width="8.140625" style="6" bestFit="1" customWidth="1"/>
    <col min="8" max="8" width="7.85546875" style="6" bestFit="1" customWidth="1"/>
    <col min="9" max="10" width="10.7109375" style="6" bestFit="1" customWidth="1"/>
    <col min="11" max="11" width="10.7109375" customWidth="1"/>
    <col min="12" max="12" width="5.85546875" style="6" customWidth="1"/>
    <col min="13" max="13" width="17.85546875" style="6" bestFit="1" customWidth="1"/>
    <col min="14" max="15" width="8.140625" style="6" bestFit="1" customWidth="1"/>
    <col min="16" max="16" width="7.85546875" style="6" bestFit="1" customWidth="1"/>
    <col min="17" max="18" width="8.140625" style="6" bestFit="1" customWidth="1"/>
    <col min="19" max="19" width="7.85546875" style="6" bestFit="1" customWidth="1"/>
    <col min="20" max="21" width="10.7109375" style="6" bestFit="1" customWidth="1"/>
    <col min="22" max="50" width="9.140625" style="4"/>
    <col min="51" max="16384" width="9.140625" style="6"/>
  </cols>
  <sheetData>
    <row r="1" spans="1:50" s="4" customFormat="1" x14ac:dyDescent="0.25">
      <c r="A1" s="24" t="s">
        <v>0</v>
      </c>
      <c r="B1" s="24"/>
      <c r="D1" s="5"/>
      <c r="E1" s="15"/>
      <c r="F1" s="15"/>
      <c r="G1" s="15"/>
      <c r="H1" s="15"/>
      <c r="I1" s="15"/>
      <c r="J1" s="15"/>
      <c r="K1"/>
      <c r="L1" s="24" t="s">
        <v>0</v>
      </c>
      <c r="M1" s="24"/>
      <c r="O1" s="5"/>
      <c r="P1" s="15" t="s">
        <v>14</v>
      </c>
      <c r="Q1" s="15"/>
      <c r="R1" s="15"/>
      <c r="S1" s="15"/>
      <c r="T1" s="15"/>
      <c r="U1" s="15"/>
    </row>
    <row r="2" spans="1:50" ht="15" customHeight="1" x14ac:dyDescent="0.25">
      <c r="A2" s="21" t="s">
        <v>2</v>
      </c>
      <c r="B2" s="23" t="s">
        <v>3</v>
      </c>
      <c r="C2" s="16" t="s">
        <v>4</v>
      </c>
      <c r="D2" s="16"/>
      <c r="E2" s="16"/>
      <c r="F2" s="17" t="s">
        <v>5</v>
      </c>
      <c r="G2" s="17"/>
      <c r="H2" s="17"/>
      <c r="I2" s="18" t="s">
        <v>6</v>
      </c>
      <c r="J2" s="18"/>
      <c r="L2" s="21" t="s">
        <v>2</v>
      </c>
      <c r="M2" s="23" t="s">
        <v>3</v>
      </c>
      <c r="N2" s="16" t="s">
        <v>4</v>
      </c>
      <c r="O2" s="16"/>
      <c r="P2" s="16"/>
      <c r="Q2" s="17" t="s">
        <v>5</v>
      </c>
      <c r="R2" s="17"/>
      <c r="S2" s="17"/>
      <c r="T2" s="18" t="s">
        <v>6</v>
      </c>
      <c r="U2" s="18"/>
    </row>
    <row r="3" spans="1:50" x14ac:dyDescent="0.25">
      <c r="A3" s="22"/>
      <c r="B3" s="23"/>
      <c r="C3" s="27">
        <v>2021</v>
      </c>
      <c r="D3" s="27">
        <v>2020</v>
      </c>
      <c r="E3" s="27" t="s">
        <v>25</v>
      </c>
      <c r="F3" s="27">
        <v>2021</v>
      </c>
      <c r="G3" s="27">
        <v>2020</v>
      </c>
      <c r="H3" s="27" t="s">
        <v>25</v>
      </c>
      <c r="I3" s="27">
        <v>2021</v>
      </c>
      <c r="J3" s="27">
        <v>2020</v>
      </c>
      <c r="L3" s="22"/>
      <c r="M3" s="23"/>
      <c r="N3" s="27">
        <v>2021</v>
      </c>
      <c r="O3" s="27">
        <v>2020</v>
      </c>
      <c r="P3" s="27" t="s">
        <v>25</v>
      </c>
      <c r="Q3" s="27">
        <v>2021</v>
      </c>
      <c r="R3" s="27">
        <v>2020</v>
      </c>
      <c r="S3" s="27" t="s">
        <v>25</v>
      </c>
      <c r="T3" s="27">
        <v>2021</v>
      </c>
      <c r="U3" s="27">
        <v>2020</v>
      </c>
    </row>
    <row r="4" spans="1:50" x14ac:dyDescent="0.25">
      <c r="A4" s="7">
        <v>1</v>
      </c>
      <c r="B4" s="8" t="s">
        <v>8</v>
      </c>
      <c r="C4" s="28">
        <f>N4/ 61.627</f>
        <v>11.168513800769144</v>
      </c>
      <c r="D4" s="28">
        <f>O4/ 61.694</f>
        <v>10.609329918630662</v>
      </c>
      <c r="E4" s="28">
        <f t="shared" ref="E4:E9" si="0">C4*100/D4-100</f>
        <v>5.2706804899762716</v>
      </c>
      <c r="F4" s="28">
        <f>Q4/ 61.627</f>
        <v>4.7618900806464701</v>
      </c>
      <c r="G4" s="28">
        <f>R4/ 61.694</f>
        <v>3.8528057833825002</v>
      </c>
      <c r="H4" s="28">
        <f t="shared" ref="H4:H9" si="1">F4*100/G4-100</f>
        <v>23.5953834264092</v>
      </c>
      <c r="I4" s="28">
        <f>C4*100/$C$9</f>
        <v>34.383601745251966</v>
      </c>
      <c r="J4" s="28">
        <f>D4*100/$D$9</f>
        <v>37.605910475305137</v>
      </c>
      <c r="L4" s="7">
        <v>1</v>
      </c>
      <c r="M4" s="8" t="s">
        <v>8</v>
      </c>
      <c r="N4" s="12">
        <v>688.28200000000004</v>
      </c>
      <c r="O4" s="12">
        <v>654.53200000000004</v>
      </c>
      <c r="P4" s="28">
        <f t="shared" ref="P4:P9" si="2">N4*100/O4-100</f>
        <v>5.156355991762041</v>
      </c>
      <c r="Q4" s="12">
        <v>293.46100000000001</v>
      </c>
      <c r="R4" s="12">
        <v>237.69499999999999</v>
      </c>
      <c r="S4" s="28">
        <f t="shared" ref="S4:S9" si="3">Q4*100/R4-100</f>
        <v>23.461158206945882</v>
      </c>
      <c r="T4" s="29">
        <f>N4*100/$N$9</f>
        <v>34.383601745251958</v>
      </c>
      <c r="U4" s="29">
        <f>O4*100/$O$9</f>
        <v>37.60591047530513</v>
      </c>
      <c r="V4" s="9"/>
      <c r="W4" s="9"/>
    </row>
    <row r="5" spans="1:50" x14ac:dyDescent="0.25">
      <c r="A5" s="7">
        <v>2</v>
      </c>
      <c r="B5" s="8" t="s">
        <v>9</v>
      </c>
      <c r="C5" s="28">
        <f t="shared" ref="C5:C9" si="4">N5/ 61.627</f>
        <v>8.4126600353741043</v>
      </c>
      <c r="D5" s="28">
        <f t="shared" ref="D5:D9" si="5">O5/ 61.694</f>
        <v>8.663451875384963</v>
      </c>
      <c r="E5" s="28">
        <f t="shared" si="0"/>
        <v>-2.8948257994416764</v>
      </c>
      <c r="F5" s="28">
        <f t="shared" ref="F5:F9" si="6">Q5/ 61.627</f>
        <v>2.6839047819949049</v>
      </c>
      <c r="G5" s="28">
        <f t="shared" ref="F5:G9" si="7">R5/ 61.694</f>
        <v>2.1221998897785843</v>
      </c>
      <c r="H5" s="28">
        <f t="shared" si="1"/>
        <v>26.468048317301765</v>
      </c>
      <c r="I5" s="28">
        <f t="shared" ref="I5:I9" si="8">C5*100/$C$9</f>
        <v>25.899377252377139</v>
      </c>
      <c r="J5" s="28">
        <f t="shared" ref="J5:J9" si="9">D5*100/$D$9</f>
        <v>30.708536555237188</v>
      </c>
      <c r="L5" s="7">
        <v>2</v>
      </c>
      <c r="M5" s="8" t="s">
        <v>9</v>
      </c>
      <c r="N5" s="12">
        <v>518.447</v>
      </c>
      <c r="O5" s="12">
        <v>534.48299999999995</v>
      </c>
      <c r="P5" s="28">
        <f t="shared" si="2"/>
        <v>-3.0002825160014339</v>
      </c>
      <c r="Q5" s="12">
        <v>165.40100000000001</v>
      </c>
      <c r="R5" s="12">
        <v>130.92699999999999</v>
      </c>
      <c r="S5" s="28">
        <f t="shared" si="3"/>
        <v>26.330703369053012</v>
      </c>
      <c r="T5" s="29">
        <f t="shared" ref="T5:T9" si="10">N5*100/$N$9</f>
        <v>25.899377252377143</v>
      </c>
      <c r="U5" s="29">
        <f t="shared" ref="U5:U9" si="11">O5*100/$O$9</f>
        <v>30.708536555237192</v>
      </c>
      <c r="V5" s="9"/>
      <c r="W5" s="9"/>
    </row>
    <row r="6" spans="1:50" x14ac:dyDescent="0.25">
      <c r="A6" s="7">
        <v>3</v>
      </c>
      <c r="B6" s="8" t="s">
        <v>10</v>
      </c>
      <c r="C6" s="28">
        <f t="shared" si="4"/>
        <v>5.6502182484949781</v>
      </c>
      <c r="D6" s="28">
        <f t="shared" si="5"/>
        <v>4.9545012480954389</v>
      </c>
      <c r="E6" s="28">
        <f t="shared" si="0"/>
        <v>14.042119792925263</v>
      </c>
      <c r="F6" s="28">
        <f t="shared" si="6"/>
        <v>1.2420367695977412</v>
      </c>
      <c r="G6" s="28">
        <f t="shared" si="7"/>
        <v>0.53198041948973962</v>
      </c>
      <c r="H6" s="28">
        <f t="shared" si="1"/>
        <v>133.47415132103308</v>
      </c>
      <c r="I6" s="28">
        <f t="shared" si="8"/>
        <v>17.394870749645065</v>
      </c>
      <c r="J6" s="28">
        <f t="shared" si="9"/>
        <v>17.561762318134473</v>
      </c>
      <c r="L6" s="7">
        <v>3</v>
      </c>
      <c r="M6" s="8" t="s">
        <v>10</v>
      </c>
      <c r="N6" s="12">
        <v>348.20600000000002</v>
      </c>
      <c r="O6" s="12">
        <v>305.66300000000001</v>
      </c>
      <c r="P6" s="28">
        <f t="shared" si="2"/>
        <v>13.918269466700252</v>
      </c>
      <c r="Q6" s="12">
        <v>76.543000000000006</v>
      </c>
      <c r="R6" s="12">
        <v>32.82</v>
      </c>
      <c r="S6" s="28">
        <f t="shared" si="3"/>
        <v>133.22059719683122</v>
      </c>
      <c r="T6" s="29">
        <f t="shared" si="10"/>
        <v>17.394870749645065</v>
      </c>
      <c r="U6" s="29">
        <f t="shared" si="11"/>
        <v>17.561762318134473</v>
      </c>
      <c r="V6" s="9"/>
      <c r="W6" s="9"/>
    </row>
    <row r="7" spans="1:50" x14ac:dyDescent="0.25">
      <c r="A7" s="7">
        <v>4</v>
      </c>
      <c r="B7" s="8" t="s">
        <v>11</v>
      </c>
      <c r="C7" s="28">
        <f t="shared" si="4"/>
        <v>4.0147338017427421</v>
      </c>
      <c r="D7" s="28">
        <f t="shared" si="5"/>
        <v>2.9612117872078318</v>
      </c>
      <c r="E7" s="28">
        <f t="shared" si="0"/>
        <v>35.577395007207201</v>
      </c>
      <c r="F7" s="28">
        <f t="shared" si="6"/>
        <v>0.59701105035130708</v>
      </c>
      <c r="G7" s="28">
        <f t="shared" si="7"/>
        <v>0.35152526988037736</v>
      </c>
      <c r="H7" s="28">
        <f t="shared" si="1"/>
        <v>69.834461845223132</v>
      </c>
      <c r="I7" s="28">
        <f t="shared" si="8"/>
        <v>12.359836824736458</v>
      </c>
      <c r="J7" s="28">
        <f t="shared" si="9"/>
        <v>10.496333531168863</v>
      </c>
      <c r="L7" s="7">
        <v>4</v>
      </c>
      <c r="M7" s="8" t="s">
        <v>11</v>
      </c>
      <c r="N7" s="12">
        <v>247.416</v>
      </c>
      <c r="O7" s="12">
        <v>182.68899999999999</v>
      </c>
      <c r="P7" s="28">
        <f t="shared" si="2"/>
        <v>35.430157261794619</v>
      </c>
      <c r="Q7" s="12">
        <v>36.792000000000002</v>
      </c>
      <c r="R7" s="12">
        <v>21.687000000000001</v>
      </c>
      <c r="S7" s="28">
        <f t="shared" si="3"/>
        <v>69.650020749757914</v>
      </c>
      <c r="T7" s="29">
        <f t="shared" si="10"/>
        <v>12.359836824736458</v>
      </c>
      <c r="U7" s="29">
        <f t="shared" si="11"/>
        <v>10.496333531168862</v>
      </c>
      <c r="V7" s="9"/>
      <c r="W7" s="9"/>
      <c r="AU7" s="6"/>
      <c r="AV7" s="6"/>
      <c r="AW7" s="6"/>
      <c r="AX7" s="6"/>
    </row>
    <row r="8" spans="1:50" x14ac:dyDescent="0.25">
      <c r="A8" s="7">
        <v>5</v>
      </c>
      <c r="B8" s="8" t="s">
        <v>12</v>
      </c>
      <c r="C8" s="28">
        <f t="shared" si="4"/>
        <v>3.2359680010385059</v>
      </c>
      <c r="D8" s="28">
        <f t="shared" si="5"/>
        <v>1.0233734236716698</v>
      </c>
      <c r="E8" s="28">
        <f t="shared" si="0"/>
        <v>216.20598367978585</v>
      </c>
      <c r="F8" s="28">
        <f t="shared" si="6"/>
        <v>0.37050318853749165</v>
      </c>
      <c r="G8" s="28">
        <f t="shared" si="7"/>
        <v>0.22306869387622782</v>
      </c>
      <c r="H8" s="28">
        <f t="shared" si="1"/>
        <v>66.093763360209323</v>
      </c>
      <c r="I8" s="28">
        <f t="shared" si="8"/>
        <v>9.9623134279893737</v>
      </c>
      <c r="J8" s="28">
        <f t="shared" si="9"/>
        <v>3.6274571201543466</v>
      </c>
      <c r="L8" s="7">
        <v>5</v>
      </c>
      <c r="M8" s="8" t="s">
        <v>12</v>
      </c>
      <c r="N8" s="12">
        <v>199.423</v>
      </c>
      <c r="O8" s="12">
        <v>63.136000000000003</v>
      </c>
      <c r="P8" s="28">
        <f t="shared" si="2"/>
        <v>215.86258236188542</v>
      </c>
      <c r="Q8" s="12">
        <v>22.832999999999998</v>
      </c>
      <c r="R8" s="12">
        <v>13.762</v>
      </c>
      <c r="S8" s="28">
        <f t="shared" si="3"/>
        <v>65.913384682458911</v>
      </c>
      <c r="T8" s="29">
        <f t="shared" si="10"/>
        <v>9.9623134279893737</v>
      </c>
      <c r="U8" s="29">
        <f t="shared" si="11"/>
        <v>3.6274571201543466</v>
      </c>
      <c r="V8" s="9"/>
      <c r="W8" s="9"/>
      <c r="AU8" s="6"/>
      <c r="AV8" s="6"/>
      <c r="AW8" s="6"/>
      <c r="AX8" s="6"/>
    </row>
    <row r="9" spans="1:50" s="32" customFormat="1" x14ac:dyDescent="0.25">
      <c r="A9" s="19" t="s">
        <v>7</v>
      </c>
      <c r="B9" s="20"/>
      <c r="C9" s="30">
        <f t="shared" si="4"/>
        <v>32.482093887419474</v>
      </c>
      <c r="D9" s="30">
        <f t="shared" si="5"/>
        <v>28.211868252990563</v>
      </c>
      <c r="E9" s="30">
        <f t="shared" si="0"/>
        <v>15.136273840979143</v>
      </c>
      <c r="F9" s="30">
        <f t="shared" si="6"/>
        <v>9.6553458711279134</v>
      </c>
      <c r="G9" s="30">
        <f t="shared" si="7"/>
        <v>7.0815800564074296</v>
      </c>
      <c r="H9" s="30">
        <f t="shared" si="1"/>
        <v>36.344513430893642</v>
      </c>
      <c r="I9" s="30">
        <f t="shared" si="8"/>
        <v>100</v>
      </c>
      <c r="J9" s="30">
        <f t="shared" si="9"/>
        <v>100</v>
      </c>
      <c r="K9"/>
      <c r="L9" s="19" t="s">
        <v>7</v>
      </c>
      <c r="M9" s="20"/>
      <c r="N9" s="1">
        <v>2001.7739999999999</v>
      </c>
      <c r="O9" s="1">
        <v>1740.5029999999999</v>
      </c>
      <c r="P9" s="30">
        <f t="shared" si="2"/>
        <v>15.011235257853627</v>
      </c>
      <c r="Q9" s="1">
        <v>595.03</v>
      </c>
      <c r="R9" s="1">
        <v>436.89099999999996</v>
      </c>
      <c r="S9" s="30">
        <f t="shared" si="3"/>
        <v>36.196442590943747</v>
      </c>
      <c r="T9" s="31">
        <f t="shared" si="10"/>
        <v>100</v>
      </c>
      <c r="U9" s="31">
        <f t="shared" si="11"/>
        <v>100</v>
      </c>
      <c r="V9" s="33"/>
      <c r="W9" s="33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</row>
    <row r="10" spans="1:50" s="4" customFormat="1" x14ac:dyDescent="0.25">
      <c r="K10"/>
    </row>
    <row r="11" spans="1:50" s="4" customFormat="1" x14ac:dyDescent="0.25">
      <c r="A11" s="10" t="s">
        <v>1</v>
      </c>
      <c r="D11" s="5"/>
      <c r="E11" s="15"/>
      <c r="F11" s="15"/>
      <c r="G11" s="15"/>
      <c r="H11" s="15"/>
      <c r="I11" s="15"/>
      <c r="J11" s="15"/>
      <c r="K11"/>
      <c r="L11" s="10" t="s">
        <v>1</v>
      </c>
      <c r="O11" s="5"/>
      <c r="P11" s="15" t="s">
        <v>14</v>
      </c>
      <c r="Q11" s="15"/>
      <c r="R11" s="15"/>
      <c r="S11" s="15"/>
      <c r="T11" s="15"/>
      <c r="U11" s="15"/>
    </row>
    <row r="12" spans="1:50" ht="15" customHeight="1" x14ac:dyDescent="0.25">
      <c r="A12" s="21" t="s">
        <v>2</v>
      </c>
      <c r="B12" s="23" t="s">
        <v>3</v>
      </c>
      <c r="C12" s="16" t="s">
        <v>4</v>
      </c>
      <c r="D12" s="16"/>
      <c r="E12" s="16"/>
      <c r="F12" s="17" t="s">
        <v>5</v>
      </c>
      <c r="G12" s="17"/>
      <c r="H12" s="17"/>
      <c r="I12" s="18" t="s">
        <v>6</v>
      </c>
      <c r="J12" s="18"/>
      <c r="L12" s="21" t="s">
        <v>2</v>
      </c>
      <c r="M12" s="23" t="s">
        <v>3</v>
      </c>
      <c r="N12" s="16" t="s">
        <v>4</v>
      </c>
      <c r="O12" s="16"/>
      <c r="P12" s="16"/>
      <c r="Q12" s="17" t="s">
        <v>5</v>
      </c>
      <c r="R12" s="17"/>
      <c r="S12" s="17"/>
      <c r="T12" s="18" t="s">
        <v>6</v>
      </c>
      <c r="U12" s="18"/>
      <c r="AX12" s="6"/>
    </row>
    <row r="13" spans="1:50" x14ac:dyDescent="0.25">
      <c r="A13" s="25"/>
      <c r="B13" s="23"/>
      <c r="C13" s="27">
        <v>2021</v>
      </c>
      <c r="D13" s="27">
        <v>2020</v>
      </c>
      <c r="E13" s="27" t="s">
        <v>25</v>
      </c>
      <c r="F13" s="27">
        <v>2021</v>
      </c>
      <c r="G13" s="27">
        <v>2020</v>
      </c>
      <c r="H13" s="27" t="s">
        <v>25</v>
      </c>
      <c r="I13" s="27">
        <v>2021</v>
      </c>
      <c r="J13" s="27">
        <v>2020</v>
      </c>
      <c r="L13" s="25"/>
      <c r="M13" s="23"/>
      <c r="N13" s="27">
        <v>2021</v>
      </c>
      <c r="O13" s="27">
        <v>2020</v>
      </c>
      <c r="P13" s="27" t="s">
        <v>25</v>
      </c>
      <c r="Q13" s="27">
        <v>2021</v>
      </c>
      <c r="R13" s="27">
        <v>2020</v>
      </c>
      <c r="S13" s="27" t="s">
        <v>25</v>
      </c>
      <c r="T13" s="27">
        <v>2021</v>
      </c>
      <c r="U13" s="27">
        <v>2020</v>
      </c>
      <c r="AX13" s="6"/>
    </row>
    <row r="14" spans="1:50" x14ac:dyDescent="0.25">
      <c r="A14" s="7">
        <v>1</v>
      </c>
      <c r="B14" s="11" t="s">
        <v>12</v>
      </c>
      <c r="C14" s="28">
        <f>N14/ 61.627</f>
        <v>21.628003959303548</v>
      </c>
      <c r="D14" s="28">
        <f>O14/ 61.694</f>
        <v>19.963270334230234</v>
      </c>
      <c r="E14" s="28">
        <f t="shared" ref="E14:E25" si="12">C14*100/D14-100</f>
        <v>8.338982527421166</v>
      </c>
      <c r="F14" s="28">
        <f>Q14/ 61.627</f>
        <v>9.2543690265630314</v>
      </c>
      <c r="G14" s="28">
        <f>R14/ 61.694</f>
        <v>9.0742049469964652</v>
      </c>
      <c r="H14" s="28">
        <f t="shared" ref="H14:H25" si="13">F14*100/G14-100</f>
        <v>1.9854530575287441</v>
      </c>
      <c r="I14" s="28">
        <f>C14*100/$C$25</f>
        <v>13.843781100934923</v>
      </c>
      <c r="J14" s="28">
        <f>D14*100/$D$25</f>
        <v>14.793444258080452</v>
      </c>
      <c r="L14" s="7">
        <v>1</v>
      </c>
      <c r="M14" s="11" t="s">
        <v>12</v>
      </c>
      <c r="N14" s="12">
        <v>1332.8689999999999</v>
      </c>
      <c r="O14" s="12">
        <v>1231.614</v>
      </c>
      <c r="P14" s="28">
        <f t="shared" ref="P14:P25" si="14">N14*100/O14-100</f>
        <v>8.2213258374782896</v>
      </c>
      <c r="Q14" s="12">
        <v>570.31899999999996</v>
      </c>
      <c r="R14" s="12">
        <v>559.82399999999996</v>
      </c>
      <c r="S14" s="28">
        <f t="shared" ref="S14:S25" si="15">Q14*100/R14-100</f>
        <v>1.8746963331332722</v>
      </c>
      <c r="T14" s="29">
        <f>N14*100/$N$25</f>
        <v>13.843781100934926</v>
      </c>
      <c r="U14" s="29">
        <f>O14*100/$O$25</f>
        <v>14.793444258080452</v>
      </c>
      <c r="V14" s="9"/>
      <c r="W14" s="9"/>
      <c r="AX14" s="6"/>
    </row>
    <row r="15" spans="1:50" x14ac:dyDescent="0.25">
      <c r="A15" s="7">
        <v>2</v>
      </c>
      <c r="B15" s="11" t="s">
        <v>15</v>
      </c>
      <c r="C15" s="28">
        <f t="shared" ref="C15:C25" si="16">N15/ 61.627</f>
        <v>18.243594528372302</v>
      </c>
      <c r="D15" s="28">
        <f t="shared" ref="C15:D25" si="17">O15/ 61.694</f>
        <v>15.618682529905662</v>
      </c>
      <c r="E15" s="28">
        <f t="shared" si="12"/>
        <v>16.806231853683087</v>
      </c>
      <c r="F15" s="28">
        <f t="shared" ref="F15:F25" si="18">Q15/ 61.627</f>
        <v>5.8748275918022941</v>
      </c>
      <c r="G15" s="28">
        <f t="shared" ref="F15:G25" si="19">R15/ 61.694</f>
        <v>6.0508477323564689</v>
      </c>
      <c r="H15" s="28">
        <f t="shared" si="13"/>
        <v>-2.9090161964069807</v>
      </c>
      <c r="I15" s="28">
        <f t="shared" ref="I15:I25" si="20">C15*100/$C$25</f>
        <v>11.677468231475812</v>
      </c>
      <c r="J15" s="28">
        <f t="shared" ref="J15:J25" si="21">D15*100/$D$25</f>
        <v>11.573960855232972</v>
      </c>
      <c r="L15" s="7">
        <v>2</v>
      </c>
      <c r="M15" s="11" t="s">
        <v>15</v>
      </c>
      <c r="N15" s="12">
        <v>1124.298</v>
      </c>
      <c r="O15" s="12">
        <v>963.57899999999995</v>
      </c>
      <c r="P15" s="28">
        <f t="shared" si="14"/>
        <v>16.679379687602164</v>
      </c>
      <c r="Q15" s="12">
        <v>362.048</v>
      </c>
      <c r="R15" s="12">
        <v>373.30099999999999</v>
      </c>
      <c r="S15" s="28">
        <f t="shared" si="15"/>
        <v>-3.0144575021229372</v>
      </c>
      <c r="T15" s="29">
        <f t="shared" ref="T15:T25" si="22">N15*100/$N$25</f>
        <v>11.677468231475814</v>
      </c>
      <c r="U15" s="29">
        <f t="shared" ref="U15:U25" si="23">O15*100/$O$25</f>
        <v>11.573960855232972</v>
      </c>
      <c r="V15" s="9"/>
      <c r="W15" s="9"/>
    </row>
    <row r="16" spans="1:50" x14ac:dyDescent="0.25">
      <c r="A16" s="7">
        <v>3</v>
      </c>
      <c r="B16" s="11" t="s">
        <v>11</v>
      </c>
      <c r="C16" s="28">
        <f t="shared" si="16"/>
        <v>16.60726629561718</v>
      </c>
      <c r="D16" s="28">
        <f t="shared" si="17"/>
        <v>13.413686906344214</v>
      </c>
      <c r="E16" s="28">
        <f t="shared" si="12"/>
        <v>23.808363886609825</v>
      </c>
      <c r="F16" s="28">
        <f t="shared" si="18"/>
        <v>6.6283609456893888</v>
      </c>
      <c r="G16" s="28">
        <f t="shared" si="19"/>
        <v>5.1468376179207054</v>
      </c>
      <c r="H16" s="28">
        <f t="shared" si="13"/>
        <v>28.785118897285344</v>
      </c>
      <c r="I16" s="28">
        <f t="shared" si="20"/>
        <v>10.630077547334702</v>
      </c>
      <c r="J16" s="28">
        <f t="shared" si="21"/>
        <v>9.9399860955696582</v>
      </c>
      <c r="L16" s="7">
        <v>3</v>
      </c>
      <c r="M16" s="11" t="s">
        <v>11</v>
      </c>
      <c r="N16" s="12">
        <v>1023.456</v>
      </c>
      <c r="O16" s="12">
        <v>827.54399999999998</v>
      </c>
      <c r="P16" s="28">
        <f t="shared" si="14"/>
        <v>23.673907369275838</v>
      </c>
      <c r="Q16" s="12">
        <v>408.48599999999999</v>
      </c>
      <c r="R16" s="12">
        <v>317.529</v>
      </c>
      <c r="S16" s="28">
        <f t="shared" si="15"/>
        <v>28.645257598518555</v>
      </c>
      <c r="T16" s="29">
        <f t="shared" si="22"/>
        <v>10.630077547334702</v>
      </c>
      <c r="U16" s="29">
        <f t="shared" si="23"/>
        <v>9.9399860955696582</v>
      </c>
      <c r="V16" s="9"/>
      <c r="W16" s="9"/>
    </row>
    <row r="17" spans="1:50" x14ac:dyDescent="0.25">
      <c r="A17" s="7">
        <v>4</v>
      </c>
      <c r="B17" s="11" t="s">
        <v>19</v>
      </c>
      <c r="C17" s="28">
        <f t="shared" si="16"/>
        <v>16.095104418517856</v>
      </c>
      <c r="D17" s="28">
        <f t="shared" si="17"/>
        <v>13.319447596200602</v>
      </c>
      <c r="E17" s="28">
        <f t="shared" si="12"/>
        <v>20.839128667085376</v>
      </c>
      <c r="F17" s="28">
        <f t="shared" si="18"/>
        <v>8.3068622519350281</v>
      </c>
      <c r="G17" s="28">
        <f t="shared" si="19"/>
        <v>4.9589101047103448</v>
      </c>
      <c r="H17" s="28">
        <f t="shared" si="13"/>
        <v>67.513870518534844</v>
      </c>
      <c r="I17" s="28">
        <f t="shared" si="20"/>
        <v>10.30224993420182</v>
      </c>
      <c r="J17" s="28">
        <f t="shared" si="21"/>
        <v>9.8701516466948647</v>
      </c>
      <c r="L17" s="7">
        <v>4</v>
      </c>
      <c r="M17" s="11" t="s">
        <v>19</v>
      </c>
      <c r="N17" s="12">
        <v>991.89300000000003</v>
      </c>
      <c r="O17" s="12">
        <v>821.73</v>
      </c>
      <c r="P17" s="28">
        <f t="shared" si="14"/>
        <v>20.707896754408381</v>
      </c>
      <c r="Q17" s="12">
        <v>511.92700000000002</v>
      </c>
      <c r="R17" s="12">
        <v>305.935</v>
      </c>
      <c r="S17" s="28">
        <f t="shared" si="15"/>
        <v>67.331949597136656</v>
      </c>
      <c r="T17" s="29">
        <f t="shared" si="22"/>
        <v>10.302249934201821</v>
      </c>
      <c r="U17" s="29">
        <f t="shared" si="23"/>
        <v>9.8701516466948647</v>
      </c>
      <c r="V17" s="9"/>
      <c r="W17" s="9"/>
    </row>
    <row r="18" spans="1:50" x14ac:dyDescent="0.25">
      <c r="A18" s="7">
        <v>5</v>
      </c>
      <c r="B18" s="11" t="s">
        <v>16</v>
      </c>
      <c r="C18" s="28">
        <f t="shared" si="16"/>
        <v>15.278562967530465</v>
      </c>
      <c r="D18" s="28">
        <f t="shared" si="17"/>
        <v>13.751726261873115</v>
      </c>
      <c r="E18" s="28">
        <f t="shared" si="12"/>
        <v>11.10287302540722</v>
      </c>
      <c r="F18" s="28">
        <f t="shared" si="18"/>
        <v>7.5176140328102941</v>
      </c>
      <c r="G18" s="28">
        <f t="shared" si="19"/>
        <v>6.0259992868026053</v>
      </c>
      <c r="H18" s="28">
        <f t="shared" si="13"/>
        <v>24.752985770749063</v>
      </c>
      <c r="I18" s="28">
        <f t="shared" si="20"/>
        <v>9.7795932374220573</v>
      </c>
      <c r="J18" s="28">
        <f t="shared" si="21"/>
        <v>10.190484449763639</v>
      </c>
      <c r="L18" s="7">
        <v>5</v>
      </c>
      <c r="M18" s="11" t="s">
        <v>16</v>
      </c>
      <c r="N18" s="12">
        <v>941.572</v>
      </c>
      <c r="O18" s="12">
        <v>848.399</v>
      </c>
      <c r="P18" s="28">
        <f t="shared" si="14"/>
        <v>10.982214736226695</v>
      </c>
      <c r="Q18" s="12">
        <v>463.28800000000001</v>
      </c>
      <c r="R18" s="12">
        <v>371.76799999999997</v>
      </c>
      <c r="S18" s="28">
        <f t="shared" si="15"/>
        <v>24.617503389210498</v>
      </c>
      <c r="T18" s="29">
        <f t="shared" si="22"/>
        <v>9.7795932374220573</v>
      </c>
      <c r="U18" s="29">
        <f t="shared" si="23"/>
        <v>10.190484449763639</v>
      </c>
      <c r="V18" s="9"/>
      <c r="W18" s="9"/>
    </row>
    <row r="19" spans="1:50" x14ac:dyDescent="0.25">
      <c r="A19" s="7">
        <v>6</v>
      </c>
      <c r="B19" s="11" t="s">
        <v>18</v>
      </c>
      <c r="C19" s="28">
        <f t="shared" si="16"/>
        <v>14.787560647118957</v>
      </c>
      <c r="D19" s="28">
        <f t="shared" si="17"/>
        <v>13.986125068888384</v>
      </c>
      <c r="E19" s="28">
        <f t="shared" si="12"/>
        <v>5.7302188725119976</v>
      </c>
      <c r="F19" s="28">
        <f t="shared" si="18"/>
        <v>5.8798903078196245</v>
      </c>
      <c r="G19" s="28">
        <f t="shared" si="19"/>
        <v>5.7649852497811782</v>
      </c>
      <c r="H19" s="28">
        <f t="shared" si="13"/>
        <v>1.9931544151445593</v>
      </c>
      <c r="I19" s="28">
        <f t="shared" si="20"/>
        <v>9.4653095588811134</v>
      </c>
      <c r="J19" s="28">
        <f t="shared" si="21"/>
        <v>10.364181726196112</v>
      </c>
      <c r="L19" s="7">
        <v>6</v>
      </c>
      <c r="M19" s="11" t="s">
        <v>18</v>
      </c>
      <c r="N19" s="12">
        <v>911.31299999999999</v>
      </c>
      <c r="O19" s="12">
        <v>862.86</v>
      </c>
      <c r="P19" s="28">
        <f t="shared" si="14"/>
        <v>5.6153953132605494</v>
      </c>
      <c r="Q19" s="12">
        <v>362.36</v>
      </c>
      <c r="R19" s="12">
        <v>355.66500000000002</v>
      </c>
      <c r="S19" s="28">
        <f t="shared" si="15"/>
        <v>1.8823893270352698</v>
      </c>
      <c r="T19" s="29">
        <f t="shared" si="22"/>
        <v>9.4653095588811134</v>
      </c>
      <c r="U19" s="29">
        <f t="shared" si="23"/>
        <v>10.364181726196112</v>
      </c>
      <c r="V19" s="9"/>
      <c r="W19" s="9"/>
    </row>
    <row r="20" spans="1:50" x14ac:dyDescent="0.25">
      <c r="A20" s="7">
        <v>7</v>
      </c>
      <c r="B20" s="8" t="s">
        <v>10</v>
      </c>
      <c r="C20" s="28">
        <f>N20/ 61.627</f>
        <v>13.765849384198484</v>
      </c>
      <c r="D20" s="28">
        <f>O20/ 61.694</f>
        <v>11.542921515868642</v>
      </c>
      <c r="E20" s="28">
        <f t="shared" si="12"/>
        <v>19.257931064279262</v>
      </c>
      <c r="F20" s="28">
        <f>Q20/ 61.627</f>
        <v>5.5369075242994139</v>
      </c>
      <c r="G20" s="28">
        <f>R20/ 61.694</f>
        <v>5.3037248354783291</v>
      </c>
      <c r="H20" s="28">
        <f t="shared" si="13"/>
        <v>4.3965834588787658</v>
      </c>
      <c r="I20" s="28">
        <f t="shared" si="20"/>
        <v>8.8113265515335293</v>
      </c>
      <c r="J20" s="28">
        <f t="shared" si="21"/>
        <v>8.5536870042582933</v>
      </c>
      <c r="L20" s="7">
        <v>7</v>
      </c>
      <c r="M20" s="8" t="s">
        <v>10</v>
      </c>
      <c r="N20" s="12">
        <v>848.34799999999996</v>
      </c>
      <c r="O20" s="12">
        <v>712.12900000000002</v>
      </c>
      <c r="P20" s="28">
        <f t="shared" si="14"/>
        <v>19.128416340297875</v>
      </c>
      <c r="Q20" s="12">
        <v>341.22300000000001</v>
      </c>
      <c r="R20" s="12">
        <v>327.20800000000003</v>
      </c>
      <c r="S20" s="28">
        <f t="shared" si="15"/>
        <v>4.2832082345174882</v>
      </c>
      <c r="T20" s="29">
        <f t="shared" si="22"/>
        <v>8.8113265515335275</v>
      </c>
      <c r="U20" s="29">
        <f t="shared" si="23"/>
        <v>8.5536870042582951</v>
      </c>
      <c r="V20" s="9"/>
      <c r="W20" s="9"/>
    </row>
    <row r="21" spans="1:50" x14ac:dyDescent="0.25">
      <c r="A21" s="7">
        <v>8</v>
      </c>
      <c r="B21" s="11" t="s">
        <v>20</v>
      </c>
      <c r="C21" s="28">
        <f t="shared" si="16"/>
        <v>13.106252129748324</v>
      </c>
      <c r="D21" s="28">
        <f t="shared" si="17"/>
        <v>11.783901189742924</v>
      </c>
      <c r="E21" s="28">
        <f t="shared" si="12"/>
        <v>11.221673694586087</v>
      </c>
      <c r="F21" s="28">
        <f t="shared" si="18"/>
        <v>6.4299901017411205</v>
      </c>
      <c r="G21" s="28">
        <f t="shared" si="19"/>
        <v>5.7574804681168343</v>
      </c>
      <c r="H21" s="28">
        <f t="shared" si="13"/>
        <v>11.680623796267113</v>
      </c>
      <c r="I21" s="28">
        <f t="shared" si="20"/>
        <v>8.3891276272792279</v>
      </c>
      <c r="J21" s="28">
        <f t="shared" si="21"/>
        <v>8.7322609209114663</v>
      </c>
      <c r="L21" s="7">
        <v>8</v>
      </c>
      <c r="M21" s="11" t="s">
        <v>20</v>
      </c>
      <c r="N21" s="12">
        <v>807.69899999999996</v>
      </c>
      <c r="O21" s="12">
        <v>726.99599999999998</v>
      </c>
      <c r="P21" s="28">
        <f t="shared" si="14"/>
        <v>11.10088638727035</v>
      </c>
      <c r="Q21" s="12">
        <v>396.26100000000002</v>
      </c>
      <c r="R21" s="12">
        <v>355.202</v>
      </c>
      <c r="S21" s="28">
        <f t="shared" si="15"/>
        <v>11.559338066790176</v>
      </c>
      <c r="T21" s="29">
        <f t="shared" si="22"/>
        <v>8.3891276272792297</v>
      </c>
      <c r="U21" s="29">
        <f t="shared" si="23"/>
        <v>8.7322609209114663</v>
      </c>
      <c r="V21" s="9"/>
      <c r="W21" s="9"/>
    </row>
    <row r="22" spans="1:50" x14ac:dyDescent="0.25">
      <c r="A22" s="7">
        <v>9</v>
      </c>
      <c r="B22" s="11" t="s">
        <v>17</v>
      </c>
      <c r="C22" s="28">
        <f t="shared" si="16"/>
        <v>10.876109497460527</v>
      </c>
      <c r="D22" s="28">
        <f t="shared" si="17"/>
        <v>7.4684085972703986</v>
      </c>
      <c r="E22" s="28">
        <f t="shared" si="12"/>
        <v>45.628206542362932</v>
      </c>
      <c r="F22" s="28">
        <f t="shared" si="18"/>
        <v>4.0612231651711097</v>
      </c>
      <c r="G22" s="28">
        <f t="shared" si="19"/>
        <v>3.1104159237527149</v>
      </c>
      <c r="H22" s="28">
        <f t="shared" si="13"/>
        <v>30.568491954968067</v>
      </c>
      <c r="I22" s="28">
        <f t="shared" si="20"/>
        <v>6.9616446989725507</v>
      </c>
      <c r="J22" s="28">
        <f t="shared" si="21"/>
        <v>5.5343380333254704</v>
      </c>
      <c r="L22" s="7">
        <v>9</v>
      </c>
      <c r="M22" s="11" t="s">
        <v>17</v>
      </c>
      <c r="N22" s="12">
        <v>670.26199999999994</v>
      </c>
      <c r="O22" s="12">
        <v>460.75599999999997</v>
      </c>
      <c r="P22" s="28">
        <f t="shared" si="14"/>
        <v>45.470053564142404</v>
      </c>
      <c r="Q22" s="12">
        <v>250.28100000000001</v>
      </c>
      <c r="R22" s="12">
        <v>191.89400000000001</v>
      </c>
      <c r="S22" s="28">
        <f t="shared" si="15"/>
        <v>30.426693903926122</v>
      </c>
      <c r="T22" s="29">
        <f t="shared" si="22"/>
        <v>6.9616446989725516</v>
      </c>
      <c r="U22" s="29">
        <f t="shared" si="23"/>
        <v>5.5343380333254704</v>
      </c>
      <c r="V22" s="9"/>
      <c r="W22" s="9"/>
    </row>
    <row r="23" spans="1:50" x14ac:dyDescent="0.25">
      <c r="A23" s="7">
        <v>10</v>
      </c>
      <c r="B23" s="11" t="s">
        <v>21</v>
      </c>
      <c r="C23" s="28">
        <f t="shared" si="16"/>
        <v>10.681162477485518</v>
      </c>
      <c r="D23" s="28">
        <f t="shared" si="17"/>
        <v>9.7737219178526278</v>
      </c>
      <c r="E23" s="28">
        <f t="shared" si="12"/>
        <v>9.2844933307890045</v>
      </c>
      <c r="F23" s="28">
        <f t="shared" si="18"/>
        <v>4.2327875768737728</v>
      </c>
      <c r="G23" s="28">
        <f t="shared" si="19"/>
        <v>4.2115602813887891</v>
      </c>
      <c r="H23" s="28">
        <f t="shared" si="13"/>
        <v>0.50402449607069855</v>
      </c>
      <c r="I23" s="28">
        <f t="shared" si="20"/>
        <v>6.8368618537367247</v>
      </c>
      <c r="J23" s="28">
        <f t="shared" si="21"/>
        <v>7.2426515277817165</v>
      </c>
      <c r="L23" s="7">
        <v>10</v>
      </c>
      <c r="M23" s="11" t="s">
        <v>21</v>
      </c>
      <c r="N23" s="12">
        <v>658.24800000000005</v>
      </c>
      <c r="O23" s="12">
        <v>602.98</v>
      </c>
      <c r="P23" s="28">
        <f t="shared" si="14"/>
        <v>9.1658098112706909</v>
      </c>
      <c r="Q23" s="12">
        <v>260.85399999999998</v>
      </c>
      <c r="R23" s="12">
        <v>259.82799999999997</v>
      </c>
      <c r="S23" s="28">
        <f t="shared" si="15"/>
        <v>0.39487661068091029</v>
      </c>
      <c r="T23" s="29">
        <f t="shared" si="22"/>
        <v>6.8368618537367247</v>
      </c>
      <c r="U23" s="29">
        <f t="shared" si="23"/>
        <v>7.2426515277817156</v>
      </c>
      <c r="V23" s="9"/>
      <c r="W23" s="9"/>
    </row>
    <row r="24" spans="1:50" x14ac:dyDescent="0.25">
      <c r="A24" s="7">
        <v>11</v>
      </c>
      <c r="B24" s="11" t="s">
        <v>22</v>
      </c>
      <c r="C24" s="28">
        <f t="shared" si="16"/>
        <v>5.1595566878154058</v>
      </c>
      <c r="D24" s="28">
        <f t="shared" si="17"/>
        <v>4.324845203747528</v>
      </c>
      <c r="E24" s="28">
        <f t="shared" si="12"/>
        <v>19.30037827352966</v>
      </c>
      <c r="F24" s="28">
        <f t="shared" si="18"/>
        <v>2.3065377188569944</v>
      </c>
      <c r="G24" s="28">
        <f t="shared" si="19"/>
        <v>2.4387622783414917</v>
      </c>
      <c r="H24" s="28">
        <f t="shared" si="13"/>
        <v>-5.421789596254456</v>
      </c>
      <c r="I24" s="28">
        <f t="shared" si="20"/>
        <v>3.3025596582275356</v>
      </c>
      <c r="J24" s="28">
        <f t="shared" si="21"/>
        <v>3.2048534821853694</v>
      </c>
      <c r="L24" s="7">
        <v>11</v>
      </c>
      <c r="M24" s="11" t="s">
        <v>22</v>
      </c>
      <c r="N24" s="12">
        <v>317.96800000000002</v>
      </c>
      <c r="O24" s="12">
        <v>266.81700000000001</v>
      </c>
      <c r="P24" s="28">
        <f t="shared" si="14"/>
        <v>19.170817451661634</v>
      </c>
      <c r="Q24" s="12">
        <v>142.14500000000001</v>
      </c>
      <c r="R24" s="12">
        <v>150.45699999999999</v>
      </c>
      <c r="S24" s="28">
        <f t="shared" si="15"/>
        <v>-5.5245020171876149</v>
      </c>
      <c r="T24" s="29">
        <f t="shared" si="22"/>
        <v>3.3025596582275356</v>
      </c>
      <c r="U24" s="29">
        <f t="shared" si="23"/>
        <v>3.2048534821853698</v>
      </c>
      <c r="V24" s="9"/>
      <c r="W24" s="9"/>
    </row>
    <row r="25" spans="1:50" s="32" customFormat="1" x14ac:dyDescent="0.25">
      <c r="A25" s="19" t="s">
        <v>7</v>
      </c>
      <c r="B25" s="20"/>
      <c r="C25" s="30">
        <f t="shared" si="16"/>
        <v>156.22902299316857</v>
      </c>
      <c r="D25" s="30">
        <f t="shared" si="17"/>
        <v>134.94673712192431</v>
      </c>
      <c r="E25" s="30">
        <f t="shared" si="12"/>
        <v>15.770878440740447</v>
      </c>
      <c r="F25" s="30">
        <f t="shared" si="18"/>
        <v>66.02937024356207</v>
      </c>
      <c r="G25" s="30">
        <f t="shared" si="19"/>
        <v>57.843728725645924</v>
      </c>
      <c r="H25" s="30">
        <f t="shared" si="13"/>
        <v>14.151303344811708</v>
      </c>
      <c r="I25" s="30">
        <f t="shared" si="20"/>
        <v>100</v>
      </c>
      <c r="J25" s="30">
        <f t="shared" si="21"/>
        <v>100</v>
      </c>
      <c r="K25"/>
      <c r="L25" s="19" t="s">
        <v>7</v>
      </c>
      <c r="M25" s="20"/>
      <c r="N25" s="1">
        <v>9627.9259999999995</v>
      </c>
      <c r="O25" s="1">
        <v>8325.4039999999986</v>
      </c>
      <c r="P25" s="30">
        <f t="shared" si="14"/>
        <v>15.645150673769123</v>
      </c>
      <c r="Q25" s="3">
        <v>4069.192</v>
      </c>
      <c r="R25" s="2">
        <v>3568.6109999999999</v>
      </c>
      <c r="S25" s="30">
        <f t="shared" si="15"/>
        <v>14.027334444690112</v>
      </c>
      <c r="T25" s="31">
        <f t="shared" si="22"/>
        <v>100</v>
      </c>
      <c r="U25" s="31">
        <f t="shared" si="23"/>
        <v>100</v>
      </c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</row>
    <row r="26" spans="1:50" s="4" customFormat="1" x14ac:dyDescent="0.25">
      <c r="K26"/>
    </row>
    <row r="27" spans="1:50" s="4" customFormat="1" x14ac:dyDescent="0.25">
      <c r="A27" s="10" t="s">
        <v>13</v>
      </c>
      <c r="K27"/>
      <c r="L27" s="10" t="s">
        <v>13</v>
      </c>
    </row>
    <row r="28" spans="1:50" s="4" customFormat="1" x14ac:dyDescent="0.25">
      <c r="A28" s="4" t="s">
        <v>23</v>
      </c>
      <c r="C28" s="13"/>
      <c r="K28"/>
      <c r="L28" s="4" t="s">
        <v>23</v>
      </c>
      <c r="N28" s="13"/>
    </row>
    <row r="29" spans="1:50" s="4" customFormat="1" x14ac:dyDescent="0.25">
      <c r="A29" s="26" t="s">
        <v>24</v>
      </c>
      <c r="C29" s="14"/>
      <c r="D29" s="13"/>
      <c r="K29"/>
      <c r="L29" s="26" t="s">
        <v>24</v>
      </c>
      <c r="N29" s="14"/>
      <c r="O29" s="13"/>
    </row>
    <row r="30" spans="1:50" s="4" customFormat="1" x14ac:dyDescent="0.25">
      <c r="K30"/>
    </row>
    <row r="31" spans="1:50" s="4" customFormat="1" x14ac:dyDescent="0.25">
      <c r="K31"/>
    </row>
    <row r="32" spans="1:50" s="4" customFormat="1" x14ac:dyDescent="0.25">
      <c r="K32"/>
    </row>
    <row r="33" spans="1:17" s="4" customFormat="1" x14ac:dyDescent="0.25">
      <c r="K33"/>
    </row>
    <row r="34" spans="1:17" s="4" customFormat="1" x14ac:dyDescent="0.25">
      <c r="K34"/>
    </row>
    <row r="35" spans="1:17" s="4" customFormat="1" x14ac:dyDescent="0.25">
      <c r="K35"/>
    </row>
    <row r="36" spans="1:17" s="4" customFormat="1" x14ac:dyDescent="0.25">
      <c r="K36"/>
    </row>
    <row r="37" spans="1:17" s="4" customFormat="1" x14ac:dyDescent="0.25">
      <c r="K37"/>
    </row>
    <row r="38" spans="1:17" s="4" customFormat="1" x14ac:dyDescent="0.25">
      <c r="K38"/>
    </row>
    <row r="39" spans="1:17" s="4" customFormat="1" x14ac:dyDescent="0.25">
      <c r="K39"/>
    </row>
    <row r="40" spans="1:17" s="4" customFormat="1" x14ac:dyDescent="0.25">
      <c r="K40"/>
    </row>
    <row r="41" spans="1:17" s="4" customFormat="1" x14ac:dyDescent="0.25">
      <c r="K41"/>
    </row>
    <row r="42" spans="1:17" s="4" customFormat="1" x14ac:dyDescent="0.25">
      <c r="K42"/>
    </row>
    <row r="43" spans="1:17" s="4" customFormat="1" x14ac:dyDescent="0.25">
      <c r="K43"/>
    </row>
    <row r="44" spans="1:17" s="4" customFormat="1" x14ac:dyDescent="0.25">
      <c r="K44"/>
    </row>
    <row r="45" spans="1:17" s="4" customFormat="1" x14ac:dyDescent="0.25">
      <c r="K45"/>
    </row>
    <row r="46" spans="1:17" s="4" customFormat="1" x14ac:dyDescent="0.25">
      <c r="K46"/>
    </row>
    <row r="47" spans="1:17" x14ac:dyDescent="0.25">
      <c r="A47" s="4"/>
      <c r="B47" s="4"/>
      <c r="C47" s="4"/>
      <c r="D47" s="4"/>
      <c r="E47" s="4"/>
      <c r="F47" s="4"/>
      <c r="L47" s="4"/>
      <c r="M47" s="4"/>
      <c r="N47" s="4"/>
      <c r="O47" s="4"/>
      <c r="P47" s="4"/>
      <c r="Q47" s="4"/>
    </row>
    <row r="48" spans="1:17" x14ac:dyDescent="0.25">
      <c r="A48" s="4"/>
      <c r="B48" s="4"/>
      <c r="C48" s="4"/>
      <c r="D48" s="4"/>
      <c r="E48" s="4"/>
      <c r="F48" s="4"/>
      <c r="L48" s="4"/>
      <c r="M48" s="4"/>
      <c r="N48" s="4"/>
      <c r="O48" s="4"/>
      <c r="P48" s="4"/>
      <c r="Q48" s="4"/>
    </row>
    <row r="49" spans="1:17" x14ac:dyDescent="0.25">
      <c r="A49" s="4"/>
      <c r="B49" s="4"/>
      <c r="C49" s="4"/>
      <c r="D49" s="4"/>
      <c r="E49" s="4"/>
      <c r="F49" s="4"/>
      <c r="L49" s="4"/>
      <c r="M49" s="4"/>
      <c r="N49" s="4"/>
      <c r="O49" s="4"/>
      <c r="P49" s="4"/>
      <c r="Q49" s="4"/>
    </row>
    <row r="50" spans="1:17" x14ac:dyDescent="0.25">
      <c r="A50" s="4"/>
      <c r="B50" s="4"/>
      <c r="C50" s="4"/>
      <c r="D50" s="4"/>
      <c r="E50" s="4"/>
      <c r="F50" s="4"/>
      <c r="L50" s="4"/>
      <c r="M50" s="4"/>
      <c r="N50" s="4"/>
      <c r="O50" s="4"/>
      <c r="P50" s="4"/>
      <c r="Q50" s="4"/>
    </row>
    <row r="51" spans="1:17" x14ac:dyDescent="0.25">
      <c r="A51" s="4"/>
      <c r="B51" s="4"/>
      <c r="C51" s="4"/>
      <c r="D51" s="4"/>
      <c r="E51" s="4"/>
      <c r="F51" s="4"/>
      <c r="L51" s="4"/>
      <c r="M51" s="4"/>
      <c r="N51" s="4"/>
      <c r="O51" s="4"/>
      <c r="P51" s="4"/>
      <c r="Q51" s="4"/>
    </row>
    <row r="52" spans="1:17" x14ac:dyDescent="0.25">
      <c r="A52" s="4"/>
      <c r="B52" s="4"/>
      <c r="C52" s="4"/>
      <c r="D52" s="4"/>
      <c r="E52" s="4"/>
      <c r="F52" s="4"/>
      <c r="L52" s="4"/>
      <c r="M52" s="4"/>
      <c r="N52" s="4"/>
      <c r="O52" s="4"/>
      <c r="P52" s="4"/>
      <c r="Q52" s="4"/>
    </row>
    <row r="53" spans="1:17" x14ac:dyDescent="0.25">
      <c r="A53" s="4"/>
      <c r="B53" s="4"/>
      <c r="C53" s="4"/>
      <c r="D53" s="4"/>
      <c r="E53" s="4"/>
      <c r="F53" s="4"/>
      <c r="L53" s="4"/>
      <c r="M53" s="4"/>
      <c r="N53" s="4"/>
      <c r="O53" s="4"/>
      <c r="P53" s="4"/>
      <c r="Q53" s="4"/>
    </row>
    <row r="54" spans="1:17" x14ac:dyDescent="0.25">
      <c r="A54" s="4"/>
      <c r="B54" s="4"/>
      <c r="C54" s="4"/>
      <c r="D54" s="4"/>
      <c r="E54" s="4"/>
      <c r="F54" s="4"/>
      <c r="L54" s="4"/>
      <c r="M54" s="4"/>
      <c r="N54" s="4"/>
      <c r="O54" s="4"/>
      <c r="P54" s="4"/>
      <c r="Q54" s="4"/>
    </row>
    <row r="55" spans="1:17" x14ac:dyDescent="0.25">
      <c r="A55" s="4"/>
      <c r="B55" s="4"/>
      <c r="C55" s="4"/>
      <c r="D55" s="4"/>
      <c r="E55" s="4"/>
      <c r="F55" s="4"/>
      <c r="L55" s="4"/>
      <c r="M55" s="4"/>
      <c r="N55" s="4"/>
      <c r="O55" s="4"/>
      <c r="P55" s="4"/>
      <c r="Q55" s="4"/>
    </row>
    <row r="56" spans="1:17" x14ac:dyDescent="0.25">
      <c r="A56" s="4"/>
      <c r="B56" s="4"/>
      <c r="C56" s="4"/>
      <c r="D56" s="4"/>
      <c r="E56" s="4"/>
      <c r="F56" s="4"/>
      <c r="L56" s="4"/>
      <c r="M56" s="4"/>
      <c r="N56" s="4"/>
      <c r="O56" s="4"/>
      <c r="P56" s="4"/>
      <c r="Q56" s="4"/>
    </row>
    <row r="57" spans="1:17" x14ac:dyDescent="0.25">
      <c r="A57" s="4"/>
      <c r="B57" s="4"/>
      <c r="C57" s="4"/>
      <c r="D57" s="4"/>
      <c r="E57" s="4"/>
      <c r="F57" s="4"/>
      <c r="L57" s="4"/>
      <c r="M57" s="4"/>
      <c r="N57" s="4"/>
      <c r="O57" s="4"/>
      <c r="P57" s="4"/>
      <c r="Q57" s="4"/>
    </row>
  </sheetData>
  <sortState xmlns:xlrd2="http://schemas.microsoft.com/office/spreadsheetml/2017/richdata2" ref="L15:U25">
    <sortCondition descending="1" ref="N15:N25"/>
  </sortState>
  <mergeCells count="30">
    <mergeCell ref="F12:H12"/>
    <mergeCell ref="I12:J12"/>
    <mergeCell ref="A25:B25"/>
    <mergeCell ref="L25:M25"/>
    <mergeCell ref="A1:B1"/>
    <mergeCell ref="E1:J1"/>
    <mergeCell ref="A2:A3"/>
    <mergeCell ref="B2:B3"/>
    <mergeCell ref="C2:E2"/>
    <mergeCell ref="F2:H2"/>
    <mergeCell ref="I2:J2"/>
    <mergeCell ref="A9:B9"/>
    <mergeCell ref="E11:J11"/>
    <mergeCell ref="A12:A13"/>
    <mergeCell ref="B12:B13"/>
    <mergeCell ref="C12:E12"/>
    <mergeCell ref="P1:U1"/>
    <mergeCell ref="L2:L3"/>
    <mergeCell ref="M2:M3"/>
    <mergeCell ref="N2:P2"/>
    <mergeCell ref="Q2:S2"/>
    <mergeCell ref="T2:U2"/>
    <mergeCell ref="L1:M1"/>
    <mergeCell ref="P11:U11"/>
    <mergeCell ref="N12:P12"/>
    <mergeCell ref="Q12:S12"/>
    <mergeCell ref="T12:U12"/>
    <mergeCell ref="L9:M9"/>
    <mergeCell ref="L12:L13"/>
    <mergeCell ref="M12:M13"/>
  </mergeCells>
  <pageMargins left="0.25" right="0.25" top="1.2" bottom="0.75" header="0.3" footer="0.3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RANKING_MKD</vt:lpstr>
      <vt:lpstr>RANKING_MKD!Print_Area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cp:lastPrinted>2017-12-01T09:28:45Z</cp:lastPrinted>
  <dcterms:created xsi:type="dcterms:W3CDTF">2012-09-27T07:52:18Z</dcterms:created>
  <dcterms:modified xsi:type="dcterms:W3CDTF">2022-02-12T13:52:02Z</dcterms:modified>
</cp:coreProperties>
</file>