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K 2020 V\"/>
    </mc:Choice>
  </mc:AlternateContent>
  <xr:revisionPtr revIDLastSave="0" documentId="13_ncr:1_{F4CFF9F1-6145-4F90-8737-BE8EB6703A48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ANKING_MKD" sheetId="1" r:id="rId1"/>
  </sheets>
  <definedNames>
    <definedName name="_xlnm.Print_Area" localSheetId="0">RANKING_MKD!$A$1:$U$30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7" i="1" l="1"/>
  <c r="P26" i="1"/>
  <c r="P25" i="1"/>
  <c r="P24" i="1"/>
  <c r="P23" i="1"/>
  <c r="P22" i="1"/>
  <c r="P21" i="1"/>
  <c r="P20" i="1"/>
  <c r="P19" i="1"/>
  <c r="P18" i="1"/>
  <c r="P17" i="1"/>
  <c r="P16" i="1"/>
  <c r="P10" i="1"/>
  <c r="P9" i="1"/>
  <c r="P8" i="1"/>
  <c r="P7" i="1"/>
  <c r="P6" i="1"/>
  <c r="P5" i="1"/>
  <c r="F27" i="1"/>
  <c r="F26" i="1"/>
  <c r="F25" i="1"/>
  <c r="F24" i="1"/>
  <c r="F23" i="1"/>
  <c r="F22" i="1"/>
  <c r="F21" i="1"/>
  <c r="F20" i="1"/>
  <c r="F19" i="1"/>
  <c r="F18" i="1"/>
  <c r="F17" i="1"/>
  <c r="F16" i="1"/>
  <c r="C17" i="1"/>
  <c r="C18" i="1"/>
  <c r="E18" i="1" s="1"/>
  <c r="C19" i="1"/>
  <c r="C20" i="1"/>
  <c r="C21" i="1"/>
  <c r="C22" i="1"/>
  <c r="C23" i="1"/>
  <c r="C24" i="1"/>
  <c r="C25" i="1"/>
  <c r="C26" i="1"/>
  <c r="E26" i="1" s="1"/>
  <c r="C27" i="1"/>
  <c r="C16" i="1"/>
  <c r="F10" i="1"/>
  <c r="F9" i="1"/>
  <c r="F8" i="1"/>
  <c r="F7" i="1"/>
  <c r="F6" i="1"/>
  <c r="F5" i="1"/>
  <c r="C6" i="1"/>
  <c r="C7" i="1"/>
  <c r="I7" i="1" s="1"/>
  <c r="C8" i="1"/>
  <c r="C9" i="1"/>
  <c r="C10" i="1"/>
  <c r="E10" i="1" s="1"/>
  <c r="C5" i="1"/>
  <c r="I5" i="1" s="1"/>
  <c r="G27" i="1"/>
  <c r="G26" i="1"/>
  <c r="G25" i="1"/>
  <c r="G24" i="1"/>
  <c r="G23" i="1"/>
  <c r="G22" i="1"/>
  <c r="G21" i="1"/>
  <c r="G20" i="1"/>
  <c r="G19" i="1"/>
  <c r="G18" i="1"/>
  <c r="G17" i="1"/>
  <c r="G16" i="1"/>
  <c r="D27" i="1"/>
  <c r="D26" i="1"/>
  <c r="D25" i="1"/>
  <c r="D24" i="1"/>
  <c r="D23" i="1"/>
  <c r="J23" i="1" s="1"/>
  <c r="D22" i="1"/>
  <c r="D21" i="1"/>
  <c r="D20" i="1"/>
  <c r="D19" i="1"/>
  <c r="E19" i="1" s="1"/>
  <c r="D18" i="1"/>
  <c r="D17" i="1"/>
  <c r="D16" i="1"/>
  <c r="J16" i="1" s="1"/>
  <c r="G10" i="1"/>
  <c r="G9" i="1"/>
  <c r="G8" i="1"/>
  <c r="G7" i="1"/>
  <c r="G6" i="1"/>
  <c r="G5" i="1"/>
  <c r="D10" i="1"/>
  <c r="J8" i="1" s="1"/>
  <c r="D9" i="1"/>
  <c r="E9" i="1" s="1"/>
  <c r="D8" i="1"/>
  <c r="D7" i="1"/>
  <c r="D6" i="1"/>
  <c r="E6" i="1" s="1"/>
  <c r="D5" i="1"/>
  <c r="J5" i="1" s="1"/>
  <c r="T6" i="1"/>
  <c r="U6" i="1"/>
  <c r="T7" i="1"/>
  <c r="U7" i="1"/>
  <c r="T8" i="1"/>
  <c r="U8" i="1"/>
  <c r="T9" i="1"/>
  <c r="U9" i="1"/>
  <c r="T10" i="1"/>
  <c r="U10" i="1"/>
  <c r="U5" i="1"/>
  <c r="T5" i="1"/>
  <c r="S10" i="1"/>
  <c r="S9" i="1"/>
  <c r="S8" i="1"/>
  <c r="S7" i="1"/>
  <c r="S6" i="1"/>
  <c r="S5" i="1"/>
  <c r="H6" i="1"/>
  <c r="I6" i="1"/>
  <c r="E8" i="1"/>
  <c r="I8" i="1"/>
  <c r="I9" i="1"/>
  <c r="H10" i="1"/>
  <c r="I10" i="1"/>
  <c r="J10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U16" i="1"/>
  <c r="T16" i="1"/>
  <c r="S27" i="1"/>
  <c r="S26" i="1"/>
  <c r="S25" i="1"/>
  <c r="S24" i="1"/>
  <c r="S23" i="1"/>
  <c r="S22" i="1"/>
  <c r="S21" i="1"/>
  <c r="S20" i="1"/>
  <c r="S19" i="1"/>
  <c r="S18" i="1"/>
  <c r="S17" i="1"/>
  <c r="S16" i="1"/>
  <c r="E17" i="1"/>
  <c r="E21" i="1"/>
  <c r="E22" i="1"/>
  <c r="I23" i="1"/>
  <c r="I25" i="1"/>
  <c r="I26" i="1"/>
  <c r="I17" i="1"/>
  <c r="I27" i="1"/>
  <c r="J27" i="1"/>
  <c r="B21" i="1"/>
  <c r="B22" i="1"/>
  <c r="B23" i="1"/>
  <c r="B24" i="1"/>
  <c r="B25" i="1"/>
  <c r="B26" i="1"/>
  <c r="B20" i="1"/>
  <c r="B19" i="1"/>
  <c r="B18" i="1"/>
  <c r="B17" i="1"/>
  <c r="B16" i="1"/>
  <c r="B6" i="1"/>
  <c r="B7" i="1"/>
  <c r="B8" i="1"/>
  <c r="B9" i="1"/>
  <c r="B5" i="1"/>
  <c r="J18" i="1" l="1"/>
  <c r="E23" i="1"/>
  <c r="E24" i="1"/>
  <c r="E27" i="1"/>
  <c r="J26" i="1"/>
  <c r="J7" i="1"/>
  <c r="H16" i="1"/>
  <c r="H24" i="1"/>
  <c r="E20" i="1"/>
  <c r="E16" i="1"/>
  <c r="J9" i="1"/>
  <c r="J6" i="1"/>
  <c r="H25" i="1"/>
  <c r="J24" i="1"/>
  <c r="H22" i="1"/>
  <c r="J21" i="1"/>
  <c r="H20" i="1"/>
  <c r="J19" i="1"/>
  <c r="H18" i="1"/>
  <c r="J17" i="1"/>
  <c r="H7" i="1"/>
  <c r="I16" i="1"/>
  <c r="H26" i="1"/>
  <c r="J25" i="1"/>
  <c r="E25" i="1"/>
  <c r="I24" i="1"/>
  <c r="H5" i="1"/>
  <c r="H8" i="1"/>
  <c r="E7" i="1"/>
  <c r="H27" i="1"/>
  <c r="H23" i="1"/>
  <c r="J22" i="1"/>
  <c r="H21" i="1"/>
  <c r="J20" i="1"/>
  <c r="H19" i="1"/>
  <c r="H17" i="1"/>
  <c r="H9" i="1"/>
  <c r="E5" i="1"/>
  <c r="I22" i="1"/>
  <c r="I21" i="1"/>
  <c r="I20" i="1"/>
  <c r="I19" i="1"/>
  <c r="I18" i="1"/>
</calcChain>
</file>

<file path=xl/sharedStrings.xml><?xml version="1.0" encoding="utf-8"?>
<sst xmlns="http://schemas.openxmlformats.org/spreadsheetml/2006/main" count="89" uniqueCount="29">
  <si>
    <t>LIFE INSURANCE RANKING</t>
  </si>
  <si>
    <t>NON LIFE INSURANCE RANKING</t>
  </si>
  <si>
    <t>No.</t>
  </si>
  <si>
    <t>Company</t>
  </si>
  <si>
    <t>GROSS WRITTEN PREMIUMS</t>
  </si>
  <si>
    <t>PAID CLAIMS</t>
  </si>
  <si>
    <t>MARKET SHARE</t>
  </si>
  <si>
    <t>TOTAL MARKET</t>
  </si>
  <si>
    <t>CROATIA</t>
  </si>
  <si>
    <t>GRAWE</t>
  </si>
  <si>
    <t>WINNER</t>
  </si>
  <si>
    <t>UNIQA</t>
  </si>
  <si>
    <t>TRIGLAV</t>
  </si>
  <si>
    <t>Exchange rate for calculations:</t>
  </si>
  <si>
    <t>In local currency, MKD m</t>
  </si>
  <si>
    <t>EUROLINK</t>
  </si>
  <si>
    <t>SAVA</t>
  </si>
  <si>
    <t>CROATIA NONLIFE</t>
  </si>
  <si>
    <t>MAKEDONIJA - VIG</t>
  </si>
  <si>
    <t>HALK</t>
  </si>
  <si>
    <t>EUROINS</t>
  </si>
  <si>
    <t>1 EUR = 61.4856 Denars, MKD (December 31st, 2019)</t>
  </si>
  <si>
    <t>INURANCE POLICY</t>
  </si>
  <si>
    <t>GRAWE NONLIFE</t>
  </si>
  <si>
    <t>Change</t>
  </si>
  <si>
    <t>MKD m</t>
  </si>
  <si>
    <t>%</t>
  </si>
  <si>
    <t>EUR m</t>
  </si>
  <si>
    <t>1 EUR = 61.6940 Denars, MKD (December 31st,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</si>
</sst>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0.0000"/>
    <numFmt numFmtId="166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sz val="10"/>
      <name val="Tahoma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164" fontId="3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/>
    <xf numFmtId="164" fontId="5" fillId="6" borderId="0" xfId="1" applyFont="1" applyFill="1"/>
    <xf numFmtId="164" fontId="4" fillId="6" borderId="1" xfId="1" applyFont="1" applyFill="1" applyBorder="1" applyAlignment="1"/>
    <xf numFmtId="164" fontId="6" fillId="6" borderId="1" xfId="1" applyFont="1" applyFill="1" applyBorder="1" applyAlignment="1"/>
    <xf numFmtId="0" fontId="7" fillId="6" borderId="0" xfId="0" applyFont="1" applyFill="1"/>
    <xf numFmtId="0" fontId="5" fillId="6" borderId="0" xfId="0" applyFont="1" applyFill="1"/>
    <xf numFmtId="0" fontId="6" fillId="6" borderId="1" xfId="0" applyFont="1" applyFill="1" applyBorder="1" applyAlignment="1"/>
    <xf numFmtId="0" fontId="5" fillId="0" borderId="0" xfId="0" applyFont="1"/>
    <xf numFmtId="0" fontId="5" fillId="0" borderId="2" xfId="0" applyFont="1" applyFill="1" applyBorder="1" applyAlignment="1">
      <alignment horizontal="center"/>
    </xf>
    <xf numFmtId="0" fontId="9" fillId="0" borderId="2" xfId="0" applyFont="1" applyBorder="1"/>
    <xf numFmtId="164" fontId="5" fillId="0" borderId="2" xfId="1" applyFont="1" applyFill="1" applyBorder="1" applyAlignment="1">
      <alignment horizontal="right"/>
    </xf>
    <xf numFmtId="164" fontId="10" fillId="0" borderId="2" xfId="1" applyFont="1" applyFill="1" applyBorder="1" applyAlignment="1" applyProtection="1">
      <alignment horizontal="right" wrapText="1"/>
    </xf>
    <xf numFmtId="4" fontId="5" fillId="0" borderId="2" xfId="1" applyNumberFormat="1" applyFont="1" applyFill="1" applyBorder="1" applyAlignment="1">
      <alignment horizontal="right"/>
    </xf>
    <xf numFmtId="3" fontId="5" fillId="6" borderId="0" xfId="0" applyNumberFormat="1" applyFont="1" applyFill="1"/>
    <xf numFmtId="0" fontId="11" fillId="0" borderId="3" xfId="0" applyFont="1" applyFill="1" applyBorder="1" applyAlignment="1" applyProtection="1">
      <protection locked="0"/>
    </xf>
    <xf numFmtId="0" fontId="11" fillId="0" borderId="4" xfId="0" applyFont="1" applyFill="1" applyBorder="1" applyAlignment="1" applyProtection="1">
      <protection locked="0"/>
    </xf>
    <xf numFmtId="164" fontId="4" fillId="0" borderId="2" xfId="1" applyFont="1" applyFill="1" applyBorder="1" applyAlignment="1">
      <alignment horizontal="right"/>
    </xf>
    <xf numFmtId="164" fontId="11" fillId="0" borderId="2" xfId="1" applyFont="1" applyFill="1" applyBorder="1" applyAlignment="1" applyProtection="1">
      <alignment horizontal="right" wrapText="1"/>
    </xf>
    <xf numFmtId="0" fontId="4" fillId="6" borderId="0" xfId="0" applyFont="1" applyFill="1"/>
    <xf numFmtId="4" fontId="11" fillId="0" borderId="2" xfId="1" applyNumberFormat="1" applyFont="1" applyFill="1" applyBorder="1" applyAlignment="1" applyProtection="1">
      <alignment horizontal="right"/>
      <protection locked="0"/>
    </xf>
    <xf numFmtId="3" fontId="4" fillId="6" borderId="0" xfId="0" applyNumberFormat="1" applyFont="1" applyFill="1"/>
    <xf numFmtId="0" fontId="4" fillId="0" borderId="0" xfId="0" applyFont="1"/>
    <xf numFmtId="0" fontId="4" fillId="6" borderId="0" xfId="0" applyFont="1" applyFill="1" applyAlignment="1">
      <alignment horizontal="left"/>
    </xf>
    <xf numFmtId="0" fontId="5" fillId="0" borderId="2" xfId="0" applyFont="1" applyFill="1" applyBorder="1"/>
    <xf numFmtId="4" fontId="11" fillId="0" borderId="2" xfId="1" applyNumberFormat="1" applyFont="1" applyFill="1" applyBorder="1" applyAlignment="1" applyProtection="1">
      <alignment horizontal="right" wrapText="1"/>
    </xf>
    <xf numFmtId="4" fontId="4" fillId="0" borderId="2" xfId="1" applyNumberFormat="1" applyFont="1" applyFill="1" applyBorder="1" applyAlignment="1">
      <alignment horizontal="right"/>
    </xf>
    <xf numFmtId="166" fontId="5" fillId="6" borderId="0" xfId="0" applyNumberFormat="1" applyFont="1" applyFill="1"/>
    <xf numFmtId="165" fontId="5" fillId="6" borderId="0" xfId="0" applyNumberFormat="1" applyFont="1" applyFill="1"/>
    <xf numFmtId="164" fontId="5" fillId="0" borderId="0" xfId="1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4" fontId="8" fillId="5" borderId="2" xfId="1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56"/>
  <sheetViews>
    <sheetView tabSelected="1" view="pageBreakPreview" zoomScale="130" zoomScaleNormal="100" zoomScaleSheetLayoutView="130" workbookViewId="0">
      <selection activeCell="P16" sqref="P16:P27"/>
    </sheetView>
  </sheetViews>
  <sheetFormatPr defaultRowHeight="12.75" x14ac:dyDescent="0.2"/>
  <cols>
    <col min="1" max="1" width="5.85546875" style="10" customWidth="1"/>
    <col min="2" max="2" width="11.7109375" style="10" customWidth="1"/>
    <col min="3" max="4" width="9.85546875" style="31" bestFit="1" customWidth="1"/>
    <col min="5" max="5" width="8" style="31" bestFit="1" customWidth="1"/>
    <col min="6" max="7" width="9" style="31" bestFit="1" customWidth="1"/>
    <col min="8" max="8" width="8.140625" style="31" bestFit="1" customWidth="1"/>
    <col min="9" max="10" width="9.85546875" style="31" bestFit="1" customWidth="1"/>
    <col min="11" max="11" width="2.85546875" style="7" customWidth="1"/>
    <col min="12" max="12" width="5.85546875" style="10" customWidth="1"/>
    <col min="13" max="13" width="11.7109375" style="10" customWidth="1"/>
    <col min="14" max="15" width="8.140625" style="10" bestFit="1" customWidth="1"/>
    <col min="16" max="16" width="9.5703125" style="10" bestFit="1" customWidth="1"/>
    <col min="17" max="18" width="8.140625" style="10" bestFit="1" customWidth="1"/>
    <col min="19" max="19" width="9.5703125" style="10" bestFit="1" customWidth="1"/>
    <col min="20" max="21" width="9.7109375" style="10" bestFit="1" customWidth="1"/>
    <col min="22" max="50" width="9.140625" style="8"/>
    <col min="51" max="16384" width="9.140625" style="10"/>
  </cols>
  <sheetData>
    <row r="1" spans="1:50" s="8" customFormat="1" x14ac:dyDescent="0.2">
      <c r="A1" s="3" t="s">
        <v>0</v>
      </c>
      <c r="B1" s="3"/>
      <c r="C1" s="4"/>
      <c r="D1" s="5"/>
      <c r="E1" s="6"/>
      <c r="F1" s="6"/>
      <c r="G1" s="6"/>
      <c r="H1" s="6"/>
      <c r="I1" s="6"/>
      <c r="J1" s="6"/>
      <c r="K1" s="7"/>
      <c r="L1" s="3" t="s">
        <v>0</v>
      </c>
      <c r="M1" s="3"/>
      <c r="O1" s="3"/>
      <c r="P1" s="9" t="s">
        <v>14</v>
      </c>
      <c r="Q1" s="9"/>
      <c r="R1" s="9"/>
      <c r="S1" s="9"/>
      <c r="T1" s="9"/>
      <c r="U1" s="9"/>
    </row>
    <row r="2" spans="1:50" ht="15" customHeight="1" x14ac:dyDescent="0.2">
      <c r="A2" s="37" t="s">
        <v>2</v>
      </c>
      <c r="B2" s="34" t="s">
        <v>3</v>
      </c>
      <c r="C2" s="41" t="s">
        <v>4</v>
      </c>
      <c r="D2" s="41"/>
      <c r="E2" s="41"/>
      <c r="F2" s="42" t="s">
        <v>5</v>
      </c>
      <c r="G2" s="42"/>
      <c r="H2" s="42"/>
      <c r="I2" s="40" t="s">
        <v>6</v>
      </c>
      <c r="J2" s="40"/>
      <c r="L2" s="37" t="s">
        <v>2</v>
      </c>
      <c r="M2" s="34" t="s">
        <v>3</v>
      </c>
      <c r="N2" s="43" t="s">
        <v>4</v>
      </c>
      <c r="O2" s="43"/>
      <c r="P2" s="43"/>
      <c r="Q2" s="44" t="s">
        <v>5</v>
      </c>
      <c r="R2" s="44"/>
      <c r="S2" s="44"/>
      <c r="T2" s="45" t="s">
        <v>6</v>
      </c>
      <c r="U2" s="45"/>
    </row>
    <row r="3" spans="1:50" x14ac:dyDescent="0.2">
      <c r="A3" s="38"/>
      <c r="B3" s="35"/>
      <c r="C3" s="2">
        <v>2020</v>
      </c>
      <c r="D3" s="2">
        <v>2019</v>
      </c>
      <c r="E3" s="2" t="s">
        <v>24</v>
      </c>
      <c r="F3" s="2">
        <v>2020</v>
      </c>
      <c r="G3" s="2">
        <v>2019</v>
      </c>
      <c r="H3" s="2" t="s">
        <v>24</v>
      </c>
      <c r="I3" s="2">
        <v>2020</v>
      </c>
      <c r="J3" s="2">
        <v>2019</v>
      </c>
      <c r="L3" s="38"/>
      <c r="M3" s="35"/>
      <c r="N3" s="2">
        <v>2020</v>
      </c>
      <c r="O3" s="2">
        <v>2019</v>
      </c>
      <c r="P3" s="32" t="s">
        <v>24</v>
      </c>
      <c r="Q3" s="2">
        <v>2020</v>
      </c>
      <c r="R3" s="2">
        <v>2019</v>
      </c>
      <c r="S3" s="32" t="s">
        <v>24</v>
      </c>
      <c r="T3" s="2">
        <v>2020</v>
      </c>
      <c r="U3" s="2">
        <v>2019</v>
      </c>
    </row>
    <row r="4" spans="1:50" x14ac:dyDescent="0.2">
      <c r="A4" s="39"/>
      <c r="B4" s="36"/>
      <c r="C4" s="1" t="s">
        <v>27</v>
      </c>
      <c r="D4" s="1" t="s">
        <v>27</v>
      </c>
      <c r="E4" s="1" t="s">
        <v>26</v>
      </c>
      <c r="F4" s="1" t="s">
        <v>27</v>
      </c>
      <c r="G4" s="1" t="s">
        <v>27</v>
      </c>
      <c r="H4" s="1" t="s">
        <v>26</v>
      </c>
      <c r="I4" s="1" t="s">
        <v>26</v>
      </c>
      <c r="J4" s="1" t="s">
        <v>26</v>
      </c>
      <c r="L4" s="39"/>
      <c r="M4" s="36"/>
      <c r="N4" s="33" t="s">
        <v>25</v>
      </c>
      <c r="O4" s="33" t="s">
        <v>25</v>
      </c>
      <c r="P4" s="33" t="s">
        <v>26</v>
      </c>
      <c r="Q4" s="33" t="s">
        <v>25</v>
      </c>
      <c r="R4" s="33" t="s">
        <v>25</v>
      </c>
      <c r="S4" s="33" t="s">
        <v>26</v>
      </c>
      <c r="T4" s="33" t="s">
        <v>26</v>
      </c>
      <c r="U4" s="33" t="s">
        <v>26</v>
      </c>
    </row>
    <row r="5" spans="1:50" x14ac:dyDescent="0.2">
      <c r="A5" s="11">
        <v>1</v>
      </c>
      <c r="B5" s="12" t="str">
        <f>M5</f>
        <v>CROATIA</v>
      </c>
      <c r="C5" s="13">
        <f>N5/ 61.694</f>
        <v>10.609346127662333</v>
      </c>
      <c r="D5" s="13">
        <f>O5/61.4856</f>
        <v>13.106890068568902</v>
      </c>
      <c r="E5" s="14">
        <f>C5*100/D5-100</f>
        <v>-19.055198661472176</v>
      </c>
      <c r="F5" s="13">
        <f>Q5/ 61.694</f>
        <v>3.8528057833825002</v>
      </c>
      <c r="G5" s="13">
        <f>R5/61.4856</f>
        <v>2.7688922284242166</v>
      </c>
      <c r="H5" s="14">
        <f>F5*100/G5-100</f>
        <v>39.146108462846968</v>
      </c>
      <c r="I5" s="13">
        <f>C5*100/$C$10</f>
        <v>37.605946323593614</v>
      </c>
      <c r="J5" s="13">
        <f>D5*100/$D$10</f>
        <v>44.018453246114106</v>
      </c>
      <c r="L5" s="11">
        <v>1</v>
      </c>
      <c r="M5" s="12" t="s">
        <v>8</v>
      </c>
      <c r="N5" s="15">
        <v>654.53300000000002</v>
      </c>
      <c r="O5" s="15">
        <v>805.88499999999999</v>
      </c>
      <c r="P5" s="14">
        <f>N5*100/O5-100</f>
        <v>-18.780843420587303</v>
      </c>
      <c r="Q5" s="15">
        <v>237.69499999999999</v>
      </c>
      <c r="R5" s="15">
        <v>170.24700000000001</v>
      </c>
      <c r="S5" s="14">
        <f>Q5*100/R5-100</f>
        <v>39.617731883674878</v>
      </c>
      <c r="T5" s="13">
        <f>N5*100/$N$10</f>
        <v>37.605946323593628</v>
      </c>
      <c r="U5" s="13">
        <f>O5*100/$O$10</f>
        <v>44.018453246114106</v>
      </c>
      <c r="V5" s="16"/>
      <c r="W5" s="16"/>
    </row>
    <row r="6" spans="1:50" x14ac:dyDescent="0.2">
      <c r="A6" s="11">
        <v>2</v>
      </c>
      <c r="B6" s="12" t="str">
        <f t="shared" ref="B6:B9" si="0">M6</f>
        <v>GRAWE</v>
      </c>
      <c r="C6" s="13">
        <f t="shared" ref="C6:C10" si="1">N6/ 61.694</f>
        <v>8.663451875384963</v>
      </c>
      <c r="D6" s="13">
        <f t="shared" ref="C6:D10" si="2">O6/61.4856</f>
        <v>8.91877122448183</v>
      </c>
      <c r="E6" s="14">
        <f t="shared" ref="E6:E10" si="3">C6*100/D6-100</f>
        <v>-2.8627188955808407</v>
      </c>
      <c r="F6" s="13">
        <f t="shared" ref="F6:F10" si="4">Q6/ 61.694</f>
        <v>2.1221998897785843</v>
      </c>
      <c r="G6" s="13">
        <f t="shared" ref="F6:G10" si="5">R6/61.4856</f>
        <v>2.0546111609872879</v>
      </c>
      <c r="H6" s="14">
        <f t="shared" ref="H6:H10" si="6">F6*100/G6-100</f>
        <v>3.2896116829628426</v>
      </c>
      <c r="I6" s="13">
        <f t="shared" ref="I6:I10" si="7">C6*100/$C$10</f>
        <v>30.70851891176348</v>
      </c>
      <c r="J6" s="13">
        <f t="shared" ref="J6:J10" si="8">D6*100/$D$10</f>
        <v>29.952987482446094</v>
      </c>
      <c r="L6" s="11">
        <v>2</v>
      </c>
      <c r="M6" s="12" t="s">
        <v>9</v>
      </c>
      <c r="N6" s="15">
        <v>534.48299999999995</v>
      </c>
      <c r="O6" s="15">
        <v>548.37599999999998</v>
      </c>
      <c r="P6" s="14">
        <f t="shared" ref="P6:P10" si="9">N6*100/O6-100</f>
        <v>-2.5334806774913545</v>
      </c>
      <c r="Q6" s="15">
        <v>130.92699999999999</v>
      </c>
      <c r="R6" s="15">
        <v>126.32899999999999</v>
      </c>
      <c r="S6" s="14">
        <f t="shared" ref="S6:S10" si="10">Q6*100/R6-100</f>
        <v>3.6397026810946045</v>
      </c>
      <c r="T6" s="13">
        <f t="shared" ref="T6:T10" si="11">N6*100/$N$10</f>
        <v>30.708518911763484</v>
      </c>
      <c r="U6" s="13">
        <f t="shared" ref="U6:U10" si="12">O6*100/$O$10</f>
        <v>29.952987482446094</v>
      </c>
      <c r="V6" s="16"/>
      <c r="W6" s="16"/>
    </row>
    <row r="7" spans="1:50" x14ac:dyDescent="0.2">
      <c r="A7" s="11">
        <v>3</v>
      </c>
      <c r="B7" s="12" t="str">
        <f t="shared" si="0"/>
        <v>WINNER</v>
      </c>
      <c r="C7" s="13">
        <f t="shared" si="1"/>
        <v>4.9545012480954389</v>
      </c>
      <c r="D7" s="13">
        <f t="shared" si="2"/>
        <v>4.7419070481543653</v>
      </c>
      <c r="E7" s="14">
        <f t="shared" si="3"/>
        <v>4.4833059311826702</v>
      </c>
      <c r="F7" s="13">
        <f t="shared" si="4"/>
        <v>0.53198041948973962</v>
      </c>
      <c r="G7" s="13">
        <f t="shared" si="5"/>
        <v>0.58088397933825164</v>
      </c>
      <c r="H7" s="14">
        <f t="shared" si="6"/>
        <v>-8.4188171111593419</v>
      </c>
      <c r="I7" s="13">
        <f t="shared" si="7"/>
        <v>17.561752228090253</v>
      </c>
      <c r="J7" s="13">
        <f t="shared" si="8"/>
        <v>15.925319629951897</v>
      </c>
      <c r="L7" s="11">
        <v>3</v>
      </c>
      <c r="M7" s="12" t="s">
        <v>10</v>
      </c>
      <c r="N7" s="15">
        <v>305.66300000000001</v>
      </c>
      <c r="O7" s="15">
        <v>291.55900000000003</v>
      </c>
      <c r="P7" s="14">
        <f t="shared" si="9"/>
        <v>4.8374428503321809</v>
      </c>
      <c r="Q7" s="15">
        <v>32.82</v>
      </c>
      <c r="R7" s="15">
        <v>35.716000000000001</v>
      </c>
      <c r="S7" s="14">
        <f t="shared" si="10"/>
        <v>-8.1084107962817882</v>
      </c>
      <c r="T7" s="13">
        <f t="shared" si="11"/>
        <v>17.561752228090256</v>
      </c>
      <c r="U7" s="13">
        <f t="shared" si="12"/>
        <v>15.925319629951895</v>
      </c>
      <c r="V7" s="16"/>
      <c r="W7" s="16"/>
    </row>
    <row r="8" spans="1:50" x14ac:dyDescent="0.2">
      <c r="A8" s="11">
        <v>4</v>
      </c>
      <c r="B8" s="12" t="str">
        <f t="shared" si="0"/>
        <v>UNIQA</v>
      </c>
      <c r="C8" s="13">
        <f t="shared" si="1"/>
        <v>2.9612117872078318</v>
      </c>
      <c r="D8" s="13">
        <f t="shared" si="2"/>
        <v>2.4044979637508623</v>
      </c>
      <c r="E8" s="14">
        <f t="shared" si="3"/>
        <v>23.153017047622356</v>
      </c>
      <c r="F8" s="13">
        <f t="shared" si="4"/>
        <v>0.35152526988037736</v>
      </c>
      <c r="G8" s="13">
        <f t="shared" si="5"/>
        <v>0.22073461103087552</v>
      </c>
      <c r="H8" s="14">
        <f t="shared" si="6"/>
        <v>59.252447198326934</v>
      </c>
      <c r="I8" s="13">
        <f t="shared" si="7"/>
        <v>10.496327500540071</v>
      </c>
      <c r="J8" s="13">
        <f t="shared" si="8"/>
        <v>8.0753161615019557</v>
      </c>
      <c r="L8" s="11">
        <v>4</v>
      </c>
      <c r="M8" s="12" t="s">
        <v>11</v>
      </c>
      <c r="N8" s="15">
        <v>182.68899999999999</v>
      </c>
      <c r="O8" s="15">
        <v>147.84200000000001</v>
      </c>
      <c r="P8" s="14">
        <f t="shared" si="9"/>
        <v>23.570433300415289</v>
      </c>
      <c r="Q8" s="15">
        <v>21.687000000000001</v>
      </c>
      <c r="R8" s="15">
        <v>13.571999999999999</v>
      </c>
      <c r="S8" s="14">
        <f t="shared" si="10"/>
        <v>59.792219274977924</v>
      </c>
      <c r="T8" s="13">
        <f t="shared" si="11"/>
        <v>10.496327500540071</v>
      </c>
      <c r="U8" s="13">
        <f t="shared" si="12"/>
        <v>8.075316161501954</v>
      </c>
      <c r="V8" s="16"/>
      <c r="W8" s="16"/>
      <c r="AU8" s="10"/>
      <c r="AV8" s="10"/>
      <c r="AW8" s="10"/>
      <c r="AX8" s="10"/>
    </row>
    <row r="9" spans="1:50" x14ac:dyDescent="0.2">
      <c r="A9" s="11">
        <v>5</v>
      </c>
      <c r="B9" s="12" t="str">
        <f t="shared" si="0"/>
        <v>TRIGLAV</v>
      </c>
      <c r="C9" s="13">
        <f t="shared" si="1"/>
        <v>1.0233734236716698</v>
      </c>
      <c r="D9" s="13">
        <f t="shared" si="2"/>
        <v>0.60383244206773623</v>
      </c>
      <c r="E9" s="14">
        <f t="shared" si="3"/>
        <v>69.479702045699412</v>
      </c>
      <c r="F9" s="13">
        <f t="shared" si="4"/>
        <v>0.22306869387622782</v>
      </c>
      <c r="G9" s="13">
        <f t="shared" si="5"/>
        <v>2.2021416396684753E-2</v>
      </c>
      <c r="H9" s="14">
        <f t="shared" si="6"/>
        <v>912.96251729661697</v>
      </c>
      <c r="I9" s="13">
        <f t="shared" si="7"/>
        <v>3.6274550360125568</v>
      </c>
      <c r="J9" s="13">
        <f t="shared" si="8"/>
        <v>2.0279234799859518</v>
      </c>
      <c r="L9" s="11">
        <v>5</v>
      </c>
      <c r="M9" s="12" t="s">
        <v>12</v>
      </c>
      <c r="N9" s="15">
        <v>63.136000000000003</v>
      </c>
      <c r="O9" s="15">
        <v>37.127000000000002</v>
      </c>
      <c r="P9" s="14">
        <f t="shared" si="9"/>
        <v>70.054138497589349</v>
      </c>
      <c r="Q9" s="15">
        <v>13.762</v>
      </c>
      <c r="R9" s="15">
        <v>1.3540000000000001</v>
      </c>
      <c r="S9" s="14">
        <f t="shared" si="10"/>
        <v>916.3958641063515</v>
      </c>
      <c r="T9" s="13">
        <f t="shared" si="11"/>
        <v>3.6274550360125573</v>
      </c>
      <c r="U9" s="13">
        <f t="shared" si="12"/>
        <v>2.0279234799859518</v>
      </c>
      <c r="V9" s="16"/>
      <c r="W9" s="16"/>
      <c r="AU9" s="10"/>
      <c r="AV9" s="10"/>
      <c r="AW9" s="10"/>
      <c r="AX9" s="10"/>
    </row>
    <row r="10" spans="1:50" s="24" customFormat="1" x14ac:dyDescent="0.2">
      <c r="A10" s="17" t="s">
        <v>7</v>
      </c>
      <c r="B10" s="18"/>
      <c r="C10" s="19">
        <f t="shared" si="1"/>
        <v>28.21188446202224</v>
      </c>
      <c r="D10" s="19">
        <f t="shared" si="2"/>
        <v>29.775898747023692</v>
      </c>
      <c r="E10" s="20">
        <f t="shared" si="3"/>
        <v>-5.252618227544815</v>
      </c>
      <c r="F10" s="19">
        <f t="shared" si="4"/>
        <v>7.0815800564074296</v>
      </c>
      <c r="G10" s="19">
        <f t="shared" si="5"/>
        <v>5.6471433961773165</v>
      </c>
      <c r="H10" s="20">
        <f t="shared" si="6"/>
        <v>25.401102107680089</v>
      </c>
      <c r="I10" s="19">
        <f t="shared" si="7"/>
        <v>100</v>
      </c>
      <c r="J10" s="19">
        <f t="shared" si="8"/>
        <v>100</v>
      </c>
      <c r="K10" s="21"/>
      <c r="L10" s="17" t="s">
        <v>7</v>
      </c>
      <c r="M10" s="18"/>
      <c r="N10" s="22">
        <v>1740.5040000000001</v>
      </c>
      <c r="O10" s="22">
        <v>1830.789</v>
      </c>
      <c r="P10" s="20">
        <f t="shared" si="9"/>
        <v>-4.9314803617456562</v>
      </c>
      <c r="Q10" s="22">
        <v>436.89099999999996</v>
      </c>
      <c r="R10" s="22">
        <v>347.21800000000002</v>
      </c>
      <c r="S10" s="20">
        <f t="shared" si="10"/>
        <v>25.826138045838633</v>
      </c>
      <c r="T10" s="19">
        <f t="shared" si="11"/>
        <v>100</v>
      </c>
      <c r="U10" s="19">
        <f t="shared" si="12"/>
        <v>100</v>
      </c>
      <c r="V10" s="23"/>
      <c r="W10" s="23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</row>
    <row r="11" spans="1:50" s="8" customFormat="1" x14ac:dyDescent="0.2">
      <c r="C11" s="4"/>
      <c r="D11" s="4"/>
      <c r="E11" s="4"/>
      <c r="F11" s="4"/>
      <c r="G11" s="4"/>
      <c r="H11" s="4"/>
      <c r="I11" s="4"/>
      <c r="J11" s="4"/>
      <c r="K11" s="7"/>
    </row>
    <row r="12" spans="1:50" s="8" customFormat="1" x14ac:dyDescent="0.2">
      <c r="A12" s="25" t="s">
        <v>1</v>
      </c>
      <c r="C12" s="4"/>
      <c r="D12" s="5"/>
      <c r="E12" s="6"/>
      <c r="F12" s="6"/>
      <c r="G12" s="6"/>
      <c r="H12" s="6"/>
      <c r="I12" s="6"/>
      <c r="J12" s="6"/>
      <c r="K12" s="7"/>
      <c r="L12" s="25" t="s">
        <v>1</v>
      </c>
      <c r="O12" s="3"/>
      <c r="P12" s="9" t="s">
        <v>14</v>
      </c>
      <c r="Q12" s="9"/>
      <c r="R12" s="9"/>
      <c r="S12" s="9"/>
      <c r="T12" s="9"/>
      <c r="U12" s="9"/>
    </row>
    <row r="13" spans="1:50" ht="15" customHeight="1" x14ac:dyDescent="0.2">
      <c r="A13" s="37" t="s">
        <v>2</v>
      </c>
      <c r="B13" s="34" t="s">
        <v>3</v>
      </c>
      <c r="C13" s="41" t="s">
        <v>4</v>
      </c>
      <c r="D13" s="41"/>
      <c r="E13" s="41"/>
      <c r="F13" s="42" t="s">
        <v>5</v>
      </c>
      <c r="G13" s="42"/>
      <c r="H13" s="42"/>
      <c r="I13" s="40" t="s">
        <v>6</v>
      </c>
      <c r="J13" s="40"/>
      <c r="L13" s="37" t="s">
        <v>2</v>
      </c>
      <c r="M13" s="34" t="s">
        <v>3</v>
      </c>
      <c r="N13" s="43" t="s">
        <v>4</v>
      </c>
      <c r="O13" s="43"/>
      <c r="P13" s="43"/>
      <c r="Q13" s="44" t="s">
        <v>5</v>
      </c>
      <c r="R13" s="44"/>
      <c r="S13" s="44"/>
      <c r="T13" s="45" t="s">
        <v>6</v>
      </c>
      <c r="U13" s="45"/>
      <c r="AX13" s="10"/>
    </row>
    <row r="14" spans="1:50" x14ac:dyDescent="0.2">
      <c r="A14" s="38"/>
      <c r="B14" s="35"/>
      <c r="C14" s="2">
        <v>2020</v>
      </c>
      <c r="D14" s="2">
        <v>2019</v>
      </c>
      <c r="E14" s="2" t="s">
        <v>24</v>
      </c>
      <c r="F14" s="2">
        <v>2020</v>
      </c>
      <c r="G14" s="2">
        <v>2019</v>
      </c>
      <c r="H14" s="2" t="s">
        <v>24</v>
      </c>
      <c r="I14" s="2">
        <v>2020</v>
      </c>
      <c r="J14" s="2">
        <v>2019</v>
      </c>
      <c r="L14" s="38"/>
      <c r="M14" s="35"/>
      <c r="N14" s="2">
        <v>2020</v>
      </c>
      <c r="O14" s="2">
        <v>2019</v>
      </c>
      <c r="P14" s="32" t="s">
        <v>24</v>
      </c>
      <c r="Q14" s="2">
        <v>2020</v>
      </c>
      <c r="R14" s="2">
        <v>2019</v>
      </c>
      <c r="S14" s="32" t="s">
        <v>24</v>
      </c>
      <c r="T14" s="2">
        <v>2020</v>
      </c>
      <c r="U14" s="2">
        <v>2019</v>
      </c>
      <c r="AX14" s="10"/>
    </row>
    <row r="15" spans="1:50" x14ac:dyDescent="0.2">
      <c r="A15" s="39"/>
      <c r="B15" s="36"/>
      <c r="C15" s="1" t="s">
        <v>27</v>
      </c>
      <c r="D15" s="1" t="s">
        <v>27</v>
      </c>
      <c r="E15" s="1" t="s">
        <v>26</v>
      </c>
      <c r="F15" s="1" t="s">
        <v>27</v>
      </c>
      <c r="G15" s="1" t="s">
        <v>27</v>
      </c>
      <c r="H15" s="1" t="s">
        <v>26</v>
      </c>
      <c r="I15" s="1" t="s">
        <v>26</v>
      </c>
      <c r="J15" s="1" t="s">
        <v>26</v>
      </c>
      <c r="L15" s="39"/>
      <c r="M15" s="36"/>
      <c r="N15" s="33" t="s">
        <v>25</v>
      </c>
      <c r="O15" s="33" t="s">
        <v>25</v>
      </c>
      <c r="P15" s="33" t="s">
        <v>26</v>
      </c>
      <c r="Q15" s="33" t="s">
        <v>25</v>
      </c>
      <c r="R15" s="33" t="s">
        <v>25</v>
      </c>
      <c r="S15" s="33" t="s">
        <v>26</v>
      </c>
      <c r="T15" s="33" t="s">
        <v>26</v>
      </c>
      <c r="U15" s="33" t="s">
        <v>26</v>
      </c>
      <c r="AX15" s="10"/>
    </row>
    <row r="16" spans="1:50" x14ac:dyDescent="0.2">
      <c r="A16" s="11">
        <v>1</v>
      </c>
      <c r="B16" s="12" t="str">
        <f>M16</f>
        <v>TRIGLAV</v>
      </c>
      <c r="C16" s="13">
        <f t="shared" ref="C16:C27" si="13">N16/ 61.694</f>
        <v>19.963270334230234</v>
      </c>
      <c r="D16" s="13">
        <f>O16/61.4856</f>
        <v>23.174401811155786</v>
      </c>
      <c r="E16" s="14">
        <f>C16*100/D16-100</f>
        <v>-13.856372661061584</v>
      </c>
      <c r="F16" s="13">
        <f t="shared" ref="F16:F27" si="14">Q16/ 61.694</f>
        <v>9.0742049469964652</v>
      </c>
      <c r="G16" s="13">
        <f>R16/61.4856</f>
        <v>9.9218190926005434</v>
      </c>
      <c r="H16" s="14">
        <f>F16*100/G16-100</f>
        <v>-8.5429308647263014</v>
      </c>
      <c r="I16" s="13">
        <f>C16*100/$C$27</f>
        <v>14.793444258080452</v>
      </c>
      <c r="J16" s="13">
        <f>D16*100/$D$27</f>
        <v>16.27959612116365</v>
      </c>
      <c r="L16" s="11">
        <v>1</v>
      </c>
      <c r="M16" s="26" t="s">
        <v>12</v>
      </c>
      <c r="N16" s="15">
        <v>1231.614</v>
      </c>
      <c r="O16" s="15">
        <v>1424.8920000000001</v>
      </c>
      <c r="P16" s="14">
        <f>N16*100/O16-100</f>
        <v>-13.564396459521134</v>
      </c>
      <c r="Q16" s="15">
        <v>559.82399999999996</v>
      </c>
      <c r="R16" s="15">
        <v>610.04899999999998</v>
      </c>
      <c r="S16" s="14">
        <f>Q16*100/R16-100</f>
        <v>-8.23294522243296</v>
      </c>
      <c r="T16" s="13">
        <f>N16*100/$N$27</f>
        <v>14.793444258080452</v>
      </c>
      <c r="U16" s="13">
        <f>O16*100/$O$27</f>
        <v>16.279596121163653</v>
      </c>
      <c r="V16" s="16"/>
      <c r="W16" s="16"/>
      <c r="AX16" s="10"/>
    </row>
    <row r="17" spans="1:50" x14ac:dyDescent="0.2">
      <c r="A17" s="11">
        <v>2</v>
      </c>
      <c r="B17" s="12" t="str">
        <f t="shared" ref="B17:B26" si="15">M17</f>
        <v>EUROLINK</v>
      </c>
      <c r="C17" s="13">
        <f t="shared" si="13"/>
        <v>15.618682529905662</v>
      </c>
      <c r="D17" s="13">
        <f t="shared" ref="C17:D27" si="16">O17/61.4856</f>
        <v>16.476524584618186</v>
      </c>
      <c r="E17" s="14">
        <f t="shared" ref="E17:E27" si="17">C17*100/D17-100</f>
        <v>-5.2064502456626798</v>
      </c>
      <c r="F17" s="13">
        <f t="shared" si="14"/>
        <v>6.0508477323564689</v>
      </c>
      <c r="G17" s="13">
        <f t="shared" ref="F17:G27" si="18">R17/61.4856</f>
        <v>6.3048746373134525</v>
      </c>
      <c r="H17" s="14">
        <f t="shared" ref="H17:H27" si="19">F17*100/G17-100</f>
        <v>-4.0290556049061337</v>
      </c>
      <c r="I17" s="13">
        <f t="shared" ref="I17:I27" si="20">C17*100/$C$27</f>
        <v>11.573960855232972</v>
      </c>
      <c r="J17" s="13">
        <f t="shared" ref="J17:J27" si="21">D17*100/$D$27</f>
        <v>11.574459090844174</v>
      </c>
      <c r="L17" s="11">
        <v>2</v>
      </c>
      <c r="M17" s="26" t="s">
        <v>15</v>
      </c>
      <c r="N17" s="15">
        <v>963.57899999999995</v>
      </c>
      <c r="O17" s="15">
        <v>1013.069</v>
      </c>
      <c r="P17" s="14">
        <f t="shared" ref="P17:P27" si="22">N17*100/O17-100</f>
        <v>-4.8851558975746059</v>
      </c>
      <c r="Q17" s="15">
        <v>373.30099999999999</v>
      </c>
      <c r="R17" s="15">
        <v>387.65899999999999</v>
      </c>
      <c r="S17" s="14">
        <f t="shared" ref="S17:S27" si="23">Q17*100/R17-100</f>
        <v>-3.7037705818773787</v>
      </c>
      <c r="T17" s="13">
        <f t="shared" ref="T17:T27" si="24">N17*100/$N$27</f>
        <v>11.573960855232972</v>
      </c>
      <c r="U17" s="13">
        <f t="shared" ref="U17:U27" si="25">O17*100/$O$27</f>
        <v>11.574459090844174</v>
      </c>
      <c r="V17" s="16"/>
      <c r="W17" s="16"/>
    </row>
    <row r="18" spans="1:50" x14ac:dyDescent="0.2">
      <c r="A18" s="11">
        <v>3</v>
      </c>
      <c r="B18" s="12" t="str">
        <f t="shared" si="15"/>
        <v>MAKEDONIJA - VIG</v>
      </c>
      <c r="C18" s="13">
        <f t="shared" si="13"/>
        <v>13.986125068888384</v>
      </c>
      <c r="D18" s="13">
        <f t="shared" si="16"/>
        <v>15.092607049455482</v>
      </c>
      <c r="E18" s="14">
        <f t="shared" si="17"/>
        <v>-7.3312846279067401</v>
      </c>
      <c r="F18" s="13">
        <f t="shared" si="14"/>
        <v>5.7649852497811782</v>
      </c>
      <c r="G18" s="13">
        <f t="shared" si="18"/>
        <v>4.6122018814161363</v>
      </c>
      <c r="H18" s="14">
        <f t="shared" si="19"/>
        <v>24.994208796668943</v>
      </c>
      <c r="I18" s="13">
        <f t="shared" si="20"/>
        <v>10.364181726196112</v>
      </c>
      <c r="J18" s="13">
        <f t="shared" si="21"/>
        <v>10.602282172491108</v>
      </c>
      <c r="L18" s="11">
        <v>3</v>
      </c>
      <c r="M18" s="26" t="s">
        <v>18</v>
      </c>
      <c r="N18" s="15">
        <v>862.86</v>
      </c>
      <c r="O18" s="15">
        <v>927.97799999999995</v>
      </c>
      <c r="P18" s="14">
        <f t="shared" si="22"/>
        <v>-7.0171922179189608</v>
      </c>
      <c r="Q18" s="15">
        <v>355.66500000000002</v>
      </c>
      <c r="R18" s="15">
        <v>283.584</v>
      </c>
      <c r="S18" s="14">
        <f t="shared" si="23"/>
        <v>25.417865605958028</v>
      </c>
      <c r="T18" s="13">
        <f t="shared" si="24"/>
        <v>10.364181726196112</v>
      </c>
      <c r="U18" s="13">
        <f t="shared" si="25"/>
        <v>10.602282172491108</v>
      </c>
      <c r="V18" s="16"/>
      <c r="W18" s="16"/>
    </row>
    <row r="19" spans="1:50" x14ac:dyDescent="0.2">
      <c r="A19" s="11">
        <v>4</v>
      </c>
      <c r="B19" s="12" t="str">
        <f t="shared" si="15"/>
        <v>SAVA</v>
      </c>
      <c r="C19" s="13">
        <f t="shared" si="13"/>
        <v>13.751726261873115</v>
      </c>
      <c r="D19" s="13">
        <f t="shared" si="16"/>
        <v>14.416806536815125</v>
      </c>
      <c r="E19" s="14">
        <f t="shared" si="17"/>
        <v>-4.6132288259792205</v>
      </c>
      <c r="F19" s="13">
        <f t="shared" si="14"/>
        <v>6.0259992868026053</v>
      </c>
      <c r="G19" s="13">
        <f t="shared" si="18"/>
        <v>6.3179671337679064</v>
      </c>
      <c r="H19" s="14">
        <f t="shared" si="19"/>
        <v>-4.6212308608699146</v>
      </c>
      <c r="I19" s="13">
        <f t="shared" si="20"/>
        <v>10.190484449763639</v>
      </c>
      <c r="J19" s="13">
        <f t="shared" si="21"/>
        <v>10.127544593764727</v>
      </c>
      <c r="L19" s="11">
        <v>4</v>
      </c>
      <c r="M19" s="26" t="s">
        <v>16</v>
      </c>
      <c r="N19" s="15">
        <v>848.399</v>
      </c>
      <c r="O19" s="15">
        <v>886.42600000000004</v>
      </c>
      <c r="P19" s="14">
        <f t="shared" si="22"/>
        <v>-4.2899238063865539</v>
      </c>
      <c r="Q19" s="15">
        <v>371.76799999999997</v>
      </c>
      <c r="R19" s="15">
        <v>388.464</v>
      </c>
      <c r="S19" s="14">
        <f t="shared" si="23"/>
        <v>-4.2979529634663862</v>
      </c>
      <c r="T19" s="13">
        <f t="shared" si="24"/>
        <v>10.190484449763639</v>
      </c>
      <c r="U19" s="13">
        <f t="shared" si="25"/>
        <v>10.127544593764728</v>
      </c>
      <c r="V19" s="16"/>
      <c r="W19" s="16"/>
    </row>
    <row r="20" spans="1:50" x14ac:dyDescent="0.2">
      <c r="A20" s="11">
        <v>5</v>
      </c>
      <c r="B20" s="12" t="str">
        <f t="shared" si="15"/>
        <v>UNIQA</v>
      </c>
      <c r="C20" s="13">
        <f t="shared" si="13"/>
        <v>13.413686906344214</v>
      </c>
      <c r="D20" s="13">
        <f t="shared" si="16"/>
        <v>13.388110386822282</v>
      </c>
      <c r="E20" s="14">
        <f t="shared" si="17"/>
        <v>0.19103905467575544</v>
      </c>
      <c r="F20" s="13">
        <f t="shared" si="14"/>
        <v>5.1468376179207054</v>
      </c>
      <c r="G20" s="13">
        <f t="shared" si="18"/>
        <v>5.7054172033777011</v>
      </c>
      <c r="H20" s="14">
        <f t="shared" si="19"/>
        <v>-9.7903372452115747</v>
      </c>
      <c r="I20" s="13">
        <f t="shared" si="20"/>
        <v>9.9399860955696582</v>
      </c>
      <c r="J20" s="13">
        <f t="shared" si="21"/>
        <v>9.40490424301281</v>
      </c>
      <c r="L20" s="11">
        <v>5</v>
      </c>
      <c r="M20" s="26" t="s">
        <v>11</v>
      </c>
      <c r="N20" s="15">
        <v>827.54399999999998</v>
      </c>
      <c r="O20" s="15">
        <v>823.17600000000004</v>
      </c>
      <c r="P20" s="14">
        <f t="shared" si="22"/>
        <v>0.53062771509372908</v>
      </c>
      <c r="Q20" s="15">
        <v>317.529</v>
      </c>
      <c r="R20" s="15">
        <v>350.80099999999999</v>
      </c>
      <c r="S20" s="14">
        <f t="shared" si="23"/>
        <v>-9.4845795764550189</v>
      </c>
      <c r="T20" s="13">
        <f t="shared" si="24"/>
        <v>9.9399860955696582</v>
      </c>
      <c r="U20" s="13">
        <f t="shared" si="25"/>
        <v>9.4049042430128118</v>
      </c>
      <c r="V20" s="16"/>
      <c r="W20" s="16"/>
    </row>
    <row r="21" spans="1:50" x14ac:dyDescent="0.2">
      <c r="A21" s="11">
        <v>6</v>
      </c>
      <c r="B21" s="12" t="str">
        <f t="shared" si="15"/>
        <v>HALK</v>
      </c>
      <c r="C21" s="13">
        <f t="shared" si="13"/>
        <v>13.319447596200602</v>
      </c>
      <c r="D21" s="13">
        <f t="shared" si="16"/>
        <v>8.510724462313128</v>
      </c>
      <c r="E21" s="14">
        <f t="shared" si="17"/>
        <v>56.501924779509466</v>
      </c>
      <c r="F21" s="13">
        <f t="shared" si="14"/>
        <v>4.9589101047103448</v>
      </c>
      <c r="G21" s="13">
        <f t="shared" si="18"/>
        <v>4.1251772772811846</v>
      </c>
      <c r="H21" s="14">
        <f t="shared" si="19"/>
        <v>20.210836320194588</v>
      </c>
      <c r="I21" s="13">
        <f t="shared" si="20"/>
        <v>9.8701516466948647</v>
      </c>
      <c r="J21" s="13">
        <f t="shared" si="21"/>
        <v>5.978629268362349</v>
      </c>
      <c r="L21" s="11">
        <v>6</v>
      </c>
      <c r="M21" s="26" t="s">
        <v>19</v>
      </c>
      <c r="N21" s="15">
        <v>821.73</v>
      </c>
      <c r="O21" s="15">
        <v>523.28700000000003</v>
      </c>
      <c r="P21" s="14">
        <f t="shared" si="22"/>
        <v>57.032374203830784</v>
      </c>
      <c r="Q21" s="15">
        <v>305.935</v>
      </c>
      <c r="R21" s="15">
        <v>253.63900000000001</v>
      </c>
      <c r="S21" s="14">
        <f t="shared" si="23"/>
        <v>20.618280311781703</v>
      </c>
      <c r="T21" s="13">
        <f t="shared" si="24"/>
        <v>9.8701516466948647</v>
      </c>
      <c r="U21" s="13">
        <f t="shared" si="25"/>
        <v>5.978629268362349</v>
      </c>
      <c r="V21" s="16"/>
      <c r="W21" s="16"/>
    </row>
    <row r="22" spans="1:50" x14ac:dyDescent="0.2">
      <c r="A22" s="11">
        <v>7</v>
      </c>
      <c r="B22" s="12" t="str">
        <f t="shared" si="15"/>
        <v>EUROINS</v>
      </c>
      <c r="C22" s="13">
        <f t="shared" si="13"/>
        <v>11.783901189742924</v>
      </c>
      <c r="D22" s="13">
        <f t="shared" si="16"/>
        <v>13.231748572023369</v>
      </c>
      <c r="E22" s="14">
        <f t="shared" si="17"/>
        <v>-10.942222597410222</v>
      </c>
      <c r="F22" s="13">
        <f t="shared" si="14"/>
        <v>5.7574804681168343</v>
      </c>
      <c r="G22" s="13">
        <f t="shared" si="18"/>
        <v>5.8425224768075781</v>
      </c>
      <c r="H22" s="14">
        <f t="shared" si="19"/>
        <v>-1.4555700731717423</v>
      </c>
      <c r="I22" s="13">
        <f t="shared" si="20"/>
        <v>8.7322609209114663</v>
      </c>
      <c r="J22" s="13">
        <f t="shared" si="21"/>
        <v>9.2950629096985189</v>
      </c>
      <c r="L22" s="11">
        <v>7</v>
      </c>
      <c r="M22" s="12" t="s">
        <v>20</v>
      </c>
      <c r="N22" s="15">
        <v>726.99599999999998</v>
      </c>
      <c r="O22" s="15">
        <v>813.56200000000001</v>
      </c>
      <c r="P22" s="14">
        <f t="shared" si="22"/>
        <v>-10.640369142118246</v>
      </c>
      <c r="Q22" s="15">
        <v>355.202</v>
      </c>
      <c r="R22" s="15">
        <v>359.23099999999999</v>
      </c>
      <c r="S22" s="14">
        <f t="shared" si="23"/>
        <v>-1.1215624486750926</v>
      </c>
      <c r="T22" s="13">
        <f t="shared" si="24"/>
        <v>8.7322609209114663</v>
      </c>
      <c r="U22" s="13">
        <f t="shared" si="25"/>
        <v>9.2950629096985189</v>
      </c>
      <c r="V22" s="16"/>
      <c r="W22" s="16"/>
    </row>
    <row r="23" spans="1:50" x14ac:dyDescent="0.2">
      <c r="A23" s="11">
        <v>8</v>
      </c>
      <c r="B23" s="12" t="str">
        <f t="shared" si="15"/>
        <v>WINNER</v>
      </c>
      <c r="C23" s="13">
        <f t="shared" si="13"/>
        <v>11.542921515868642</v>
      </c>
      <c r="D23" s="13">
        <f t="shared" si="16"/>
        <v>13.157373433779618</v>
      </c>
      <c r="E23" s="14">
        <f t="shared" si="17"/>
        <v>-12.270320714361631</v>
      </c>
      <c r="F23" s="13">
        <f t="shared" si="14"/>
        <v>5.3037248354783291</v>
      </c>
      <c r="G23" s="13">
        <f t="shared" si="18"/>
        <v>5.7873225600791081</v>
      </c>
      <c r="H23" s="14">
        <f t="shared" si="19"/>
        <v>-8.3561564018676222</v>
      </c>
      <c r="I23" s="13">
        <f t="shared" si="20"/>
        <v>8.5536870042582933</v>
      </c>
      <c r="J23" s="13">
        <f t="shared" si="21"/>
        <v>9.2428157267105586</v>
      </c>
      <c r="L23" s="11">
        <v>8</v>
      </c>
      <c r="M23" s="26" t="s">
        <v>10</v>
      </c>
      <c r="N23" s="15">
        <v>712.12900000000002</v>
      </c>
      <c r="O23" s="15">
        <v>808.98900000000003</v>
      </c>
      <c r="P23" s="14">
        <f t="shared" si="22"/>
        <v>-11.972968730106331</v>
      </c>
      <c r="Q23" s="15">
        <v>327.20800000000003</v>
      </c>
      <c r="R23" s="15">
        <v>355.83699999999999</v>
      </c>
      <c r="S23" s="14">
        <f t="shared" si="23"/>
        <v>-8.0455377040611182</v>
      </c>
      <c r="T23" s="13">
        <f t="shared" si="24"/>
        <v>8.5536870042582951</v>
      </c>
      <c r="U23" s="13">
        <f t="shared" si="25"/>
        <v>9.2428157267105586</v>
      </c>
      <c r="V23" s="16"/>
      <c r="W23" s="16"/>
    </row>
    <row r="24" spans="1:50" x14ac:dyDescent="0.2">
      <c r="A24" s="11">
        <v>9</v>
      </c>
      <c r="B24" s="12" t="str">
        <f t="shared" si="15"/>
        <v>INURANCE POLICY</v>
      </c>
      <c r="C24" s="13">
        <f t="shared" si="13"/>
        <v>9.7737219178526278</v>
      </c>
      <c r="D24" s="13">
        <f t="shared" si="16"/>
        <v>11.548460127249307</v>
      </c>
      <c r="E24" s="14">
        <f t="shared" si="17"/>
        <v>-15.367747646364336</v>
      </c>
      <c r="F24" s="13">
        <f t="shared" si="14"/>
        <v>4.2115602813887891</v>
      </c>
      <c r="G24" s="13">
        <f t="shared" si="18"/>
        <v>4.726618915648543</v>
      </c>
      <c r="H24" s="14">
        <f t="shared" si="19"/>
        <v>-10.896978230136881</v>
      </c>
      <c r="I24" s="13">
        <f t="shared" si="20"/>
        <v>7.2426515277817165</v>
      </c>
      <c r="J24" s="13">
        <f t="shared" si="21"/>
        <v>8.1125833678467885</v>
      </c>
      <c r="L24" s="11">
        <v>9</v>
      </c>
      <c r="M24" s="26" t="s">
        <v>22</v>
      </c>
      <c r="N24" s="15">
        <v>602.98</v>
      </c>
      <c r="O24" s="15">
        <v>710.06399999999996</v>
      </c>
      <c r="P24" s="14">
        <f t="shared" si="22"/>
        <v>-15.080894116586663</v>
      </c>
      <c r="Q24" s="15">
        <v>259.82799999999997</v>
      </c>
      <c r="R24" s="15">
        <v>290.61900000000003</v>
      </c>
      <c r="S24" s="14">
        <f t="shared" si="23"/>
        <v>-10.594971423065957</v>
      </c>
      <c r="T24" s="13">
        <f t="shared" si="24"/>
        <v>7.2426515277817156</v>
      </c>
      <c r="U24" s="13">
        <f t="shared" si="25"/>
        <v>8.1125833678467885</v>
      </c>
      <c r="V24" s="16"/>
      <c r="W24" s="16"/>
    </row>
    <row r="25" spans="1:50" x14ac:dyDescent="0.2">
      <c r="A25" s="11">
        <v>10</v>
      </c>
      <c r="B25" s="12" t="str">
        <f t="shared" si="15"/>
        <v>CROATIA NONLIFE</v>
      </c>
      <c r="C25" s="13">
        <f t="shared" si="13"/>
        <v>7.4684085972703986</v>
      </c>
      <c r="D25" s="13">
        <f t="shared" si="16"/>
        <v>7.4668214996682147</v>
      </c>
      <c r="E25" s="14">
        <f t="shared" si="17"/>
        <v>2.125533069532537E-2</v>
      </c>
      <c r="F25" s="13">
        <f t="shared" si="14"/>
        <v>3.1104159237527149</v>
      </c>
      <c r="G25" s="13">
        <f t="shared" si="18"/>
        <v>3.3842720897250742</v>
      </c>
      <c r="H25" s="14">
        <f t="shared" si="19"/>
        <v>-8.0920256619971269</v>
      </c>
      <c r="I25" s="13">
        <f t="shared" si="20"/>
        <v>5.5343380333254704</v>
      </c>
      <c r="J25" s="13">
        <f t="shared" si="21"/>
        <v>5.2453064080775764</v>
      </c>
      <c r="L25" s="11">
        <v>10</v>
      </c>
      <c r="M25" s="26" t="s">
        <v>17</v>
      </c>
      <c r="N25" s="15">
        <v>460.75599999999997</v>
      </c>
      <c r="O25" s="15">
        <v>459.10199999999998</v>
      </c>
      <c r="P25" s="14">
        <f t="shared" si="22"/>
        <v>0.36026852420594935</v>
      </c>
      <c r="Q25" s="15">
        <v>191.89400000000001</v>
      </c>
      <c r="R25" s="15">
        <v>208.084</v>
      </c>
      <c r="S25" s="14">
        <f t="shared" si="23"/>
        <v>-7.7805117164222111</v>
      </c>
      <c r="T25" s="13">
        <f t="shared" si="24"/>
        <v>5.5343380333254704</v>
      </c>
      <c r="U25" s="13">
        <f t="shared" si="25"/>
        <v>5.2453064080775764</v>
      </c>
      <c r="V25" s="16"/>
      <c r="W25" s="16"/>
    </row>
    <row r="26" spans="1:50" x14ac:dyDescent="0.2">
      <c r="A26" s="11">
        <v>11</v>
      </c>
      <c r="B26" s="12" t="str">
        <f t="shared" si="15"/>
        <v>GRAWE NONLIFE</v>
      </c>
      <c r="C26" s="13">
        <f t="shared" si="13"/>
        <v>4.324845203747528</v>
      </c>
      <c r="D26" s="13">
        <f t="shared" si="16"/>
        <v>5.8888585294768205</v>
      </c>
      <c r="E26" s="14">
        <f t="shared" si="17"/>
        <v>-26.558853772774256</v>
      </c>
      <c r="F26" s="13">
        <f t="shared" si="14"/>
        <v>2.4387622783414917</v>
      </c>
      <c r="G26" s="13">
        <f t="shared" si="18"/>
        <v>3.1839650259572974</v>
      </c>
      <c r="H26" s="14">
        <f t="shared" si="19"/>
        <v>-23.404865993832686</v>
      </c>
      <c r="I26" s="13">
        <f t="shared" si="20"/>
        <v>3.2048534821853694</v>
      </c>
      <c r="J26" s="13">
        <f t="shared" si="21"/>
        <v>4.136816098027734</v>
      </c>
      <c r="L26" s="11">
        <v>11</v>
      </c>
      <c r="M26" s="26" t="s">
        <v>23</v>
      </c>
      <c r="N26" s="15">
        <v>266.81700000000001</v>
      </c>
      <c r="O26" s="15">
        <v>362.08</v>
      </c>
      <c r="P26" s="14">
        <f t="shared" si="22"/>
        <v>-26.30993150684931</v>
      </c>
      <c r="Q26" s="15">
        <v>150.45699999999999</v>
      </c>
      <c r="R26" s="15">
        <v>195.768</v>
      </c>
      <c r="S26" s="14">
        <f t="shared" si="23"/>
        <v>-23.145253565444818</v>
      </c>
      <c r="T26" s="13">
        <f t="shared" si="24"/>
        <v>3.2048534821853698</v>
      </c>
      <c r="U26" s="13">
        <f t="shared" si="25"/>
        <v>4.1368160980277349</v>
      </c>
      <c r="V26" s="16"/>
      <c r="W26" s="16"/>
    </row>
    <row r="27" spans="1:50" s="24" customFormat="1" x14ac:dyDescent="0.2">
      <c r="A27" s="17" t="s">
        <v>7</v>
      </c>
      <c r="B27" s="18"/>
      <c r="C27" s="19">
        <f t="shared" si="13"/>
        <v>134.94673712192431</v>
      </c>
      <c r="D27" s="19">
        <f t="shared" si="16"/>
        <v>142.35243699337732</v>
      </c>
      <c r="E27" s="20">
        <f t="shared" si="17"/>
        <v>-5.2023695750270491</v>
      </c>
      <c r="F27" s="19">
        <f t="shared" si="14"/>
        <v>57.843728725645924</v>
      </c>
      <c r="G27" s="19">
        <f t="shared" si="18"/>
        <v>59.912158293974528</v>
      </c>
      <c r="H27" s="20">
        <f t="shared" si="19"/>
        <v>-3.4524370799317836</v>
      </c>
      <c r="I27" s="19">
        <f t="shared" si="20"/>
        <v>100</v>
      </c>
      <c r="J27" s="19">
        <f t="shared" si="21"/>
        <v>100</v>
      </c>
      <c r="K27" s="21"/>
      <c r="L27" s="17" t="s">
        <v>7</v>
      </c>
      <c r="M27" s="18"/>
      <c r="N27" s="22">
        <v>8325.4039999999986</v>
      </c>
      <c r="O27" s="22">
        <v>8752.625</v>
      </c>
      <c r="P27" s="20">
        <f t="shared" si="22"/>
        <v>-4.8810613958669649</v>
      </c>
      <c r="Q27" s="27">
        <v>3568.6109999999999</v>
      </c>
      <c r="R27" s="28">
        <v>3683.7350000000001</v>
      </c>
      <c r="S27" s="20">
        <f t="shared" si="23"/>
        <v>-3.1251976594407722</v>
      </c>
      <c r="T27" s="19">
        <f t="shared" si="24"/>
        <v>100</v>
      </c>
      <c r="U27" s="19">
        <f t="shared" si="25"/>
        <v>100</v>
      </c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</row>
    <row r="28" spans="1:50" s="8" customFormat="1" x14ac:dyDescent="0.2">
      <c r="A28" s="21" t="s">
        <v>13</v>
      </c>
      <c r="C28" s="4"/>
      <c r="D28" s="4"/>
      <c r="E28" s="4"/>
      <c r="F28" s="4"/>
      <c r="G28" s="4"/>
      <c r="H28" s="4"/>
      <c r="I28" s="4"/>
      <c r="J28" s="4"/>
      <c r="K28" s="7"/>
      <c r="L28" s="21"/>
    </row>
    <row r="29" spans="1:50" s="8" customFormat="1" x14ac:dyDescent="0.2">
      <c r="A29" s="8" t="s">
        <v>28</v>
      </c>
      <c r="C29" s="4"/>
      <c r="D29" s="4"/>
      <c r="E29" s="4"/>
      <c r="F29" s="4"/>
      <c r="G29" s="4"/>
      <c r="H29" s="4"/>
      <c r="I29" s="4"/>
      <c r="J29" s="4"/>
      <c r="K29" s="7"/>
      <c r="N29" s="29"/>
    </row>
    <row r="30" spans="1:50" s="8" customFormat="1" x14ac:dyDescent="0.2">
      <c r="A30" s="8" t="s">
        <v>21</v>
      </c>
      <c r="C30" s="4"/>
      <c r="D30" s="4"/>
      <c r="E30" s="4"/>
      <c r="F30" s="4"/>
      <c r="G30" s="4"/>
      <c r="H30" s="4"/>
      <c r="I30" s="4"/>
      <c r="J30" s="4"/>
      <c r="K30" s="7"/>
      <c r="N30" s="30"/>
      <c r="O30" s="29"/>
    </row>
    <row r="31" spans="1:50" s="8" customFormat="1" x14ac:dyDescent="0.2">
      <c r="C31" s="4"/>
      <c r="D31" s="4"/>
      <c r="E31" s="4"/>
      <c r="F31" s="4"/>
      <c r="G31" s="4"/>
      <c r="H31" s="4"/>
      <c r="I31" s="4"/>
      <c r="J31" s="4"/>
      <c r="K31" s="7"/>
    </row>
    <row r="32" spans="1:50" s="8" customFormat="1" x14ac:dyDescent="0.2">
      <c r="C32" s="4"/>
      <c r="D32" s="4"/>
      <c r="E32" s="4"/>
      <c r="F32" s="4"/>
      <c r="G32" s="4"/>
      <c r="H32" s="4"/>
      <c r="I32" s="4"/>
      <c r="J32" s="4"/>
      <c r="K32" s="7"/>
    </row>
    <row r="33" spans="1:17" s="8" customFormat="1" x14ac:dyDescent="0.2">
      <c r="C33" s="4"/>
      <c r="D33" s="4"/>
      <c r="E33" s="4"/>
      <c r="F33" s="4"/>
      <c r="G33" s="4"/>
      <c r="H33" s="4"/>
      <c r="I33" s="4"/>
      <c r="J33" s="4"/>
      <c r="K33" s="7"/>
    </row>
    <row r="34" spans="1:17" s="8" customFormat="1" x14ac:dyDescent="0.2">
      <c r="C34" s="4"/>
      <c r="D34" s="4"/>
      <c r="E34" s="4"/>
      <c r="F34" s="4"/>
      <c r="G34" s="4"/>
      <c r="H34" s="4"/>
      <c r="I34" s="4"/>
      <c r="J34" s="4"/>
      <c r="K34" s="7"/>
    </row>
    <row r="35" spans="1:17" s="8" customFormat="1" x14ac:dyDescent="0.2">
      <c r="C35" s="4"/>
      <c r="D35" s="4"/>
      <c r="E35" s="4"/>
      <c r="F35" s="4"/>
      <c r="G35" s="4"/>
      <c r="H35" s="4"/>
      <c r="I35" s="4"/>
      <c r="J35" s="4"/>
      <c r="K35" s="7"/>
    </row>
    <row r="36" spans="1:17" s="8" customFormat="1" x14ac:dyDescent="0.2">
      <c r="C36" s="4"/>
      <c r="D36" s="4"/>
      <c r="E36" s="4"/>
      <c r="F36" s="4"/>
      <c r="G36" s="4"/>
      <c r="H36" s="4"/>
      <c r="I36" s="4"/>
      <c r="J36" s="4"/>
      <c r="K36" s="7"/>
    </row>
    <row r="37" spans="1:17" s="8" customFormat="1" x14ac:dyDescent="0.2">
      <c r="C37" s="4"/>
      <c r="D37" s="4"/>
      <c r="E37" s="4"/>
      <c r="F37" s="4"/>
      <c r="G37" s="4"/>
      <c r="H37" s="4"/>
      <c r="I37" s="4"/>
      <c r="J37" s="4"/>
      <c r="K37" s="7"/>
    </row>
    <row r="38" spans="1:17" s="8" customFormat="1" x14ac:dyDescent="0.2">
      <c r="C38" s="4"/>
      <c r="D38" s="4"/>
      <c r="E38" s="4"/>
      <c r="F38" s="4"/>
      <c r="G38" s="4"/>
      <c r="H38" s="4"/>
      <c r="I38" s="4"/>
      <c r="J38" s="4"/>
      <c r="K38" s="7"/>
    </row>
    <row r="39" spans="1:17" s="8" customFormat="1" x14ac:dyDescent="0.2">
      <c r="C39" s="4"/>
      <c r="D39" s="4"/>
      <c r="E39" s="4"/>
      <c r="F39" s="4"/>
      <c r="G39" s="4"/>
      <c r="H39" s="4"/>
      <c r="I39" s="4"/>
      <c r="J39" s="4"/>
      <c r="K39" s="7"/>
    </row>
    <row r="40" spans="1:17" s="8" customFormat="1" x14ac:dyDescent="0.2">
      <c r="C40" s="4"/>
      <c r="D40" s="4"/>
      <c r="E40" s="4"/>
      <c r="F40" s="4"/>
      <c r="G40" s="4"/>
      <c r="H40" s="4"/>
      <c r="I40" s="4"/>
      <c r="J40" s="4"/>
      <c r="K40" s="7"/>
    </row>
    <row r="41" spans="1:17" s="8" customFormat="1" x14ac:dyDescent="0.2">
      <c r="C41" s="4"/>
      <c r="D41" s="4"/>
      <c r="E41" s="4"/>
      <c r="F41" s="4"/>
      <c r="G41" s="4"/>
      <c r="H41" s="4"/>
      <c r="I41" s="4"/>
      <c r="J41" s="4"/>
      <c r="K41" s="7"/>
    </row>
    <row r="42" spans="1:17" s="8" customFormat="1" x14ac:dyDescent="0.2">
      <c r="C42" s="4"/>
      <c r="D42" s="4"/>
      <c r="E42" s="4"/>
      <c r="F42" s="4"/>
      <c r="G42" s="4"/>
      <c r="H42" s="4"/>
      <c r="I42" s="4"/>
      <c r="J42" s="4"/>
      <c r="K42" s="7"/>
    </row>
    <row r="43" spans="1:17" s="8" customFormat="1" x14ac:dyDescent="0.2">
      <c r="C43" s="4"/>
      <c r="D43" s="4"/>
      <c r="E43" s="4"/>
      <c r="F43" s="4"/>
      <c r="G43" s="4"/>
      <c r="H43" s="4"/>
      <c r="I43" s="4"/>
      <c r="J43" s="4"/>
      <c r="K43" s="7"/>
    </row>
    <row r="44" spans="1:17" s="8" customFormat="1" x14ac:dyDescent="0.2">
      <c r="C44" s="4"/>
      <c r="D44" s="4"/>
      <c r="E44" s="4"/>
      <c r="F44" s="4"/>
      <c r="G44" s="4"/>
      <c r="H44" s="4"/>
      <c r="I44" s="4"/>
      <c r="J44" s="4"/>
      <c r="K44" s="7"/>
    </row>
    <row r="45" spans="1:17" s="8" customFormat="1" x14ac:dyDescent="0.2">
      <c r="C45" s="4"/>
      <c r="D45" s="4"/>
      <c r="E45" s="4"/>
      <c r="F45" s="4"/>
      <c r="G45" s="4"/>
      <c r="H45" s="4"/>
      <c r="I45" s="4"/>
      <c r="J45" s="4"/>
      <c r="K45" s="7"/>
    </row>
    <row r="46" spans="1:17" x14ac:dyDescent="0.2">
      <c r="A46" s="8"/>
      <c r="B46" s="8"/>
      <c r="C46" s="4"/>
      <c r="D46" s="4"/>
      <c r="E46" s="4"/>
      <c r="F46" s="4"/>
      <c r="L46" s="8"/>
      <c r="M46" s="8"/>
      <c r="N46" s="8"/>
      <c r="O46" s="8"/>
      <c r="P46" s="8"/>
      <c r="Q46" s="8"/>
    </row>
    <row r="47" spans="1:17" x14ac:dyDescent="0.2">
      <c r="A47" s="8"/>
      <c r="B47" s="8"/>
      <c r="C47" s="4"/>
      <c r="D47" s="4"/>
      <c r="E47" s="4"/>
      <c r="F47" s="4"/>
      <c r="L47" s="8"/>
      <c r="M47" s="8"/>
      <c r="N47" s="8"/>
      <c r="O47" s="8"/>
      <c r="P47" s="8"/>
      <c r="Q47" s="8"/>
    </row>
    <row r="48" spans="1:17" x14ac:dyDescent="0.2">
      <c r="A48" s="8"/>
      <c r="B48" s="8"/>
      <c r="C48" s="4"/>
      <c r="D48" s="4"/>
      <c r="E48" s="4"/>
      <c r="F48" s="4"/>
      <c r="L48" s="8"/>
      <c r="M48" s="8"/>
      <c r="N48" s="8"/>
      <c r="O48" s="8"/>
      <c r="P48" s="8"/>
      <c r="Q48" s="8"/>
    </row>
    <row r="49" spans="1:17" x14ac:dyDescent="0.2">
      <c r="A49" s="8"/>
      <c r="B49" s="8"/>
      <c r="C49" s="4"/>
      <c r="D49" s="4"/>
      <c r="E49" s="4"/>
      <c r="F49" s="4"/>
      <c r="L49" s="8"/>
      <c r="M49" s="8"/>
      <c r="N49" s="8"/>
      <c r="O49" s="8"/>
      <c r="P49" s="8"/>
      <c r="Q49" s="8"/>
    </row>
    <row r="50" spans="1:17" x14ac:dyDescent="0.2">
      <c r="A50" s="8"/>
      <c r="B50" s="8"/>
      <c r="C50" s="4"/>
      <c r="D50" s="4"/>
      <c r="E50" s="4"/>
      <c r="F50" s="4"/>
      <c r="L50" s="8"/>
      <c r="M50" s="8"/>
      <c r="N50" s="8"/>
      <c r="O50" s="8"/>
      <c r="P50" s="8"/>
      <c r="Q50" s="8"/>
    </row>
    <row r="51" spans="1:17" x14ac:dyDescent="0.2">
      <c r="A51" s="8"/>
      <c r="B51" s="8"/>
      <c r="C51" s="4"/>
      <c r="D51" s="4"/>
      <c r="E51" s="4"/>
      <c r="F51" s="4"/>
      <c r="L51" s="8"/>
      <c r="M51" s="8"/>
      <c r="N51" s="8"/>
      <c r="O51" s="8"/>
      <c r="P51" s="8"/>
      <c r="Q51" s="8"/>
    </row>
    <row r="52" spans="1:17" x14ac:dyDescent="0.2">
      <c r="A52" s="8"/>
      <c r="B52" s="8"/>
      <c r="C52" s="4"/>
      <c r="D52" s="4"/>
      <c r="E52" s="4"/>
      <c r="F52" s="4"/>
      <c r="L52" s="8"/>
      <c r="M52" s="8"/>
      <c r="N52" s="8"/>
      <c r="O52" s="8"/>
      <c r="P52" s="8"/>
      <c r="Q52" s="8"/>
    </row>
    <row r="53" spans="1:17" x14ac:dyDescent="0.2">
      <c r="A53" s="8"/>
      <c r="B53" s="8"/>
      <c r="C53" s="4"/>
      <c r="D53" s="4"/>
      <c r="E53" s="4"/>
      <c r="F53" s="4"/>
      <c r="L53" s="8"/>
      <c r="M53" s="8"/>
      <c r="N53" s="8"/>
      <c r="O53" s="8"/>
      <c r="P53" s="8"/>
      <c r="Q53" s="8"/>
    </row>
    <row r="54" spans="1:17" x14ac:dyDescent="0.2">
      <c r="A54" s="8"/>
      <c r="B54" s="8"/>
      <c r="C54" s="4"/>
      <c r="D54" s="4"/>
      <c r="E54" s="4"/>
      <c r="F54" s="4"/>
      <c r="L54" s="8"/>
      <c r="M54" s="8"/>
      <c r="N54" s="8"/>
      <c r="O54" s="8"/>
      <c r="P54" s="8"/>
      <c r="Q54" s="8"/>
    </row>
    <row r="55" spans="1:17" x14ac:dyDescent="0.2">
      <c r="A55" s="8"/>
      <c r="B55" s="8"/>
      <c r="C55" s="4"/>
      <c r="D55" s="4"/>
      <c r="E55" s="4"/>
      <c r="F55" s="4"/>
      <c r="L55" s="8"/>
      <c r="M55" s="8"/>
      <c r="N55" s="8"/>
      <c r="O55" s="8"/>
      <c r="P55" s="8"/>
      <c r="Q55" s="8"/>
    </row>
    <row r="56" spans="1:17" x14ac:dyDescent="0.2">
      <c r="A56" s="8"/>
      <c r="B56" s="8"/>
      <c r="C56" s="4"/>
      <c r="D56" s="4"/>
      <c r="E56" s="4"/>
      <c r="F56" s="4"/>
      <c r="L56" s="8"/>
      <c r="M56" s="8"/>
      <c r="N56" s="8"/>
      <c r="O56" s="8"/>
      <c r="P56" s="8"/>
      <c r="Q56" s="8"/>
    </row>
  </sheetData>
  <sortState xmlns:xlrd2="http://schemas.microsoft.com/office/spreadsheetml/2017/richdata2" ref="L17:U27">
    <sortCondition descending="1" ref="N17:N27"/>
  </sortState>
  <mergeCells count="20">
    <mergeCell ref="N2:P2"/>
    <mergeCell ref="Q2:S2"/>
    <mergeCell ref="T2:U2"/>
    <mergeCell ref="N13:P13"/>
    <mergeCell ref="Q13:S13"/>
    <mergeCell ref="T13:U13"/>
    <mergeCell ref="C13:E13"/>
    <mergeCell ref="F13:H13"/>
    <mergeCell ref="A13:A15"/>
    <mergeCell ref="B13:B15"/>
    <mergeCell ref="C2:E2"/>
    <mergeCell ref="F2:H2"/>
    <mergeCell ref="A2:A4"/>
    <mergeCell ref="B2:B4"/>
    <mergeCell ref="M13:M15"/>
    <mergeCell ref="L13:L15"/>
    <mergeCell ref="L2:L4"/>
    <mergeCell ref="M2:M4"/>
    <mergeCell ref="I13:J13"/>
    <mergeCell ref="I2:J2"/>
  </mergeCells>
  <pageMargins left="0.25" right="0.25" top="1.2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RANKING_MKD</vt:lpstr>
      <vt:lpstr>RANKING_MKD!Print_Area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2021-03-06T16:04:28Z</dcterms:modified>
</cp:coreProperties>
</file>