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ACEDONIA FY2018\"/>
    </mc:Choice>
  </mc:AlternateContent>
  <xr:revisionPtr revIDLastSave="0" documentId="13_ncr:1_{170A3752-7599-4EFD-96DF-306332B4245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RANKINGS" sheetId="1" r:id="rId1"/>
  </sheets>
  <definedNames>
    <definedName name="_xlnm.Print_Area" localSheetId="0">RANKINGS!$L$1:$U$29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" l="1"/>
  <c r="E18" i="1" s="1"/>
  <c r="D18" i="1"/>
  <c r="F18" i="1"/>
  <c r="H18" i="1" s="1"/>
  <c r="G18" i="1"/>
  <c r="C19" i="1"/>
  <c r="E19" i="1" s="1"/>
  <c r="D19" i="1"/>
  <c r="F19" i="1"/>
  <c r="H19" i="1" s="1"/>
  <c r="G19" i="1"/>
  <c r="C20" i="1"/>
  <c r="E20" i="1" s="1"/>
  <c r="D20" i="1"/>
  <c r="F20" i="1"/>
  <c r="H20" i="1" s="1"/>
  <c r="G20" i="1"/>
  <c r="C21" i="1"/>
  <c r="E21" i="1" s="1"/>
  <c r="D21" i="1"/>
  <c r="F21" i="1"/>
  <c r="G21" i="1"/>
  <c r="H21" i="1"/>
  <c r="C22" i="1"/>
  <c r="E22" i="1" s="1"/>
  <c r="D22" i="1"/>
  <c r="J22" i="1" s="1"/>
  <c r="F22" i="1"/>
  <c r="G22" i="1"/>
  <c r="H22" i="1"/>
  <c r="C23" i="1"/>
  <c r="E23" i="1" s="1"/>
  <c r="D23" i="1"/>
  <c r="J23" i="1" s="1"/>
  <c r="F23" i="1"/>
  <c r="G23" i="1"/>
  <c r="H23" i="1"/>
  <c r="C24" i="1"/>
  <c r="E24" i="1" s="1"/>
  <c r="D24" i="1"/>
  <c r="J24" i="1" s="1"/>
  <c r="F24" i="1"/>
  <c r="G24" i="1"/>
  <c r="H24" i="1"/>
  <c r="C25" i="1"/>
  <c r="E25" i="1" s="1"/>
  <c r="D25" i="1"/>
  <c r="J25" i="1" s="1"/>
  <c r="F25" i="1"/>
  <c r="G25" i="1"/>
  <c r="H25" i="1"/>
  <c r="C26" i="1"/>
  <c r="E26" i="1" s="1"/>
  <c r="D26" i="1"/>
  <c r="J26" i="1" s="1"/>
  <c r="F26" i="1"/>
  <c r="G26" i="1"/>
  <c r="H26" i="1"/>
  <c r="C27" i="1"/>
  <c r="E27" i="1" s="1"/>
  <c r="D27" i="1"/>
  <c r="J27" i="1" s="1"/>
  <c r="F27" i="1"/>
  <c r="G27" i="1"/>
  <c r="H27" i="1"/>
  <c r="C28" i="1"/>
  <c r="I18" i="1" s="1"/>
  <c r="D28" i="1"/>
  <c r="J17" i="1" s="1"/>
  <c r="F28" i="1"/>
  <c r="G28" i="1"/>
  <c r="H28" i="1"/>
  <c r="I17" i="1"/>
  <c r="G17" i="1"/>
  <c r="F17" i="1"/>
  <c r="H17" i="1" s="1"/>
  <c r="D17" i="1"/>
  <c r="C17" i="1"/>
  <c r="I6" i="1"/>
  <c r="J6" i="1"/>
  <c r="I7" i="1"/>
  <c r="J7" i="1"/>
  <c r="I8" i="1"/>
  <c r="J8" i="1"/>
  <c r="I9" i="1"/>
  <c r="J9" i="1"/>
  <c r="I10" i="1"/>
  <c r="J10" i="1"/>
  <c r="J5" i="1"/>
  <c r="I5" i="1"/>
  <c r="H10" i="1"/>
  <c r="H9" i="1"/>
  <c r="H8" i="1"/>
  <c r="H7" i="1"/>
  <c r="H6" i="1"/>
  <c r="H5" i="1"/>
  <c r="E6" i="1"/>
  <c r="E7" i="1"/>
  <c r="E8" i="1"/>
  <c r="E9" i="1"/>
  <c r="E10" i="1"/>
  <c r="E5" i="1"/>
  <c r="G10" i="1"/>
  <c r="F10" i="1"/>
  <c r="G9" i="1"/>
  <c r="F9" i="1"/>
  <c r="G8" i="1"/>
  <c r="F8" i="1"/>
  <c r="G7" i="1"/>
  <c r="F7" i="1"/>
  <c r="G6" i="1"/>
  <c r="F6" i="1"/>
  <c r="G5" i="1"/>
  <c r="F5" i="1"/>
  <c r="C6" i="1"/>
  <c r="D6" i="1"/>
  <c r="C7" i="1"/>
  <c r="D7" i="1"/>
  <c r="C8" i="1"/>
  <c r="D8" i="1"/>
  <c r="C9" i="1"/>
  <c r="D9" i="1"/>
  <c r="C10" i="1"/>
  <c r="D10" i="1"/>
  <c r="D5" i="1"/>
  <c r="C5" i="1"/>
  <c r="T28" i="1"/>
  <c r="U28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U17" i="1"/>
  <c r="T17" i="1"/>
  <c r="T6" i="1"/>
  <c r="U6" i="1"/>
  <c r="T7" i="1"/>
  <c r="U7" i="1"/>
  <c r="T8" i="1"/>
  <c r="U8" i="1"/>
  <c r="T9" i="1"/>
  <c r="U9" i="1"/>
  <c r="T10" i="1"/>
  <c r="U10" i="1"/>
  <c r="U5" i="1"/>
  <c r="T5" i="1"/>
  <c r="S10" i="1"/>
  <c r="S9" i="1"/>
  <c r="S8" i="1"/>
  <c r="S7" i="1"/>
  <c r="S6" i="1"/>
  <c r="S5" i="1"/>
  <c r="S28" i="1"/>
  <c r="S27" i="1"/>
  <c r="S26" i="1"/>
  <c r="S25" i="1"/>
  <c r="S24" i="1"/>
  <c r="S23" i="1"/>
  <c r="S22" i="1"/>
  <c r="S21" i="1"/>
  <c r="S20" i="1"/>
  <c r="S19" i="1"/>
  <c r="S18" i="1"/>
  <c r="S17" i="1"/>
  <c r="P28" i="1"/>
  <c r="P23" i="1"/>
  <c r="P24" i="1"/>
  <c r="P25" i="1"/>
  <c r="P26" i="1"/>
  <c r="P27" i="1"/>
  <c r="P22" i="1"/>
  <c r="P21" i="1"/>
  <c r="P20" i="1"/>
  <c r="P19" i="1"/>
  <c r="P18" i="1"/>
  <c r="P17" i="1"/>
  <c r="P6" i="1"/>
  <c r="P7" i="1"/>
  <c r="P8" i="1"/>
  <c r="P9" i="1"/>
  <c r="P10" i="1"/>
  <c r="P5" i="1"/>
  <c r="J28" i="1" l="1"/>
  <c r="J21" i="1"/>
  <c r="J20" i="1"/>
  <c r="J19" i="1"/>
  <c r="J18" i="1"/>
  <c r="I28" i="1"/>
  <c r="E28" i="1"/>
  <c r="I27" i="1"/>
  <c r="I26" i="1"/>
  <c r="I25" i="1"/>
  <c r="I24" i="1"/>
  <c r="I23" i="1"/>
  <c r="I22" i="1"/>
  <c r="I21" i="1"/>
  <c r="I20" i="1"/>
  <c r="I19" i="1"/>
  <c r="E17" i="1"/>
  <c r="N28" i="1" l="1"/>
  <c r="Q28" i="1" l="1"/>
  <c r="O28" i="1"/>
  <c r="R28" i="1" l="1"/>
</calcChain>
</file>

<file path=xl/sharedStrings.xml><?xml version="1.0" encoding="utf-8"?>
<sst xmlns="http://schemas.openxmlformats.org/spreadsheetml/2006/main" count="102" uniqueCount="30">
  <si>
    <t>LIFE INSURANCE RANKING</t>
  </si>
  <si>
    <t>NON LIFE INSURANCE RANKING</t>
  </si>
  <si>
    <t>No.</t>
  </si>
  <si>
    <t>Company</t>
  </si>
  <si>
    <t>GROSS WRITTEN PREMIUMS</t>
  </si>
  <si>
    <t>PAID CLAIMS</t>
  </si>
  <si>
    <t>MARKET SHARE</t>
  </si>
  <si>
    <t>TOTAL MARKET</t>
  </si>
  <si>
    <t>CROATIA</t>
  </si>
  <si>
    <t>GRAWE</t>
  </si>
  <si>
    <t>WINNER</t>
  </si>
  <si>
    <t>UNIQA</t>
  </si>
  <si>
    <t>TRIGLAV</t>
  </si>
  <si>
    <t>Change %</t>
  </si>
  <si>
    <t>Exchange rate for calculations:</t>
  </si>
  <si>
    <t>In local currency, MKD m</t>
  </si>
  <si>
    <t>EUROLINK</t>
  </si>
  <si>
    <t>SAVA</t>
  </si>
  <si>
    <t>UNIKA</t>
  </si>
  <si>
    <t>OSIGURITELNA POLISA</t>
  </si>
  <si>
    <t>EVROINS</t>
  </si>
  <si>
    <t>CROATIA NONLIFE</t>
  </si>
  <si>
    <t>NOVA</t>
  </si>
  <si>
    <t>EUROSIG</t>
  </si>
  <si>
    <t>MAKEDONIJA - VIG</t>
  </si>
  <si>
    <t>1 EUR = 61.4907 Denars, MKD (December 31st, 2017)</t>
  </si>
  <si>
    <t>1 EUR = 61.4950 Denars, MKD (Decemberr 31st, 2018)</t>
  </si>
  <si>
    <t>EUR m</t>
  </si>
  <si>
    <t>%</t>
  </si>
  <si>
    <t>MKD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</si>
</sst>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0.0000"/>
    <numFmt numFmtId="167" formatCode="#,##0.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6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3">
    <xf numFmtId="0" fontId="0" fillId="0" borderId="0" xfId="0"/>
    <xf numFmtId="4" fontId="3" fillId="0" borderId="2" xfId="1" applyNumberFormat="1" applyFont="1" applyBorder="1" applyAlignment="1" applyProtection="1">
      <alignment horizontal="right"/>
      <protection locked="0"/>
    </xf>
    <xf numFmtId="4" fontId="2" fillId="0" borderId="2" xfId="1" applyNumberFormat="1" applyFont="1" applyBorder="1" applyAlignment="1">
      <alignment horizontal="right"/>
    </xf>
    <xf numFmtId="4" fontId="3" fillId="0" borderId="2" xfId="1" applyNumberFormat="1" applyFont="1" applyBorder="1" applyAlignment="1">
      <alignment horizontal="right" wrapText="1"/>
    </xf>
    <xf numFmtId="0" fontId="5" fillId="6" borderId="0" xfId="0" applyFont="1" applyFill="1"/>
    <xf numFmtId="0" fontId="2" fillId="6" borderId="1" xfId="0" applyFont="1" applyFill="1" applyBorder="1"/>
    <xf numFmtId="0" fontId="5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/>
    <xf numFmtId="3" fontId="5" fillId="6" borderId="0" xfId="0" applyNumberFormat="1" applyFont="1" applyFill="1"/>
    <xf numFmtId="0" fontId="10" fillId="6" borderId="0" xfId="0" applyFont="1" applyFill="1"/>
    <xf numFmtId="165" fontId="5" fillId="6" borderId="0" xfId="0" applyNumberFormat="1" applyFont="1" applyFill="1"/>
    <xf numFmtId="0" fontId="2" fillId="6" borderId="0" xfId="0" applyFont="1" applyFill="1"/>
    <xf numFmtId="0" fontId="5" fillId="0" borderId="2" xfId="0" applyFont="1" applyBorder="1"/>
    <xf numFmtId="4" fontId="5" fillId="0" borderId="2" xfId="1" applyNumberFormat="1" applyFont="1" applyBorder="1" applyAlignment="1">
      <alignment horizontal="right"/>
    </xf>
    <xf numFmtId="167" fontId="5" fillId="6" borderId="0" xfId="0" applyNumberFormat="1" applyFont="1" applyFill="1"/>
    <xf numFmtId="166" fontId="5" fillId="6" borderId="0" xfId="0" applyNumberFormat="1" applyFont="1" applyFill="1"/>
    <xf numFmtId="0" fontId="3" fillId="0" borderId="3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6" fillId="6" borderId="1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64" fontId="9" fillId="0" borderId="2" xfId="1" applyFont="1" applyBorder="1" applyAlignment="1">
      <alignment horizontal="right" wrapText="1"/>
    </xf>
    <xf numFmtId="164" fontId="3" fillId="0" borderId="2" xfId="1" applyFont="1" applyBorder="1" applyAlignment="1">
      <alignment horizontal="right" wrapText="1"/>
    </xf>
    <xf numFmtId="0" fontId="2" fillId="0" borderId="0" xfId="0" applyFont="1"/>
    <xf numFmtId="3" fontId="2" fillId="6" borderId="0" xfId="0" applyNumberFormat="1" applyFont="1" applyFill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1"/>
  <sheetViews>
    <sheetView tabSelected="1" topLeftCell="A13" zoomScaleNormal="100" workbookViewId="0">
      <selection activeCell="F32" sqref="F32"/>
    </sheetView>
  </sheetViews>
  <sheetFormatPr defaultRowHeight="15" x14ac:dyDescent="0.25"/>
  <cols>
    <col min="1" max="1" width="5.85546875" style="6" customWidth="1"/>
    <col min="2" max="2" width="20.85546875" style="6" bestFit="1" customWidth="1"/>
    <col min="3" max="4" width="8.140625" style="6" bestFit="1" customWidth="1"/>
    <col min="5" max="5" width="9.5703125" style="6" bestFit="1" customWidth="1"/>
    <col min="6" max="7" width="8.140625" style="6" bestFit="1" customWidth="1"/>
    <col min="8" max="8" width="9.5703125" style="6" bestFit="1" customWidth="1"/>
    <col min="9" max="10" width="9.140625" style="6" bestFit="1" customWidth="1"/>
    <col min="11" max="11" width="9.140625" style="4"/>
    <col min="12" max="12" width="5.85546875" style="6" customWidth="1"/>
    <col min="13" max="13" width="20.85546875" style="6" bestFit="1" customWidth="1"/>
    <col min="14" max="15" width="8.140625" style="6" bestFit="1" customWidth="1"/>
    <col min="16" max="16" width="9.5703125" style="6" bestFit="1" customWidth="1"/>
    <col min="17" max="18" width="8.140625" style="6" bestFit="1" customWidth="1"/>
    <col min="19" max="19" width="9.5703125" style="6" bestFit="1" customWidth="1"/>
    <col min="20" max="21" width="9.140625" style="6" bestFit="1" customWidth="1"/>
    <col min="22" max="50" width="9.140625" style="4"/>
    <col min="51" max="16384" width="9.140625" style="6"/>
  </cols>
  <sheetData>
    <row r="1" spans="1:50" s="4" customFormat="1" x14ac:dyDescent="0.25">
      <c r="A1" s="26" t="s">
        <v>0</v>
      </c>
      <c r="B1" s="26"/>
      <c r="D1" s="5"/>
      <c r="E1" s="20" t="s">
        <v>15</v>
      </c>
      <c r="F1" s="20"/>
      <c r="G1" s="20"/>
      <c r="H1" s="20"/>
      <c r="I1" s="20"/>
      <c r="J1" s="20"/>
      <c r="L1" s="26" t="s">
        <v>0</v>
      </c>
      <c r="M1" s="26"/>
      <c r="O1" s="5"/>
      <c r="P1" s="20" t="s">
        <v>15</v>
      </c>
      <c r="Q1" s="20"/>
      <c r="R1" s="20"/>
      <c r="S1" s="20"/>
      <c r="T1" s="20"/>
      <c r="U1" s="20"/>
    </row>
    <row r="2" spans="1:50" ht="15" customHeight="1" x14ac:dyDescent="0.25">
      <c r="A2" s="21" t="s">
        <v>2</v>
      </c>
      <c r="B2" s="28" t="s">
        <v>3</v>
      </c>
      <c r="C2" s="23" t="s">
        <v>4</v>
      </c>
      <c r="D2" s="23"/>
      <c r="E2" s="23"/>
      <c r="F2" s="24" t="s">
        <v>5</v>
      </c>
      <c r="G2" s="24"/>
      <c r="H2" s="24"/>
      <c r="I2" s="25" t="s">
        <v>6</v>
      </c>
      <c r="J2" s="25"/>
      <c r="L2" s="21" t="s">
        <v>2</v>
      </c>
      <c r="M2" s="28" t="s">
        <v>3</v>
      </c>
      <c r="N2" s="36" t="s">
        <v>4</v>
      </c>
      <c r="O2" s="37"/>
      <c r="P2" s="38"/>
      <c r="Q2" s="33" t="s">
        <v>5</v>
      </c>
      <c r="R2" s="34"/>
      <c r="S2" s="35"/>
      <c r="T2" s="31" t="s">
        <v>6</v>
      </c>
      <c r="U2" s="32"/>
    </row>
    <row r="3" spans="1:50" x14ac:dyDescent="0.25">
      <c r="A3" s="22"/>
      <c r="B3" s="29"/>
      <c r="C3" s="7">
        <v>2018</v>
      </c>
      <c r="D3" s="7">
        <v>2017</v>
      </c>
      <c r="E3" s="21" t="s">
        <v>13</v>
      </c>
      <c r="F3" s="7">
        <v>2018</v>
      </c>
      <c r="G3" s="7">
        <v>2017</v>
      </c>
      <c r="H3" s="21" t="s">
        <v>13</v>
      </c>
      <c r="I3" s="7">
        <v>2018</v>
      </c>
      <c r="J3" s="7">
        <v>2017</v>
      </c>
      <c r="L3" s="22"/>
      <c r="M3" s="29"/>
      <c r="N3" s="7">
        <v>2018</v>
      </c>
      <c r="O3" s="7">
        <v>2017</v>
      </c>
      <c r="P3" s="21" t="s">
        <v>13</v>
      </c>
      <c r="Q3" s="7">
        <v>2018</v>
      </c>
      <c r="R3" s="7">
        <v>2017</v>
      </c>
      <c r="S3" s="21" t="s">
        <v>13</v>
      </c>
      <c r="T3" s="7">
        <v>2018</v>
      </c>
      <c r="U3" s="7">
        <v>2017</v>
      </c>
    </row>
    <row r="4" spans="1:50" x14ac:dyDescent="0.25">
      <c r="A4" s="27"/>
      <c r="B4" s="30"/>
      <c r="C4" s="7" t="s">
        <v>27</v>
      </c>
      <c r="D4" s="7" t="s">
        <v>27</v>
      </c>
      <c r="E4" s="27"/>
      <c r="F4" s="7" t="s">
        <v>27</v>
      </c>
      <c r="G4" s="7" t="s">
        <v>27</v>
      </c>
      <c r="H4" s="27"/>
      <c r="I4" s="7" t="s">
        <v>28</v>
      </c>
      <c r="J4" s="7" t="s">
        <v>28</v>
      </c>
      <c r="L4" s="27"/>
      <c r="M4" s="30"/>
      <c r="N4" s="7" t="s">
        <v>29</v>
      </c>
      <c r="O4" s="7" t="s">
        <v>29</v>
      </c>
      <c r="P4" s="27"/>
      <c r="Q4" s="7" t="s">
        <v>29</v>
      </c>
      <c r="R4" s="7" t="s">
        <v>29</v>
      </c>
      <c r="S4" s="27"/>
      <c r="T4" s="7" t="s">
        <v>28</v>
      </c>
      <c r="U4" s="7" t="s">
        <v>28</v>
      </c>
    </row>
    <row r="5" spans="1:50" x14ac:dyDescent="0.25">
      <c r="A5" s="8">
        <v>1</v>
      </c>
      <c r="B5" s="9" t="s">
        <v>8</v>
      </c>
      <c r="C5" s="15">
        <f>N5/61.495</f>
        <v>12.541995284169445</v>
      </c>
      <c r="D5" s="15">
        <f>O5/61.4907</f>
        <v>10.119481482565657</v>
      </c>
      <c r="E5" s="39">
        <f>C5*100/D5-100</f>
        <v>23.939109980856372</v>
      </c>
      <c r="F5" s="15">
        <f>Q5/61.495</f>
        <v>2.60723636067973</v>
      </c>
      <c r="G5" s="15">
        <f>R5/61.4907</f>
        <v>1.7274644783682735</v>
      </c>
      <c r="H5" s="39">
        <f>F5*100/G5-100</f>
        <v>50.928507840721011</v>
      </c>
      <c r="I5" s="39">
        <f>C5*100/$C$10</f>
        <v>46.187206490534038</v>
      </c>
      <c r="J5" s="39">
        <f>D5*100/$D$10</f>
        <v>43.033137204458129</v>
      </c>
      <c r="K5" s="10"/>
      <c r="L5" s="8">
        <v>1</v>
      </c>
      <c r="M5" s="9" t="s">
        <v>8</v>
      </c>
      <c r="N5" s="15">
        <v>771.27</v>
      </c>
      <c r="O5" s="15">
        <v>622.25400000000002</v>
      </c>
      <c r="P5" s="39">
        <f>N5*100/O5-100</f>
        <v>23.947776952819908</v>
      </c>
      <c r="Q5" s="15">
        <v>160.33199999999999</v>
      </c>
      <c r="R5" s="15">
        <v>106.223</v>
      </c>
      <c r="S5" s="39">
        <f>Q5*100/R5-100</f>
        <v>50.93906216167872</v>
      </c>
      <c r="T5" s="39">
        <f>N5*100/$N$10</f>
        <v>46.187206490534038</v>
      </c>
      <c r="U5" s="39">
        <f>O5*100/$O$10</f>
        <v>43.033137204458136</v>
      </c>
      <c r="V5" s="10"/>
      <c r="W5" s="10"/>
    </row>
    <row r="6" spans="1:50" x14ac:dyDescent="0.25">
      <c r="A6" s="8">
        <v>2</v>
      </c>
      <c r="B6" s="9" t="s">
        <v>9</v>
      </c>
      <c r="C6" s="15">
        <f t="shared" ref="C6:C10" si="0">N6/61.495</f>
        <v>8.3590047971379793</v>
      </c>
      <c r="D6" s="15">
        <f t="shared" ref="D6:D10" si="1">O6/61.4907</f>
        <v>8.2483530029744347</v>
      </c>
      <c r="E6" s="39">
        <f t="shared" ref="E6:E10" si="2">C6*100/D6-100</f>
        <v>1.3415016806827111</v>
      </c>
      <c r="F6" s="15">
        <f t="shared" ref="F6:F10" si="3">Q6/61.495</f>
        <v>1.9904870314659728</v>
      </c>
      <c r="G6" s="15">
        <f t="shared" ref="G6:G10" si="4">R6/61.4907</f>
        <v>1.8903508985911692</v>
      </c>
      <c r="H6" s="39">
        <f t="shared" ref="H6:H10" si="5">F6*100/G6-100</f>
        <v>5.2972246025556728</v>
      </c>
      <c r="I6" s="39">
        <f t="shared" ref="I6:I10" si="6">C6*100/$C$10</f>
        <v>30.782907493840867</v>
      </c>
      <c r="J6" s="39">
        <f t="shared" ref="J6:J10" si="7">D6*100/$D$10</f>
        <v>35.076155542093026</v>
      </c>
      <c r="K6" s="10"/>
      <c r="L6" s="8">
        <v>2</v>
      </c>
      <c r="M6" s="9" t="s">
        <v>9</v>
      </c>
      <c r="N6" s="15">
        <v>514.03700000000003</v>
      </c>
      <c r="O6" s="15">
        <v>507.197</v>
      </c>
      <c r="P6" s="39">
        <f t="shared" ref="P6:P10" si="8">N6*100/O6-100</f>
        <v>1.3485884183069032</v>
      </c>
      <c r="Q6" s="15">
        <v>122.405</v>
      </c>
      <c r="R6" s="15">
        <v>116.239</v>
      </c>
      <c r="S6" s="39">
        <f t="shared" ref="S6:S10" si="9">Q6*100/R6-100</f>
        <v>5.3045879610113644</v>
      </c>
      <c r="T6" s="39">
        <f t="shared" ref="T6:T10" si="10">N6*100/$N$10</f>
        <v>30.78290749384087</v>
      </c>
      <c r="U6" s="39">
        <f t="shared" ref="U6:U10" si="11">O6*100/$O$10</f>
        <v>35.076155542093019</v>
      </c>
      <c r="V6" s="10"/>
      <c r="W6" s="10"/>
    </row>
    <row r="7" spans="1:50" x14ac:dyDescent="0.25">
      <c r="A7" s="8">
        <v>3</v>
      </c>
      <c r="B7" s="9" t="s">
        <v>10</v>
      </c>
      <c r="C7" s="15">
        <f t="shared" si="0"/>
        <v>4.3654606065533788</v>
      </c>
      <c r="D7" s="15">
        <f t="shared" si="1"/>
        <v>3.7418829188804166</v>
      </c>
      <c r="E7" s="39">
        <f t="shared" si="2"/>
        <v>16.664810235685806</v>
      </c>
      <c r="F7" s="15">
        <f t="shared" si="3"/>
        <v>0.46981055370355312</v>
      </c>
      <c r="G7" s="15">
        <f t="shared" si="4"/>
        <v>0.39527928613595231</v>
      </c>
      <c r="H7" s="39">
        <f t="shared" si="5"/>
        <v>18.855343596721269</v>
      </c>
      <c r="I7" s="39">
        <f t="shared" si="6"/>
        <v>16.076264254035326</v>
      </c>
      <c r="J7" s="39">
        <f t="shared" si="7"/>
        <v>15.912372716786033</v>
      </c>
      <c r="K7" s="10"/>
      <c r="L7" s="8">
        <v>3</v>
      </c>
      <c r="M7" s="9" t="s">
        <v>10</v>
      </c>
      <c r="N7" s="15">
        <v>268.45400000000001</v>
      </c>
      <c r="O7" s="15">
        <v>230.09100000000001</v>
      </c>
      <c r="P7" s="39">
        <f t="shared" si="8"/>
        <v>16.672968521150324</v>
      </c>
      <c r="Q7" s="15">
        <v>28.890999999999998</v>
      </c>
      <c r="R7" s="15">
        <v>24.306000000000001</v>
      </c>
      <c r="S7" s="39">
        <f t="shared" si="9"/>
        <v>18.86365506459309</v>
      </c>
      <c r="T7" s="39">
        <f t="shared" si="10"/>
        <v>16.076264254035326</v>
      </c>
      <c r="U7" s="39">
        <f t="shared" si="11"/>
        <v>15.912372716786034</v>
      </c>
      <c r="V7" s="10"/>
      <c r="W7" s="10"/>
    </row>
    <row r="8" spans="1:50" x14ac:dyDescent="0.25">
      <c r="A8" s="8">
        <v>4</v>
      </c>
      <c r="B8" s="9" t="s">
        <v>11</v>
      </c>
      <c r="C8" s="15">
        <f t="shared" si="0"/>
        <v>1.5834458086023253</v>
      </c>
      <c r="D8" s="15">
        <f t="shared" si="1"/>
        <v>1.4058386064884609</v>
      </c>
      <c r="E8" s="39">
        <f t="shared" si="2"/>
        <v>12.63354138192976</v>
      </c>
      <c r="F8" s="15">
        <f t="shared" si="3"/>
        <v>0.15167086755020734</v>
      </c>
      <c r="G8" s="15">
        <f t="shared" si="4"/>
        <v>9.834007419008077E-2</v>
      </c>
      <c r="H8" s="39">
        <f t="shared" si="5"/>
        <v>54.230987518927321</v>
      </c>
      <c r="I8" s="39">
        <f t="shared" si="6"/>
        <v>5.8312044352940742</v>
      </c>
      <c r="J8" s="39">
        <f t="shared" si="7"/>
        <v>5.978334536662822</v>
      </c>
      <c r="K8" s="10"/>
      <c r="L8" s="8">
        <v>4</v>
      </c>
      <c r="M8" s="9" t="s">
        <v>11</v>
      </c>
      <c r="N8" s="15">
        <v>97.373999999999995</v>
      </c>
      <c r="O8" s="15">
        <v>86.445999999999998</v>
      </c>
      <c r="P8" s="39">
        <f t="shared" si="8"/>
        <v>12.641417763690626</v>
      </c>
      <c r="Q8" s="15">
        <v>9.327</v>
      </c>
      <c r="R8" s="15">
        <v>6.0469999999999997</v>
      </c>
      <c r="S8" s="39">
        <f t="shared" si="9"/>
        <v>54.24177277989088</v>
      </c>
      <c r="T8" s="39">
        <f t="shared" si="10"/>
        <v>5.8312044352940751</v>
      </c>
      <c r="U8" s="39">
        <f t="shared" si="11"/>
        <v>5.9783345366628229</v>
      </c>
      <c r="V8" s="10"/>
      <c r="W8" s="10"/>
      <c r="AU8" s="6"/>
      <c r="AV8" s="6"/>
      <c r="AW8" s="6"/>
      <c r="AX8" s="6"/>
    </row>
    <row r="9" spans="1:50" x14ac:dyDescent="0.25">
      <c r="A9" s="8">
        <v>5</v>
      </c>
      <c r="B9" s="9" t="s">
        <v>12</v>
      </c>
      <c r="C9" s="15">
        <f t="shared" si="0"/>
        <v>0.30478900723636065</v>
      </c>
      <c r="D9" s="15">
        <f t="shared" si="1"/>
        <v>0</v>
      </c>
      <c r="E9" s="39" t="e">
        <f t="shared" si="2"/>
        <v>#DIV/0!</v>
      </c>
      <c r="F9" s="15">
        <f t="shared" si="3"/>
        <v>0.1519473127896577</v>
      </c>
      <c r="G9" s="15">
        <f t="shared" si="4"/>
        <v>0</v>
      </c>
      <c r="H9" s="39" t="e">
        <f t="shared" si="5"/>
        <v>#DIV/0!</v>
      </c>
      <c r="I9" s="39">
        <f t="shared" si="6"/>
        <v>1.1224173262956934</v>
      </c>
      <c r="J9" s="39">
        <f t="shared" si="7"/>
        <v>0</v>
      </c>
      <c r="K9" s="10"/>
      <c r="L9" s="8">
        <v>5</v>
      </c>
      <c r="M9" s="9" t="s">
        <v>12</v>
      </c>
      <c r="N9" s="15">
        <v>18.742999999999999</v>
      </c>
      <c r="O9" s="15">
        <v>0</v>
      </c>
      <c r="P9" s="39" t="e">
        <f t="shared" si="8"/>
        <v>#DIV/0!</v>
      </c>
      <c r="Q9" s="15">
        <v>9.3439999999999994</v>
      </c>
      <c r="R9" s="15">
        <v>0</v>
      </c>
      <c r="S9" s="39" t="e">
        <f t="shared" si="9"/>
        <v>#DIV/0!</v>
      </c>
      <c r="T9" s="39">
        <f t="shared" si="10"/>
        <v>1.1224173262956936</v>
      </c>
      <c r="U9" s="39">
        <f t="shared" si="11"/>
        <v>0</v>
      </c>
      <c r="V9" s="10"/>
      <c r="W9" s="10"/>
      <c r="AU9" s="6"/>
      <c r="AV9" s="6"/>
      <c r="AW9" s="6"/>
      <c r="AX9" s="6"/>
    </row>
    <row r="10" spans="1:50" s="41" customFormat="1" x14ac:dyDescent="0.25">
      <c r="A10" s="18" t="s">
        <v>7</v>
      </c>
      <c r="B10" s="19"/>
      <c r="C10" s="2">
        <f t="shared" si="0"/>
        <v>27.154695503699489</v>
      </c>
      <c r="D10" s="2">
        <f t="shared" si="1"/>
        <v>23.515556010908966</v>
      </c>
      <c r="E10" s="40">
        <f t="shared" si="2"/>
        <v>15.475455868882335</v>
      </c>
      <c r="F10" s="2">
        <f t="shared" si="3"/>
        <v>5.3711521261891209</v>
      </c>
      <c r="G10" s="2">
        <f t="shared" si="4"/>
        <v>4.1114347372854763</v>
      </c>
      <c r="H10" s="40">
        <f t="shared" si="5"/>
        <v>30.639362397744321</v>
      </c>
      <c r="I10" s="40">
        <f t="shared" si="6"/>
        <v>100</v>
      </c>
      <c r="J10" s="40">
        <f t="shared" si="7"/>
        <v>100</v>
      </c>
      <c r="K10" s="42"/>
      <c r="L10" s="18" t="s">
        <v>7</v>
      </c>
      <c r="M10" s="19"/>
      <c r="N10" s="1">
        <v>1669.8779999999999</v>
      </c>
      <c r="O10" s="1">
        <v>1445.9879999999998</v>
      </c>
      <c r="P10" s="40">
        <f t="shared" si="8"/>
        <v>15.48353098365962</v>
      </c>
      <c r="Q10" s="1">
        <v>330.29899999999998</v>
      </c>
      <c r="R10" s="1">
        <v>252.815</v>
      </c>
      <c r="S10" s="40">
        <f t="shared" si="9"/>
        <v>30.648497913494026</v>
      </c>
      <c r="T10" s="40">
        <f t="shared" si="10"/>
        <v>100</v>
      </c>
      <c r="U10" s="40">
        <f t="shared" si="11"/>
        <v>100</v>
      </c>
      <c r="V10" s="42"/>
      <c r="W10" s="42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50" s="4" customFormat="1" x14ac:dyDescent="0.25">
      <c r="A11" s="11"/>
      <c r="C11" s="12"/>
      <c r="L11" s="11"/>
      <c r="N11" s="12"/>
    </row>
    <row r="12" spans="1:50" s="4" customFormat="1" x14ac:dyDescent="0.25"/>
    <row r="13" spans="1:50" s="4" customFormat="1" x14ac:dyDescent="0.25">
      <c r="A13" s="13" t="s">
        <v>1</v>
      </c>
      <c r="D13" s="5"/>
      <c r="E13" s="20" t="s">
        <v>15</v>
      </c>
      <c r="F13" s="20"/>
      <c r="G13" s="20"/>
      <c r="H13" s="20"/>
      <c r="I13" s="20"/>
      <c r="J13" s="20"/>
      <c r="L13" s="13" t="s">
        <v>1</v>
      </c>
      <c r="O13" s="5"/>
      <c r="P13" s="20" t="s">
        <v>15</v>
      </c>
      <c r="Q13" s="20"/>
      <c r="R13" s="20"/>
      <c r="S13" s="20"/>
      <c r="T13" s="20"/>
      <c r="U13" s="20"/>
    </row>
    <row r="14" spans="1:50" ht="15" customHeight="1" x14ac:dyDescent="0.25">
      <c r="A14" s="21" t="s">
        <v>2</v>
      </c>
      <c r="B14" s="28" t="s">
        <v>3</v>
      </c>
      <c r="C14" s="23" t="s">
        <v>4</v>
      </c>
      <c r="D14" s="23"/>
      <c r="E14" s="23"/>
      <c r="F14" s="24" t="s">
        <v>5</v>
      </c>
      <c r="G14" s="24"/>
      <c r="H14" s="24"/>
      <c r="I14" s="25" t="s">
        <v>6</v>
      </c>
      <c r="J14" s="25"/>
      <c r="L14" s="21" t="s">
        <v>2</v>
      </c>
      <c r="M14" s="28" t="s">
        <v>3</v>
      </c>
      <c r="N14" s="23" t="s">
        <v>4</v>
      </c>
      <c r="O14" s="23"/>
      <c r="P14" s="23"/>
      <c r="Q14" s="24" t="s">
        <v>5</v>
      </c>
      <c r="R14" s="24"/>
      <c r="S14" s="24"/>
      <c r="T14" s="25" t="s">
        <v>6</v>
      </c>
      <c r="U14" s="25"/>
      <c r="AX14" s="6"/>
    </row>
    <row r="15" spans="1:50" x14ac:dyDescent="0.25">
      <c r="A15" s="22"/>
      <c r="B15" s="29"/>
      <c r="C15" s="7">
        <v>2018</v>
      </c>
      <c r="D15" s="7">
        <v>2017</v>
      </c>
      <c r="E15" s="21" t="s">
        <v>13</v>
      </c>
      <c r="F15" s="7">
        <v>2018</v>
      </c>
      <c r="G15" s="7">
        <v>2017</v>
      </c>
      <c r="H15" s="21" t="s">
        <v>13</v>
      </c>
      <c r="I15" s="7">
        <v>2018</v>
      </c>
      <c r="J15" s="7">
        <v>2017</v>
      </c>
      <c r="L15" s="22"/>
      <c r="M15" s="29"/>
      <c r="N15" s="7">
        <v>2018</v>
      </c>
      <c r="O15" s="7">
        <v>2017</v>
      </c>
      <c r="P15" s="21" t="s">
        <v>13</v>
      </c>
      <c r="Q15" s="7">
        <v>2018</v>
      </c>
      <c r="R15" s="7">
        <v>2017</v>
      </c>
      <c r="S15" s="21" t="s">
        <v>13</v>
      </c>
      <c r="T15" s="7">
        <v>2018</v>
      </c>
      <c r="U15" s="7">
        <v>2017</v>
      </c>
      <c r="AX15" s="6"/>
    </row>
    <row r="16" spans="1:50" x14ac:dyDescent="0.25">
      <c r="A16" s="27"/>
      <c r="B16" s="30"/>
      <c r="C16" s="7" t="s">
        <v>27</v>
      </c>
      <c r="D16" s="7" t="s">
        <v>27</v>
      </c>
      <c r="E16" s="27"/>
      <c r="F16" s="7" t="s">
        <v>27</v>
      </c>
      <c r="G16" s="7" t="s">
        <v>27</v>
      </c>
      <c r="H16" s="27"/>
      <c r="I16" s="7" t="s">
        <v>28</v>
      </c>
      <c r="J16" s="7" t="s">
        <v>28</v>
      </c>
      <c r="L16" s="27"/>
      <c r="M16" s="30"/>
      <c r="N16" s="7" t="s">
        <v>29</v>
      </c>
      <c r="O16" s="7" t="s">
        <v>29</v>
      </c>
      <c r="P16" s="27"/>
      <c r="Q16" s="7" t="s">
        <v>29</v>
      </c>
      <c r="R16" s="7" t="s">
        <v>29</v>
      </c>
      <c r="S16" s="27"/>
      <c r="T16" s="7" t="s">
        <v>28</v>
      </c>
      <c r="U16" s="7" t="s">
        <v>28</v>
      </c>
      <c r="AX16" s="6"/>
    </row>
    <row r="17" spans="1:50" x14ac:dyDescent="0.25">
      <c r="A17" s="8">
        <v>1</v>
      </c>
      <c r="B17" s="14" t="s">
        <v>12</v>
      </c>
      <c r="C17" s="15">
        <f>N17/61.495</f>
        <v>23.180746402146518</v>
      </c>
      <c r="D17" s="15">
        <f>O17/61.4907</f>
        <v>21.347098016448015</v>
      </c>
      <c r="E17" s="39">
        <f>C17*100/D17-100</f>
        <v>8.5896845757941946</v>
      </c>
      <c r="F17" s="15">
        <f>Q17/61.495</f>
        <v>11.054541019595089</v>
      </c>
      <c r="G17" s="15">
        <f>R17/61.4907</f>
        <v>9.7330978505692745</v>
      </c>
      <c r="H17" s="39">
        <f>F17*100/G17-100</f>
        <v>13.576799384057608</v>
      </c>
      <c r="I17" s="39">
        <f>C17*100/$C$28</f>
        <v>17.26270531478189</v>
      </c>
      <c r="J17" s="39">
        <f>D17*100/$D$28</f>
        <v>17.394765912064102</v>
      </c>
      <c r="K17" s="10"/>
      <c r="L17" s="8">
        <v>1</v>
      </c>
      <c r="M17" s="14" t="s">
        <v>12</v>
      </c>
      <c r="N17" s="15">
        <v>1425.5</v>
      </c>
      <c r="O17" s="15">
        <v>1312.6479999999999</v>
      </c>
      <c r="P17" s="39">
        <f>N17*100/O17-100</f>
        <v>8.5972781735850106</v>
      </c>
      <c r="Q17" s="15">
        <v>679.79899999999998</v>
      </c>
      <c r="R17" s="15">
        <v>598.495</v>
      </c>
      <c r="S17" s="39">
        <f>Q17*100/R17-100</f>
        <v>13.584741727165635</v>
      </c>
      <c r="T17" s="39">
        <f>N17*100/$N$28</f>
        <v>17.26270531478189</v>
      </c>
      <c r="U17" s="39">
        <f>O17*100/$O$28</f>
        <v>17.394765912064099</v>
      </c>
      <c r="V17" s="10"/>
      <c r="W17" s="10"/>
      <c r="AX17" s="6"/>
    </row>
    <row r="18" spans="1:50" x14ac:dyDescent="0.25">
      <c r="A18" s="8">
        <v>2</v>
      </c>
      <c r="B18" s="14" t="s">
        <v>16</v>
      </c>
      <c r="C18" s="15">
        <f t="shared" ref="C18:C28" si="12">N18/61.495</f>
        <v>17.36659891048053</v>
      </c>
      <c r="D18" s="15">
        <f t="shared" ref="D18:D28" si="13">O18/61.4907</f>
        <v>14.709021038953859</v>
      </c>
      <c r="E18" s="39">
        <f t="shared" ref="E18:E28" si="14">C18*100/D18-100</f>
        <v>18.067673331138863</v>
      </c>
      <c r="F18" s="15">
        <f t="shared" ref="F18:F28" si="15">Q18/61.495</f>
        <v>5.7857549394259697</v>
      </c>
      <c r="G18" s="15">
        <f t="shared" ref="G18:G28" si="16">R18/61.4907</f>
        <v>5.2787982572974448</v>
      </c>
      <c r="H18" s="39">
        <f t="shared" ref="H18:H28" si="17">F18*100/G18-100</f>
        <v>9.6036381278201759</v>
      </c>
      <c r="I18" s="39">
        <f t="shared" ref="I18:I28" si="18">C18*100/$C$28</f>
        <v>12.9329088076248</v>
      </c>
      <c r="J18" s="39">
        <f t="shared" ref="J18:J28" si="19">D18*100/$D$28</f>
        <v>11.985703048306014</v>
      </c>
      <c r="K18" s="10"/>
      <c r="L18" s="8">
        <v>2</v>
      </c>
      <c r="M18" s="14" t="s">
        <v>16</v>
      </c>
      <c r="N18" s="15">
        <v>1067.9590000000001</v>
      </c>
      <c r="O18" s="15">
        <v>904.46799999999996</v>
      </c>
      <c r="P18" s="39">
        <f t="shared" ref="P18:P28" si="20">N18*100/O18-100</f>
        <v>18.075929717800975</v>
      </c>
      <c r="Q18" s="15">
        <v>355.79500000000002</v>
      </c>
      <c r="R18" s="15">
        <v>324.59699999999998</v>
      </c>
      <c r="S18" s="39">
        <f t="shared" ref="S18:S28" si="21">Q18*100/R18-100</f>
        <v>9.6113026306466196</v>
      </c>
      <c r="T18" s="39">
        <f t="shared" ref="T18:T27" si="22">N18*100/$N$28</f>
        <v>12.9329088076248</v>
      </c>
      <c r="U18" s="39">
        <f t="shared" ref="U18:U27" si="23">O18*100/$O$28</f>
        <v>11.985703048306014</v>
      </c>
      <c r="V18" s="10"/>
      <c r="W18" s="10"/>
    </row>
    <row r="19" spans="1:50" x14ac:dyDescent="0.25">
      <c r="A19" s="8">
        <v>4</v>
      </c>
      <c r="B19" s="14" t="s">
        <v>24</v>
      </c>
      <c r="C19" s="15">
        <f t="shared" si="12"/>
        <v>14.808960078055128</v>
      </c>
      <c r="D19" s="15">
        <f t="shared" si="13"/>
        <v>13.885319243397783</v>
      </c>
      <c r="E19" s="39">
        <f t="shared" si="14"/>
        <v>6.6519236501999615</v>
      </c>
      <c r="F19" s="15">
        <f t="shared" si="15"/>
        <v>5.5588421822912437</v>
      </c>
      <c r="G19" s="15">
        <f t="shared" si="16"/>
        <v>4.9175403760243421</v>
      </c>
      <c r="H19" s="39">
        <f t="shared" si="17"/>
        <v>13.041109116126293</v>
      </c>
      <c r="I19" s="39">
        <f t="shared" si="18"/>
        <v>11.028234786355402</v>
      </c>
      <c r="J19" s="39">
        <f t="shared" si="19"/>
        <v>11.314506433946303</v>
      </c>
      <c r="K19" s="10"/>
      <c r="L19" s="8">
        <v>4</v>
      </c>
      <c r="M19" s="14" t="s">
        <v>24</v>
      </c>
      <c r="N19" s="15">
        <v>910.67700000000002</v>
      </c>
      <c r="O19" s="15">
        <v>853.81799999999998</v>
      </c>
      <c r="P19" s="39">
        <f t="shared" si="20"/>
        <v>6.6593817417763432</v>
      </c>
      <c r="Q19" s="15">
        <v>341.84100000000001</v>
      </c>
      <c r="R19" s="15">
        <v>302.38299999999998</v>
      </c>
      <c r="S19" s="39">
        <f t="shared" si="21"/>
        <v>13.049013998802849</v>
      </c>
      <c r="T19" s="39">
        <f t="shared" si="22"/>
        <v>11.028234786355403</v>
      </c>
      <c r="U19" s="39">
        <f t="shared" si="23"/>
        <v>11.314506433946303</v>
      </c>
      <c r="V19" s="10"/>
      <c r="W19" s="10"/>
    </row>
    <row r="20" spans="1:50" x14ac:dyDescent="0.25">
      <c r="A20" s="8">
        <v>3</v>
      </c>
      <c r="B20" s="14" t="s">
        <v>17</v>
      </c>
      <c r="C20" s="15">
        <f t="shared" si="12"/>
        <v>13.057695747621757</v>
      </c>
      <c r="D20" s="15">
        <f t="shared" si="13"/>
        <v>12.738723091459359</v>
      </c>
      <c r="E20" s="39">
        <f t="shared" si="14"/>
        <v>2.5039609847257935</v>
      </c>
      <c r="F20" s="15">
        <f t="shared" si="15"/>
        <v>6.1779331652979916</v>
      </c>
      <c r="G20" s="15">
        <f t="shared" si="16"/>
        <v>9.0415949078478555</v>
      </c>
      <c r="H20" s="39">
        <f t="shared" si="17"/>
        <v>-31.672086304865132</v>
      </c>
      <c r="I20" s="39">
        <f t="shared" si="18"/>
        <v>9.7240679773970573</v>
      </c>
      <c r="J20" s="39">
        <f t="shared" si="19"/>
        <v>10.380198096425445</v>
      </c>
      <c r="K20" s="10"/>
      <c r="L20" s="8">
        <v>3</v>
      </c>
      <c r="M20" s="14" t="s">
        <v>17</v>
      </c>
      <c r="N20" s="15">
        <v>802.98299999999995</v>
      </c>
      <c r="O20" s="15">
        <v>783.31299999999999</v>
      </c>
      <c r="P20" s="39">
        <f t="shared" si="20"/>
        <v>2.5111290122849823</v>
      </c>
      <c r="Q20" s="15">
        <v>379.91199999999998</v>
      </c>
      <c r="R20" s="15">
        <v>555.97400000000005</v>
      </c>
      <c r="S20" s="39">
        <f t="shared" si="21"/>
        <v>-31.667308183476223</v>
      </c>
      <c r="T20" s="39">
        <f t="shared" si="22"/>
        <v>9.7240679773970573</v>
      </c>
      <c r="U20" s="39">
        <f t="shared" si="23"/>
        <v>10.380198096425444</v>
      </c>
      <c r="V20" s="10"/>
      <c r="W20" s="10"/>
    </row>
    <row r="21" spans="1:50" x14ac:dyDescent="0.25">
      <c r="A21" s="8">
        <v>5</v>
      </c>
      <c r="B21" s="9" t="s">
        <v>10</v>
      </c>
      <c r="C21" s="15">
        <f t="shared" si="12"/>
        <v>13.055077648589316</v>
      </c>
      <c r="D21" s="15">
        <f t="shared" si="13"/>
        <v>11.346723976145986</v>
      </c>
      <c r="E21" s="39">
        <f t="shared" si="14"/>
        <v>15.055919894013201</v>
      </c>
      <c r="F21" s="15">
        <f t="shared" si="15"/>
        <v>5.2084884949995933</v>
      </c>
      <c r="G21" s="15">
        <f t="shared" si="16"/>
        <v>4.5588357263781356</v>
      </c>
      <c r="H21" s="39">
        <f t="shared" si="17"/>
        <v>14.250409701373215</v>
      </c>
      <c r="I21" s="39">
        <f t="shared" si="18"/>
        <v>9.7221182786557865</v>
      </c>
      <c r="J21" s="39">
        <f t="shared" si="19"/>
        <v>9.2459221989699749</v>
      </c>
      <c r="K21" s="10"/>
      <c r="L21" s="8">
        <v>5</v>
      </c>
      <c r="M21" s="9" t="s">
        <v>10</v>
      </c>
      <c r="N21" s="15">
        <v>802.822</v>
      </c>
      <c r="O21" s="15">
        <v>697.71799999999996</v>
      </c>
      <c r="P21" s="39">
        <f t="shared" si="20"/>
        <v>15.063965670944427</v>
      </c>
      <c r="Q21" s="15">
        <v>320.29599999999999</v>
      </c>
      <c r="R21" s="15">
        <v>280.32600000000002</v>
      </c>
      <c r="S21" s="39">
        <f t="shared" si="21"/>
        <v>14.258399149561569</v>
      </c>
      <c r="T21" s="39">
        <f t="shared" si="22"/>
        <v>9.7221182786557883</v>
      </c>
      <c r="U21" s="39">
        <f t="shared" si="23"/>
        <v>9.2459221989699749</v>
      </c>
      <c r="V21" s="10"/>
      <c r="W21" s="10"/>
    </row>
    <row r="22" spans="1:50" x14ac:dyDescent="0.25">
      <c r="A22" s="8">
        <v>6</v>
      </c>
      <c r="B22" s="14" t="s">
        <v>18</v>
      </c>
      <c r="C22" s="15">
        <f t="shared" si="12"/>
        <v>12.524953248231563</v>
      </c>
      <c r="D22" s="15">
        <f t="shared" si="13"/>
        <v>11.926112403989547</v>
      </c>
      <c r="E22" s="39">
        <f t="shared" si="14"/>
        <v>5.0212577574037454</v>
      </c>
      <c r="F22" s="15">
        <f t="shared" si="15"/>
        <v>6.3908447841287908</v>
      </c>
      <c r="G22" s="15">
        <f t="shared" si="16"/>
        <v>5.0738566970289822</v>
      </c>
      <c r="H22" s="39">
        <f t="shared" si="17"/>
        <v>25.956351661862598</v>
      </c>
      <c r="I22" s="39">
        <f t="shared" si="18"/>
        <v>9.3273345583738578</v>
      </c>
      <c r="J22" s="39">
        <f t="shared" si="19"/>
        <v>9.7180391146618508</v>
      </c>
      <c r="K22" s="10"/>
      <c r="L22" s="8">
        <v>6</v>
      </c>
      <c r="M22" s="14" t="s">
        <v>18</v>
      </c>
      <c r="N22" s="15">
        <v>770.22199999999998</v>
      </c>
      <c r="O22" s="15">
        <v>733.34500000000003</v>
      </c>
      <c r="P22" s="39">
        <f t="shared" si="20"/>
        <v>5.0286018176983447</v>
      </c>
      <c r="Q22" s="15">
        <v>393.005</v>
      </c>
      <c r="R22" s="15">
        <v>311.995</v>
      </c>
      <c r="S22" s="39">
        <f t="shared" si="21"/>
        <v>25.965159698072085</v>
      </c>
      <c r="T22" s="39">
        <f t="shared" si="22"/>
        <v>9.3273345583738596</v>
      </c>
      <c r="U22" s="39">
        <f t="shared" si="23"/>
        <v>9.718039114661849</v>
      </c>
      <c r="V22" s="10"/>
      <c r="W22" s="10"/>
    </row>
    <row r="23" spans="1:50" x14ac:dyDescent="0.25">
      <c r="A23" s="8">
        <v>7</v>
      </c>
      <c r="B23" s="14" t="s">
        <v>19</v>
      </c>
      <c r="C23" s="15">
        <f t="shared" si="12"/>
        <v>11.395414261322058</v>
      </c>
      <c r="D23" s="15">
        <f t="shared" si="13"/>
        <v>11.33608822147089</v>
      </c>
      <c r="E23" s="39">
        <f t="shared" si="14"/>
        <v>0.52333784540245176</v>
      </c>
      <c r="F23" s="15">
        <f t="shared" si="15"/>
        <v>5.4650622001788767</v>
      </c>
      <c r="G23" s="15">
        <f t="shared" si="16"/>
        <v>4.5028272568046877</v>
      </c>
      <c r="H23" s="39">
        <f t="shared" si="17"/>
        <v>21.369572681698074</v>
      </c>
      <c r="I23" s="39">
        <f t="shared" si="18"/>
        <v>8.4861667057817396</v>
      </c>
      <c r="J23" s="39">
        <f t="shared" si="19"/>
        <v>9.2372556128734065</v>
      </c>
      <c r="K23" s="10"/>
      <c r="L23" s="8">
        <v>7</v>
      </c>
      <c r="M23" s="14" t="s">
        <v>19</v>
      </c>
      <c r="N23" s="15">
        <v>700.76099999999997</v>
      </c>
      <c r="O23" s="15">
        <v>697.06399999999996</v>
      </c>
      <c r="P23" s="39">
        <f t="shared" si="20"/>
        <v>0.53036736942374318</v>
      </c>
      <c r="Q23" s="15">
        <v>336.07400000000001</v>
      </c>
      <c r="R23" s="15">
        <v>276.88200000000001</v>
      </c>
      <c r="S23" s="39">
        <f t="shared" si="21"/>
        <v>21.378059967784111</v>
      </c>
      <c r="T23" s="39">
        <f t="shared" si="22"/>
        <v>8.4861667057817396</v>
      </c>
      <c r="U23" s="39">
        <f t="shared" si="23"/>
        <v>9.2372556128734047</v>
      </c>
      <c r="V23" s="10"/>
      <c r="W23" s="10"/>
    </row>
    <row r="24" spans="1:50" x14ac:dyDescent="0.25">
      <c r="A24" s="8">
        <v>8</v>
      </c>
      <c r="B24" s="14" t="s">
        <v>20</v>
      </c>
      <c r="C24" s="15">
        <f t="shared" si="12"/>
        <v>10.972030246361493</v>
      </c>
      <c r="D24" s="15">
        <f t="shared" si="13"/>
        <v>9.3208729124892074</v>
      </c>
      <c r="E24" s="39">
        <f t="shared" si="14"/>
        <v>17.714621252478096</v>
      </c>
      <c r="F24" s="15">
        <f t="shared" si="15"/>
        <v>4.4829335718351091</v>
      </c>
      <c r="G24" s="15">
        <f t="shared" si="16"/>
        <v>3.99127022460307</v>
      </c>
      <c r="H24" s="39">
        <f t="shared" si="17"/>
        <v>12.318468045619113</v>
      </c>
      <c r="I24" s="39">
        <f t="shared" si="18"/>
        <v>8.170872566479277</v>
      </c>
      <c r="J24" s="39">
        <f t="shared" si="19"/>
        <v>7.5951495741446333</v>
      </c>
      <c r="K24" s="10"/>
      <c r="L24" s="8">
        <v>8</v>
      </c>
      <c r="M24" s="14" t="s">
        <v>20</v>
      </c>
      <c r="N24" s="15">
        <v>674.72500000000002</v>
      </c>
      <c r="O24" s="15">
        <v>573.14700000000005</v>
      </c>
      <c r="P24" s="39">
        <f t="shared" si="20"/>
        <v>17.722852950464699</v>
      </c>
      <c r="Q24" s="15">
        <v>275.678</v>
      </c>
      <c r="R24" s="15">
        <v>245.42599999999999</v>
      </c>
      <c r="S24" s="39">
        <f t="shared" si="21"/>
        <v>12.326322394530322</v>
      </c>
      <c r="T24" s="39">
        <f t="shared" si="22"/>
        <v>8.1708725664792787</v>
      </c>
      <c r="U24" s="39">
        <f t="shared" si="23"/>
        <v>7.5951495741446324</v>
      </c>
      <c r="V24" s="10"/>
      <c r="W24" s="10"/>
    </row>
    <row r="25" spans="1:50" x14ac:dyDescent="0.25">
      <c r="A25" s="8">
        <v>9</v>
      </c>
      <c r="B25" s="14" t="s">
        <v>21</v>
      </c>
      <c r="C25" s="15">
        <f t="shared" si="12"/>
        <v>6.8643629563379145</v>
      </c>
      <c r="D25" s="15">
        <f t="shared" si="13"/>
        <v>6.5594309383370168</v>
      </c>
      <c r="E25" s="39">
        <f t="shared" si="14"/>
        <v>4.6487571996330246</v>
      </c>
      <c r="F25" s="15">
        <f t="shared" si="15"/>
        <v>3.3040247174567043</v>
      </c>
      <c r="G25" s="15">
        <f t="shared" si="16"/>
        <v>2.7424147066141713</v>
      </c>
      <c r="H25" s="39">
        <f t="shared" si="17"/>
        <v>20.47866828776985</v>
      </c>
      <c r="I25" s="39">
        <f t="shared" si="18"/>
        <v>5.1118921208677595</v>
      </c>
      <c r="J25" s="39">
        <f t="shared" si="19"/>
        <v>5.3449778326219839</v>
      </c>
      <c r="K25" s="10"/>
      <c r="L25" s="8">
        <v>9</v>
      </c>
      <c r="M25" s="14" t="s">
        <v>21</v>
      </c>
      <c r="N25" s="15">
        <v>422.12400000000002</v>
      </c>
      <c r="O25" s="15">
        <v>403.34399999999999</v>
      </c>
      <c r="P25" s="39">
        <f t="shared" si="20"/>
        <v>4.6560752112340822</v>
      </c>
      <c r="Q25" s="15">
        <v>203.18100000000001</v>
      </c>
      <c r="R25" s="15">
        <v>168.63300000000001</v>
      </c>
      <c r="S25" s="39">
        <f t="shared" si="21"/>
        <v>20.487093273558557</v>
      </c>
      <c r="T25" s="39">
        <f t="shared" si="22"/>
        <v>5.1118921208677595</v>
      </c>
      <c r="U25" s="39">
        <f t="shared" si="23"/>
        <v>5.3449778326219839</v>
      </c>
      <c r="V25" s="10"/>
      <c r="W25" s="10"/>
    </row>
    <row r="26" spans="1:50" x14ac:dyDescent="0.25">
      <c r="A26" s="8">
        <v>10</v>
      </c>
      <c r="B26" s="14" t="s">
        <v>22</v>
      </c>
      <c r="C26" s="15">
        <f t="shared" si="12"/>
        <v>5.5972030246361495</v>
      </c>
      <c r="D26" s="15">
        <f t="shared" si="13"/>
        <v>5.0932417422472023</v>
      </c>
      <c r="E26" s="39">
        <f t="shared" si="14"/>
        <v>9.8947057275666168</v>
      </c>
      <c r="F26" s="15">
        <f t="shared" si="15"/>
        <v>3.0907065615090659</v>
      </c>
      <c r="G26" s="15">
        <f t="shared" si="16"/>
        <v>2.655995134223549</v>
      </c>
      <c r="H26" s="39">
        <f t="shared" si="17"/>
        <v>16.367177096226115</v>
      </c>
      <c r="I26" s="39">
        <f t="shared" si="18"/>
        <v>4.1682379300932491</v>
      </c>
      <c r="J26" s="39">
        <f t="shared" si="19"/>
        <v>4.1502478590616985</v>
      </c>
      <c r="K26" s="10"/>
      <c r="L26" s="8">
        <v>10</v>
      </c>
      <c r="M26" s="14" t="s">
        <v>22</v>
      </c>
      <c r="N26" s="15">
        <v>344.2</v>
      </c>
      <c r="O26" s="15">
        <v>313.18700000000001</v>
      </c>
      <c r="P26" s="39">
        <f t="shared" si="20"/>
        <v>9.9023905845389493</v>
      </c>
      <c r="Q26" s="15">
        <v>190.06299999999999</v>
      </c>
      <c r="R26" s="15">
        <v>163.31899999999999</v>
      </c>
      <c r="S26" s="39">
        <f t="shared" si="21"/>
        <v>16.375314568421317</v>
      </c>
      <c r="T26" s="39">
        <f t="shared" si="22"/>
        <v>4.1682379300932491</v>
      </c>
      <c r="U26" s="39">
        <f t="shared" si="23"/>
        <v>4.1502478590616976</v>
      </c>
      <c r="V26" s="10"/>
      <c r="W26" s="10"/>
    </row>
    <row r="27" spans="1:50" x14ac:dyDescent="0.25">
      <c r="A27" s="8">
        <v>11</v>
      </c>
      <c r="B27" s="14" t="s">
        <v>23</v>
      </c>
      <c r="C27" s="15">
        <f t="shared" si="12"/>
        <v>5.4591918042117253</v>
      </c>
      <c r="D27" s="15">
        <f t="shared" si="13"/>
        <v>4.4587555516525272</v>
      </c>
      <c r="E27" s="39">
        <f t="shared" si="14"/>
        <v>22.437566737391805</v>
      </c>
      <c r="F27" s="15">
        <f t="shared" si="15"/>
        <v>1.8304414993088871</v>
      </c>
      <c r="G27" s="15">
        <f t="shared" si="16"/>
        <v>1.5740916919143872</v>
      </c>
      <c r="H27" s="39">
        <f t="shared" si="17"/>
        <v>16.285570193355838</v>
      </c>
      <c r="I27" s="39">
        <f t="shared" si="18"/>
        <v>4.0654609535891773</v>
      </c>
      <c r="J27" s="39">
        <f t="shared" si="19"/>
        <v>3.6332343169245975</v>
      </c>
      <c r="K27" s="10"/>
      <c r="L27" s="8">
        <v>11</v>
      </c>
      <c r="M27" s="14" t="s">
        <v>23</v>
      </c>
      <c r="N27" s="15">
        <v>335.71300000000002</v>
      </c>
      <c r="O27" s="15">
        <v>274.17200000000003</v>
      </c>
      <c r="P27" s="39">
        <f t="shared" si="20"/>
        <v>22.446128707526668</v>
      </c>
      <c r="Q27" s="15">
        <v>112.563</v>
      </c>
      <c r="R27" s="15">
        <v>96.792000000000002</v>
      </c>
      <c r="S27" s="39">
        <f t="shared" si="21"/>
        <v>16.293701958839577</v>
      </c>
      <c r="T27" s="39">
        <f t="shared" si="22"/>
        <v>4.0654609535891781</v>
      </c>
      <c r="U27" s="39">
        <f t="shared" si="23"/>
        <v>3.6332343169245975</v>
      </c>
      <c r="V27" s="10"/>
      <c r="W27" s="10"/>
    </row>
    <row r="28" spans="1:50" s="41" customFormat="1" x14ac:dyDescent="0.25">
      <c r="A28" s="18" t="s">
        <v>7</v>
      </c>
      <c r="B28" s="19"/>
      <c r="C28" s="2">
        <f t="shared" si="12"/>
        <v>134.28223432799416</v>
      </c>
      <c r="D28" s="2">
        <f t="shared" si="13"/>
        <v>122.72138713659139</v>
      </c>
      <c r="E28" s="40">
        <f t="shared" si="14"/>
        <v>9.4204013343943984</v>
      </c>
      <c r="F28" s="2">
        <f t="shared" si="15"/>
        <v>58.349573136027324</v>
      </c>
      <c r="G28" s="2">
        <f t="shared" si="16"/>
        <v>54.070322829305894</v>
      </c>
      <c r="H28" s="40">
        <f t="shared" si="17"/>
        <v>7.914231102763253</v>
      </c>
      <c r="I28" s="40">
        <f t="shared" si="18"/>
        <v>100</v>
      </c>
      <c r="J28" s="40">
        <f t="shared" si="19"/>
        <v>100</v>
      </c>
      <c r="K28" s="13"/>
      <c r="L28" s="18" t="s">
        <v>7</v>
      </c>
      <c r="M28" s="19"/>
      <c r="N28" s="1">
        <f>SUM(N17:N27)</f>
        <v>8257.6859999999997</v>
      </c>
      <c r="O28" s="1">
        <f>SUM(O17:O27)</f>
        <v>7546.2240000000002</v>
      </c>
      <c r="P28" s="40">
        <f t="shared" si="20"/>
        <v>9.4280530236049174</v>
      </c>
      <c r="Q28" s="3">
        <f>SUM(Q17:Q27)</f>
        <v>3588.2070000000003</v>
      </c>
      <c r="R28" s="2">
        <f>SUM(R17:R27)</f>
        <v>3324.8219999999997</v>
      </c>
      <c r="S28" s="40">
        <f t="shared" si="21"/>
        <v>7.9217774665831939</v>
      </c>
      <c r="T28" s="40">
        <f>N28*100/$N$28</f>
        <v>100</v>
      </c>
      <c r="U28" s="40">
        <f>O28*100/$O$28</f>
        <v>100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s="4" customFormat="1" x14ac:dyDescent="0.25">
      <c r="A29" s="11"/>
      <c r="L29" s="11"/>
    </row>
    <row r="30" spans="1:50" s="4" customFormat="1" x14ac:dyDescent="0.25"/>
    <row r="31" spans="1:50" s="4" customFormat="1" x14ac:dyDescent="0.25">
      <c r="A31" s="4" t="s">
        <v>14</v>
      </c>
      <c r="L31" s="4" t="s">
        <v>14</v>
      </c>
    </row>
    <row r="32" spans="1:50" s="4" customFormat="1" x14ac:dyDescent="0.25">
      <c r="A32" s="4" t="s">
        <v>25</v>
      </c>
      <c r="C32" s="16"/>
      <c r="L32" s="4" t="s">
        <v>25</v>
      </c>
      <c r="N32" s="16"/>
    </row>
    <row r="33" spans="1:15" s="4" customFormat="1" x14ac:dyDescent="0.25">
      <c r="A33" s="4" t="s">
        <v>26</v>
      </c>
      <c r="C33" s="17"/>
      <c r="D33" s="16"/>
      <c r="L33" s="4" t="s">
        <v>26</v>
      </c>
      <c r="N33" s="17"/>
      <c r="O33" s="16"/>
    </row>
    <row r="34" spans="1:15" s="4" customFormat="1" x14ac:dyDescent="0.25"/>
    <row r="35" spans="1:15" s="4" customFormat="1" x14ac:dyDescent="0.25"/>
    <row r="36" spans="1:15" s="4" customFormat="1" x14ac:dyDescent="0.25"/>
    <row r="37" spans="1:15" s="4" customFormat="1" x14ac:dyDescent="0.25"/>
    <row r="38" spans="1:15" s="4" customFormat="1" x14ac:dyDescent="0.25"/>
    <row r="39" spans="1:15" s="4" customFormat="1" x14ac:dyDescent="0.25"/>
    <row r="40" spans="1:15" s="4" customFormat="1" x14ac:dyDescent="0.25"/>
    <row r="41" spans="1:15" s="4" customFormat="1" x14ac:dyDescent="0.25"/>
    <row r="42" spans="1:15" s="4" customFormat="1" x14ac:dyDescent="0.25"/>
    <row r="43" spans="1:15" s="4" customFormat="1" x14ac:dyDescent="0.25"/>
    <row r="44" spans="1:15" s="4" customFormat="1" x14ac:dyDescent="0.25"/>
    <row r="45" spans="1:15" s="4" customFormat="1" x14ac:dyDescent="0.25"/>
    <row r="46" spans="1:15" s="4" customFormat="1" x14ac:dyDescent="0.25"/>
    <row r="47" spans="1:15" s="4" customFormat="1" x14ac:dyDescent="0.25"/>
    <row r="48" spans="1:15" s="4" customFormat="1" x14ac:dyDescent="0.25"/>
    <row r="49" spans="1:17" s="4" customFormat="1" x14ac:dyDescent="0.25"/>
    <row r="50" spans="1:17" s="4" customFormat="1" x14ac:dyDescent="0.25"/>
    <row r="51" spans="1:17" x14ac:dyDescent="0.25">
      <c r="A51" s="4"/>
      <c r="B51" s="4"/>
      <c r="C51" s="4"/>
      <c r="D51" s="4"/>
      <c r="E51" s="4"/>
      <c r="F51" s="4"/>
      <c r="L51" s="4"/>
      <c r="M51" s="4"/>
      <c r="N51" s="4"/>
      <c r="O51" s="4"/>
      <c r="P51" s="4"/>
      <c r="Q51" s="4"/>
    </row>
    <row r="52" spans="1:17" x14ac:dyDescent="0.25">
      <c r="A52" s="4"/>
      <c r="B52" s="4"/>
      <c r="C52" s="4"/>
      <c r="D52" s="4"/>
      <c r="E52" s="4"/>
      <c r="F52" s="4"/>
      <c r="L52" s="4"/>
      <c r="M52" s="4"/>
      <c r="N52" s="4"/>
      <c r="O52" s="4"/>
      <c r="P52" s="4"/>
      <c r="Q52" s="4"/>
    </row>
    <row r="53" spans="1:17" x14ac:dyDescent="0.25">
      <c r="A53" s="4"/>
      <c r="B53" s="4"/>
      <c r="C53" s="4"/>
      <c r="D53" s="4"/>
      <c r="E53" s="4"/>
      <c r="F53" s="4"/>
      <c r="L53" s="4"/>
      <c r="M53" s="4"/>
      <c r="N53" s="4"/>
      <c r="O53" s="4"/>
      <c r="P53" s="4"/>
      <c r="Q53" s="4"/>
    </row>
    <row r="54" spans="1:17" x14ac:dyDescent="0.25">
      <c r="A54" s="4"/>
      <c r="B54" s="4"/>
      <c r="C54" s="4"/>
      <c r="D54" s="4"/>
      <c r="E54" s="4"/>
      <c r="F54" s="4"/>
      <c r="L54" s="4"/>
      <c r="M54" s="4"/>
      <c r="N54" s="4"/>
      <c r="O54" s="4"/>
      <c r="P54" s="4"/>
      <c r="Q54" s="4"/>
    </row>
    <row r="55" spans="1:17" x14ac:dyDescent="0.25">
      <c r="A55" s="4"/>
      <c r="B55" s="4"/>
      <c r="C55" s="4"/>
      <c r="D55" s="4"/>
      <c r="E55" s="4"/>
      <c r="F55" s="4"/>
      <c r="L55" s="4"/>
      <c r="M55" s="4"/>
      <c r="N55" s="4"/>
      <c r="O55" s="4"/>
      <c r="P55" s="4"/>
      <c r="Q55" s="4"/>
    </row>
    <row r="56" spans="1:17" x14ac:dyDescent="0.25">
      <c r="A56" s="4"/>
      <c r="B56" s="4"/>
      <c r="C56" s="4"/>
      <c r="D56" s="4"/>
      <c r="E56" s="4"/>
      <c r="F56" s="4"/>
      <c r="L56" s="4"/>
      <c r="M56" s="4"/>
      <c r="N56" s="4"/>
      <c r="O56" s="4"/>
      <c r="P56" s="4"/>
      <c r="Q56" s="4"/>
    </row>
    <row r="57" spans="1:17" x14ac:dyDescent="0.25">
      <c r="A57" s="4"/>
      <c r="B57" s="4"/>
      <c r="C57" s="4"/>
      <c r="D57" s="4"/>
      <c r="E57" s="4"/>
      <c r="F57" s="4"/>
      <c r="L57" s="4"/>
      <c r="M57" s="4"/>
      <c r="N57" s="4"/>
      <c r="O57" s="4"/>
      <c r="P57" s="4"/>
      <c r="Q57" s="4"/>
    </row>
    <row r="58" spans="1:17" x14ac:dyDescent="0.25">
      <c r="A58" s="4"/>
      <c r="B58" s="4"/>
      <c r="C58" s="4"/>
      <c r="D58" s="4"/>
      <c r="E58" s="4"/>
      <c r="F58" s="4"/>
      <c r="L58" s="4"/>
      <c r="M58" s="4"/>
      <c r="N58" s="4"/>
      <c r="O58" s="4"/>
      <c r="P58" s="4"/>
      <c r="Q58" s="4"/>
    </row>
    <row r="59" spans="1:17" x14ac:dyDescent="0.25">
      <c r="A59" s="4"/>
      <c r="B59" s="4"/>
      <c r="C59" s="4"/>
      <c r="D59" s="4"/>
      <c r="E59" s="4"/>
      <c r="F59" s="4"/>
      <c r="L59" s="4"/>
      <c r="M59" s="4"/>
      <c r="N59" s="4"/>
      <c r="O59" s="4"/>
      <c r="P59" s="4"/>
      <c r="Q59" s="4"/>
    </row>
    <row r="60" spans="1:17" x14ac:dyDescent="0.25">
      <c r="A60" s="4"/>
      <c r="B60" s="4"/>
      <c r="C60" s="4"/>
      <c r="D60" s="4"/>
      <c r="E60" s="4"/>
      <c r="F60" s="4"/>
      <c r="L60" s="4"/>
      <c r="M60" s="4"/>
      <c r="N60" s="4"/>
      <c r="O60" s="4"/>
      <c r="P60" s="4"/>
      <c r="Q60" s="4"/>
    </row>
    <row r="61" spans="1:17" x14ac:dyDescent="0.25">
      <c r="A61" s="4"/>
      <c r="B61" s="4"/>
      <c r="C61" s="4"/>
      <c r="D61" s="4"/>
      <c r="E61" s="4"/>
      <c r="F61" s="4"/>
      <c r="L61" s="4"/>
      <c r="M61" s="4"/>
      <c r="N61" s="4"/>
      <c r="O61" s="4"/>
      <c r="P61" s="4"/>
      <c r="Q61" s="4"/>
    </row>
  </sheetData>
  <mergeCells count="38">
    <mergeCell ref="P3:P4"/>
    <mergeCell ref="S3:S4"/>
    <mergeCell ref="P15:P16"/>
    <mergeCell ref="S15:S16"/>
    <mergeCell ref="A28:B28"/>
    <mergeCell ref="M2:M4"/>
    <mergeCell ref="L2:L4"/>
    <mergeCell ref="M14:M16"/>
    <mergeCell ref="L14:L16"/>
    <mergeCell ref="B2:B4"/>
    <mergeCell ref="A2:A4"/>
    <mergeCell ref="B14:B16"/>
    <mergeCell ref="A14:A16"/>
    <mergeCell ref="H3:H4"/>
    <mergeCell ref="E3:E4"/>
    <mergeCell ref="E15:E16"/>
    <mergeCell ref="H15:H16"/>
    <mergeCell ref="A10:B10"/>
    <mergeCell ref="E13:J13"/>
    <mergeCell ref="C14:E14"/>
    <mergeCell ref="F14:H14"/>
    <mergeCell ref="I14:J14"/>
    <mergeCell ref="A1:B1"/>
    <mergeCell ref="E1:J1"/>
    <mergeCell ref="C2:E2"/>
    <mergeCell ref="F2:H2"/>
    <mergeCell ref="I2:J2"/>
    <mergeCell ref="L28:M28"/>
    <mergeCell ref="P1:U1"/>
    <mergeCell ref="N2:P2"/>
    <mergeCell ref="Q2:S2"/>
    <mergeCell ref="T2:U2"/>
    <mergeCell ref="L1:M1"/>
    <mergeCell ref="P13:U13"/>
    <mergeCell ref="N14:P14"/>
    <mergeCell ref="Q14:S14"/>
    <mergeCell ref="T14:U14"/>
    <mergeCell ref="L10:M10"/>
  </mergeCells>
  <pageMargins left="0.25" right="0.25" top="1.2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RANKINGS</vt:lpstr>
      <vt:lpstr>RANKINGS!Print_Area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cp:lastPrinted>2017-12-01T09:28:45Z</cp:lastPrinted>
  <dcterms:created xsi:type="dcterms:W3CDTF">2012-09-27T07:52:18Z</dcterms:created>
  <dcterms:modified xsi:type="dcterms:W3CDTF">2019-03-25T18:55:10Z</dcterms:modified>
</cp:coreProperties>
</file>