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1910"/>
  </bookViews>
  <sheets>
    <sheet name="RANKINGS 2017" sheetId="2" r:id="rId1"/>
  </sheets>
  <calcPr calcId="125725"/>
</workbook>
</file>

<file path=xl/calcChain.xml><?xml version="1.0" encoding="utf-8"?>
<calcChain xmlns="http://schemas.openxmlformats.org/spreadsheetml/2006/main">
  <c r="P28" i="2"/>
  <c r="P27"/>
  <c r="P26"/>
  <c r="P25"/>
  <c r="P24"/>
  <c r="P23"/>
  <c r="P22"/>
  <c r="P21"/>
  <c r="P20"/>
  <c r="P19"/>
  <c r="P18"/>
  <c r="P17"/>
  <c r="P9"/>
  <c r="P8"/>
  <c r="P7"/>
  <c r="P6"/>
  <c r="P5"/>
  <c r="F28"/>
  <c r="F27"/>
  <c r="F26"/>
  <c r="F25"/>
  <c r="F24"/>
  <c r="F23"/>
  <c r="F22"/>
  <c r="F21"/>
  <c r="F20"/>
  <c r="F19"/>
  <c r="H19" s="1"/>
  <c r="F18"/>
  <c r="F17"/>
  <c r="C18"/>
  <c r="C19"/>
  <c r="I19" s="1"/>
  <c r="C20"/>
  <c r="C21"/>
  <c r="I21" s="1"/>
  <c r="C22"/>
  <c r="C23"/>
  <c r="I23" s="1"/>
  <c r="C24"/>
  <c r="C25"/>
  <c r="I25" s="1"/>
  <c r="C26"/>
  <c r="C27"/>
  <c r="C28"/>
  <c r="C17"/>
  <c r="F9"/>
  <c r="F8"/>
  <c r="F7"/>
  <c r="F6"/>
  <c r="F5"/>
  <c r="C6"/>
  <c r="E6" s="1"/>
  <c r="C7"/>
  <c r="C8"/>
  <c r="C9"/>
  <c r="I6" s="1"/>
  <c r="C5"/>
  <c r="E5" s="1"/>
  <c r="G9"/>
  <c r="G8"/>
  <c r="G7"/>
  <c r="H7" s="1"/>
  <c r="G6"/>
  <c r="G5"/>
  <c r="D9"/>
  <c r="D8"/>
  <c r="E8" s="1"/>
  <c r="D7"/>
  <c r="J7" s="1"/>
  <c r="D6"/>
  <c r="D5"/>
  <c r="G28"/>
  <c r="H28" s="1"/>
  <c r="G27"/>
  <c r="G26"/>
  <c r="G25"/>
  <c r="G24"/>
  <c r="H24" s="1"/>
  <c r="G23"/>
  <c r="G22"/>
  <c r="G21"/>
  <c r="G20"/>
  <c r="H20" s="1"/>
  <c r="G19"/>
  <c r="G18"/>
  <c r="G17"/>
  <c r="D28"/>
  <c r="D27"/>
  <c r="J27" s="1"/>
  <c r="D26"/>
  <c r="D25"/>
  <c r="D24"/>
  <c r="D23"/>
  <c r="J23" s="1"/>
  <c r="D22"/>
  <c r="D21"/>
  <c r="E21" s="1"/>
  <c r="D20"/>
  <c r="D19"/>
  <c r="J19" s="1"/>
  <c r="D18"/>
  <c r="D17"/>
  <c r="J20"/>
  <c r="J18"/>
  <c r="J9"/>
  <c r="H23"/>
  <c r="I22"/>
  <c r="E18"/>
  <c r="H8"/>
  <c r="I18"/>
  <c r="I20"/>
  <c r="J22"/>
  <c r="I24"/>
  <c r="J24"/>
  <c r="I26"/>
  <c r="J26"/>
  <c r="I27"/>
  <c r="I28"/>
  <c r="J28"/>
  <c r="J17"/>
  <c r="J5"/>
  <c r="H26"/>
  <c r="H22"/>
  <c r="H18"/>
  <c r="E28"/>
  <c r="E24"/>
  <c r="E9"/>
  <c r="B21"/>
  <c r="B22"/>
  <c r="B23"/>
  <c r="B24"/>
  <c r="B25"/>
  <c r="B26"/>
  <c r="B27"/>
  <c r="B20"/>
  <c r="B19"/>
  <c r="B18"/>
  <c r="B17"/>
  <c r="B6"/>
  <c r="B7"/>
  <c r="B8"/>
  <c r="B5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U17"/>
  <c r="T17"/>
  <c r="T6"/>
  <c r="U6"/>
  <c r="T7"/>
  <c r="U7"/>
  <c r="T8"/>
  <c r="U8"/>
  <c r="T9"/>
  <c r="U9"/>
  <c r="U5"/>
  <c r="T5"/>
  <c r="S9"/>
  <c r="S8"/>
  <c r="S7"/>
  <c r="S6"/>
  <c r="S5"/>
  <c r="S28"/>
  <c r="S27"/>
  <c r="S26"/>
  <c r="S25"/>
  <c r="S24"/>
  <c r="S23"/>
  <c r="S22"/>
  <c r="S21"/>
  <c r="S20"/>
  <c r="S19"/>
  <c r="S18"/>
  <c r="S17"/>
  <c r="J21" l="1"/>
  <c r="E27"/>
  <c r="H27"/>
  <c r="E17"/>
  <c r="H17"/>
  <c r="H21"/>
  <c r="E7"/>
  <c r="I7"/>
  <c r="I9"/>
  <c r="E23"/>
  <c r="E19"/>
  <c r="I17"/>
  <c r="H9"/>
  <c r="H5"/>
  <c r="I8"/>
  <c r="H6"/>
  <c r="H25"/>
  <c r="E20"/>
  <c r="E25"/>
  <c r="J25"/>
  <c r="E26"/>
  <c r="E22"/>
  <c r="J8"/>
  <c r="J6"/>
  <c r="I5"/>
</calcChain>
</file>

<file path=xl/sharedStrings.xml><?xml version="1.0" encoding="utf-8"?>
<sst xmlns="http://schemas.openxmlformats.org/spreadsheetml/2006/main" count="97" uniqueCount="31">
  <si>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</si>
  <si>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</si>
  <si>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</si>
  <si>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</si>
  <si>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</si>
  <si>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</si>
  <si>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</si>
  <si>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</si>
  <si>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CROATIA</t>
  </si>
  <si>
    <t>GRAWE</t>
  </si>
  <si>
    <t>UNIQA</t>
  </si>
  <si>
    <t>WINNER</t>
  </si>
  <si>
    <t>TOTAL MARKET</t>
  </si>
  <si>
    <t>NON-LIFE INSURANCE RANKING</t>
  </si>
  <si>
    <t>TRIGLAV</t>
  </si>
  <si>
    <t>SAVA</t>
  </si>
  <si>
    <t>EUROLINK</t>
  </si>
  <si>
    <t>EVROINS</t>
  </si>
  <si>
    <t>ALBSIG</t>
  </si>
  <si>
    <t>In local currency, MKD</t>
  </si>
  <si>
    <t>MKD m</t>
  </si>
  <si>
    <t>EUROSIG</t>
  </si>
  <si>
    <t>Macedonian currency exchange rate for calculations:</t>
  </si>
  <si>
    <t>Sources:</t>
  </si>
  <si>
    <t>1 EUR = 61.4812 Denars, MKD (December, 31st 2016)</t>
  </si>
  <si>
    <t>National Bank of the Republic of Macedonia</t>
  </si>
  <si>
    <t xml:space="preserve">Insurance Supervision Agency </t>
  </si>
  <si>
    <t>EUR m</t>
  </si>
  <si>
    <t>1 EUR = 61.4907 Denars, MKD (December, 31st 2017)</t>
  </si>
  <si>
    <t>MAKEDONIJA</t>
  </si>
  <si>
    <t>INSURANCE POLICY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</si>
</sst>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20"/>
      <color rgb="FFFF000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0" fontId="3" fillId="0" borderId="2" xfId="0" applyFont="1" applyFill="1" applyBorder="1"/>
    <xf numFmtId="0" fontId="2" fillId="6" borderId="0" xfId="0" applyFont="1" applyFill="1"/>
    <xf numFmtId="0" fontId="3" fillId="6" borderId="0" xfId="0" applyFont="1" applyFill="1"/>
    <xf numFmtId="0" fontId="2" fillId="6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/>
    <xf numFmtId="43" fontId="8" fillId="0" borderId="2" xfId="1" applyFont="1" applyFill="1" applyBorder="1" applyAlignment="1" applyProtection="1">
      <alignment horizontal="right" wrapText="1"/>
    </xf>
    <xf numFmtId="43" fontId="3" fillId="0" borderId="2" xfId="1" applyFont="1" applyFill="1" applyBorder="1"/>
    <xf numFmtId="0" fontId="3" fillId="0" borderId="0" xfId="0" applyFont="1"/>
    <xf numFmtId="0" fontId="9" fillId="6" borderId="0" xfId="0" applyFont="1" applyFill="1"/>
    <xf numFmtId="43" fontId="3" fillId="0" borderId="2" xfId="1" applyFont="1" applyFill="1" applyBorder="1" applyAlignment="1">
      <alignment horizontal="right"/>
    </xf>
    <xf numFmtId="43" fontId="3" fillId="6" borderId="0" xfId="1" applyFont="1" applyFill="1"/>
    <xf numFmtId="0" fontId="10" fillId="0" borderId="2" xfId="0" applyFont="1" applyFill="1" applyBorder="1" applyAlignment="1" applyProtection="1">
      <protection locked="0"/>
    </xf>
    <xf numFmtId="0" fontId="9" fillId="6" borderId="0" xfId="0" applyFont="1" applyFill="1" applyAlignment="1"/>
    <xf numFmtId="43" fontId="4" fillId="0" borderId="2" xfId="1" applyFont="1" applyFill="1" applyBorder="1" applyAlignment="1" applyProtection="1">
      <alignment horizontal="right" wrapText="1"/>
    </xf>
    <xf numFmtId="43" fontId="2" fillId="0" borderId="2" xfId="1" applyFont="1" applyFill="1" applyBorder="1"/>
    <xf numFmtId="43" fontId="2" fillId="0" borderId="2" xfId="1" applyFont="1" applyFill="1" applyBorder="1" applyAlignment="1">
      <alignment horizontal="right"/>
    </xf>
    <xf numFmtId="43" fontId="3" fillId="0" borderId="2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3" fontId="2" fillId="6" borderId="0" xfId="1" applyFont="1" applyFill="1"/>
    <xf numFmtId="43" fontId="6" fillId="0" borderId="3" xfId="1" applyFont="1" applyFill="1" applyBorder="1" applyAlignment="1" applyProtection="1">
      <protection locked="0"/>
    </xf>
    <xf numFmtId="43" fontId="6" fillId="0" borderId="4" xfId="1" applyFont="1" applyFill="1" applyBorder="1" applyAlignment="1" applyProtection="1">
      <protection locked="0"/>
    </xf>
    <xf numFmtId="43" fontId="2" fillId="0" borderId="0" xfId="1" applyFont="1"/>
    <xf numFmtId="43" fontId="3" fillId="6" borderId="0" xfId="0" applyNumberFormat="1" applyFont="1" applyFill="1"/>
    <xf numFmtId="0" fontId="11" fillId="6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6" borderId="0" xfId="0" applyFont="1" applyFill="1"/>
    <xf numFmtId="0" fontId="0" fillId="6" borderId="0" xfId="0" applyFill="1"/>
    <xf numFmtId="0" fontId="6" fillId="0" borderId="4" xfId="1" applyNumberFormat="1" applyFont="1" applyFill="1" applyBorder="1" applyAlignment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156"/>
  <sheetViews>
    <sheetView tabSelected="1" zoomScale="85" zoomScaleNormal="85" workbookViewId="0">
      <selection activeCell="G10" activeCellId="1" sqref="G29:G31 G10:G12"/>
    </sheetView>
  </sheetViews>
  <sheetFormatPr defaultRowHeight="12.75"/>
  <cols>
    <col min="1" max="1" width="3.85546875" style="12" customWidth="1"/>
    <col min="2" max="2" width="19" style="12" customWidth="1"/>
    <col min="3" max="3" width="13.28515625" style="12" customWidth="1"/>
    <col min="4" max="4" width="13.7109375" style="12" customWidth="1"/>
    <col min="5" max="5" width="9.7109375" style="12" bestFit="1" customWidth="1"/>
    <col min="6" max="6" width="12.7109375" style="12" customWidth="1"/>
    <col min="7" max="7" width="12.140625" style="12" customWidth="1"/>
    <col min="8" max="8" width="10.140625" style="12" bestFit="1" customWidth="1"/>
    <col min="9" max="9" width="13.5703125" style="12" customWidth="1"/>
    <col min="10" max="10" width="13.28515625" style="12" customWidth="1"/>
    <col min="11" max="11" width="9.140625" style="6"/>
    <col min="12" max="12" width="4.5703125" style="12" customWidth="1"/>
    <col min="13" max="13" width="19.42578125" style="12" customWidth="1"/>
    <col min="14" max="15" width="13.85546875" style="12" bestFit="1" customWidth="1"/>
    <col min="16" max="16" width="9.7109375" style="12" bestFit="1" customWidth="1"/>
    <col min="17" max="17" width="13.85546875" style="12" bestFit="1" customWidth="1"/>
    <col min="18" max="18" width="13.7109375" style="12" bestFit="1" customWidth="1"/>
    <col min="19" max="19" width="10.7109375" style="12" bestFit="1" customWidth="1"/>
    <col min="20" max="21" width="12.140625" style="12" bestFit="1" customWidth="1"/>
    <col min="22" max="55" width="9.140625" style="6"/>
    <col min="56" max="16384" width="9.140625" style="12"/>
  </cols>
  <sheetData>
    <row r="1" spans="1:55" s="6" customFormat="1" ht="25.5">
      <c r="A1" s="5" t="s">
        <v>0</v>
      </c>
      <c r="D1" s="7"/>
      <c r="E1" s="9"/>
      <c r="F1" s="9"/>
      <c r="G1" s="9"/>
      <c r="H1" s="9"/>
      <c r="I1" s="9"/>
      <c r="J1" s="9"/>
      <c r="L1" s="5" t="s">
        <v>0</v>
      </c>
      <c r="O1" s="7"/>
      <c r="P1" s="28" t="s">
        <v>19</v>
      </c>
      <c r="Q1" s="28"/>
      <c r="R1" s="28"/>
      <c r="S1" s="28"/>
      <c r="T1" s="28"/>
      <c r="U1" s="28"/>
    </row>
    <row r="2" spans="1:55" ht="15" customHeight="1">
      <c r="A2" s="32" t="s">
        <v>1</v>
      </c>
      <c r="B2" s="32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  <c r="L2" s="32" t="s">
        <v>1</v>
      </c>
      <c r="M2" s="32" t="s">
        <v>2</v>
      </c>
      <c r="N2" s="29" t="s">
        <v>3</v>
      </c>
      <c r="O2" s="29"/>
      <c r="P2" s="29"/>
      <c r="Q2" s="30" t="s">
        <v>4</v>
      </c>
      <c r="R2" s="30"/>
      <c r="S2" s="30"/>
      <c r="T2" s="31" t="s">
        <v>5</v>
      </c>
      <c r="U2" s="31"/>
    </row>
    <row r="3" spans="1:55">
      <c r="A3" s="32"/>
      <c r="B3" s="32"/>
      <c r="C3" s="1">
        <v>2017</v>
      </c>
      <c r="D3" s="1">
        <v>2016</v>
      </c>
      <c r="E3" s="1" t="s">
        <v>6</v>
      </c>
      <c r="F3" s="1">
        <v>2017</v>
      </c>
      <c r="G3" s="1">
        <v>2016</v>
      </c>
      <c r="H3" s="1" t="s">
        <v>6</v>
      </c>
      <c r="I3" s="1">
        <v>2017</v>
      </c>
      <c r="J3" s="1">
        <v>2016</v>
      </c>
      <c r="L3" s="32"/>
      <c r="M3" s="32"/>
      <c r="N3" s="1">
        <v>2017</v>
      </c>
      <c r="O3" s="1">
        <v>2016</v>
      </c>
      <c r="P3" s="1" t="s">
        <v>6</v>
      </c>
      <c r="Q3" s="1">
        <v>2017</v>
      </c>
      <c r="R3" s="1">
        <v>2016</v>
      </c>
      <c r="S3" s="1" t="s">
        <v>6</v>
      </c>
      <c r="T3" s="1">
        <v>2017</v>
      </c>
      <c r="U3" s="1">
        <v>2016</v>
      </c>
    </row>
    <row r="4" spans="1:55">
      <c r="A4" s="32"/>
      <c r="B4" s="32"/>
      <c r="C4" s="8" t="s">
        <v>27</v>
      </c>
      <c r="D4" s="8" t="s">
        <v>20</v>
      </c>
      <c r="E4" s="8" t="s">
        <v>7</v>
      </c>
      <c r="F4" s="8" t="s">
        <v>27</v>
      </c>
      <c r="G4" s="8" t="s">
        <v>27</v>
      </c>
      <c r="H4" s="8" t="s">
        <v>7</v>
      </c>
      <c r="I4" s="8" t="s">
        <v>7</v>
      </c>
      <c r="J4" s="8" t="s">
        <v>7</v>
      </c>
      <c r="L4" s="32"/>
      <c r="M4" s="32"/>
      <c r="N4" s="8" t="s">
        <v>20</v>
      </c>
      <c r="O4" s="8" t="s">
        <v>20</v>
      </c>
      <c r="P4" s="8" t="s">
        <v>7</v>
      </c>
      <c r="Q4" s="8" t="s">
        <v>20</v>
      </c>
      <c r="R4" s="8" t="s">
        <v>20</v>
      </c>
      <c r="S4" s="8" t="s">
        <v>7</v>
      </c>
      <c r="T4" s="8" t="s">
        <v>7</v>
      </c>
      <c r="U4" s="8" t="s">
        <v>7</v>
      </c>
    </row>
    <row r="5" spans="1:55">
      <c r="A5" s="2">
        <v>1</v>
      </c>
      <c r="B5" s="3" t="str">
        <f>M5</f>
        <v>CROATIA</v>
      </c>
      <c r="C5" s="21">
        <f>N5/61.4907</f>
        <v>10.119481482565657</v>
      </c>
      <c r="D5" s="21">
        <f>O5/61.4812</f>
        <v>8.9908297170517173</v>
      </c>
      <c r="E5" s="10">
        <f>C5*100/D5-100</f>
        <v>12.553366052227361</v>
      </c>
      <c r="F5" s="21">
        <f>Q5/61.4907</f>
        <v>1.7274644783682735</v>
      </c>
      <c r="G5" s="21">
        <f>R5/61.4812</f>
        <v>1.7971997944086973</v>
      </c>
      <c r="H5" s="10">
        <f>F5*100/G5-100</f>
        <v>-3.8802205663153728</v>
      </c>
      <c r="I5" s="11">
        <f>C5*100/$C$9</f>
        <v>43.033137204458122</v>
      </c>
      <c r="J5" s="11">
        <f>D5*100/$D$9</f>
        <v>42.794754078053998</v>
      </c>
      <c r="L5" s="2">
        <v>1</v>
      </c>
      <c r="M5" s="3" t="s">
        <v>8</v>
      </c>
      <c r="N5" s="21">
        <v>622.25400000000002</v>
      </c>
      <c r="O5" s="21">
        <v>552.76700000000005</v>
      </c>
      <c r="P5" s="10">
        <f>N5*100/O5-100</f>
        <v>12.57075766100364</v>
      </c>
      <c r="Q5" s="21">
        <v>106.223</v>
      </c>
      <c r="R5" s="21">
        <v>110.494</v>
      </c>
      <c r="S5" s="10">
        <f>Q5*100/R5-100</f>
        <v>-3.86536825528988</v>
      </c>
      <c r="T5" s="11">
        <f>N5*100/$N$9</f>
        <v>43.033137204458129</v>
      </c>
      <c r="U5" s="11">
        <f>O5*100/$O$9</f>
        <v>42.794754078053991</v>
      </c>
    </row>
    <row r="6" spans="1:55">
      <c r="A6" s="2">
        <v>2</v>
      </c>
      <c r="B6" s="3" t="str">
        <f t="shared" ref="B6:B8" si="0">M6</f>
        <v>GRAWE</v>
      </c>
      <c r="C6" s="21">
        <f t="shared" ref="C6:C9" si="1">N6/61.4907</f>
        <v>8.2483530029744347</v>
      </c>
      <c r="D6" s="21">
        <f t="shared" ref="C6:D9" si="2">O6/61.4812</f>
        <v>7.6445319870139166</v>
      </c>
      <c r="E6" s="10">
        <f t="shared" ref="E6:E9" si="3">C6*100/D6-100</f>
        <v>7.8987309751107659</v>
      </c>
      <c r="F6" s="21">
        <f t="shared" ref="F6:F9" si="4">Q6/61.4907</f>
        <v>1.8903508985911692</v>
      </c>
      <c r="G6" s="21">
        <f t="shared" ref="F6:G9" si="5">R6/61.4812</f>
        <v>0.86956663175084414</v>
      </c>
      <c r="H6" s="10">
        <f t="shared" ref="H6:H9" si="6">F6*100/G6-100</f>
        <v>117.38999975022145</v>
      </c>
      <c r="I6" s="11">
        <f t="shared" ref="I6:I9" si="7">C6*100/$C$9</f>
        <v>35.076155542093019</v>
      </c>
      <c r="J6" s="11">
        <f t="shared" ref="J6:J9" si="8">D6*100/$D$9</f>
        <v>36.386615776475416</v>
      </c>
      <c r="L6" s="2">
        <v>2</v>
      </c>
      <c r="M6" s="3" t="s">
        <v>9</v>
      </c>
      <c r="N6" s="21">
        <v>507.197</v>
      </c>
      <c r="O6" s="21">
        <v>469.995</v>
      </c>
      <c r="P6" s="10">
        <f t="shared" ref="P6:P9" si="9">N6*100/O6-100</f>
        <v>7.9154033553548402</v>
      </c>
      <c r="Q6" s="21">
        <v>116.239</v>
      </c>
      <c r="R6" s="21">
        <v>53.462000000000003</v>
      </c>
      <c r="S6" s="10">
        <f t="shared" ref="S6:S9" si="10">Q6*100/R6-100</f>
        <v>117.42359058770714</v>
      </c>
      <c r="T6" s="11">
        <f t="shared" ref="T6:T9" si="11">N6*100/$N$9</f>
        <v>35.076155542093012</v>
      </c>
      <c r="U6" s="11">
        <f t="shared" ref="U6:U9" si="12">O6*100/$O$9</f>
        <v>36.386615776475416</v>
      </c>
    </row>
    <row r="7" spans="1:55">
      <c r="A7" s="2">
        <v>3</v>
      </c>
      <c r="B7" s="3" t="str">
        <f t="shared" si="0"/>
        <v>WINNER</v>
      </c>
      <c r="C7" s="21">
        <f t="shared" si="1"/>
        <v>3.7418829188804166</v>
      </c>
      <c r="D7" s="21">
        <f t="shared" si="2"/>
        <v>3.1866163965569965</v>
      </c>
      <c r="E7" s="10">
        <f t="shared" si="3"/>
        <v>17.424956543980684</v>
      </c>
      <c r="F7" s="21">
        <f t="shared" si="4"/>
        <v>0.39527928613595231</v>
      </c>
      <c r="G7" s="21">
        <f t="shared" si="5"/>
        <v>0.60917809021294322</v>
      </c>
      <c r="H7" s="10">
        <f t="shared" si="6"/>
        <v>-35.112688311265572</v>
      </c>
      <c r="I7" s="11">
        <f t="shared" si="7"/>
        <v>15.912372716786031</v>
      </c>
      <c r="J7" s="11">
        <f t="shared" si="8"/>
        <v>15.167728599410069</v>
      </c>
      <c r="L7" s="2">
        <v>3</v>
      </c>
      <c r="M7" s="4" t="s">
        <v>11</v>
      </c>
      <c r="N7" s="21">
        <v>230.09100000000001</v>
      </c>
      <c r="O7" s="21">
        <v>195.917</v>
      </c>
      <c r="P7" s="10">
        <f t="shared" si="9"/>
        <v>17.443100904975083</v>
      </c>
      <c r="Q7" s="21">
        <v>24.306000000000001</v>
      </c>
      <c r="R7" s="21">
        <v>37.453000000000003</v>
      </c>
      <c r="S7" s="10">
        <f t="shared" si="10"/>
        <v>-35.102662003043818</v>
      </c>
      <c r="T7" s="11">
        <f t="shared" si="11"/>
        <v>15.912372716786033</v>
      </c>
      <c r="U7" s="11">
        <f t="shared" si="12"/>
        <v>15.167728599410065</v>
      </c>
    </row>
    <row r="8" spans="1:55">
      <c r="A8" s="2">
        <v>4</v>
      </c>
      <c r="B8" s="3" t="str">
        <f t="shared" si="0"/>
        <v>UNIQA</v>
      </c>
      <c r="C8" s="21">
        <f t="shared" si="1"/>
        <v>1.4058386064884609</v>
      </c>
      <c r="D8" s="21">
        <f t="shared" si="2"/>
        <v>1.1872084474603619</v>
      </c>
      <c r="E8" s="10">
        <f t="shared" si="3"/>
        <v>18.415482091269283</v>
      </c>
      <c r="F8" s="21">
        <f t="shared" si="4"/>
        <v>9.834007419008077E-2</v>
      </c>
      <c r="G8" s="21">
        <f t="shared" si="5"/>
        <v>9.8501655790713252E-2</v>
      </c>
      <c r="H8" s="10">
        <f t="shared" si="6"/>
        <v>-0.16403947663152962</v>
      </c>
      <c r="I8" s="11">
        <f t="shared" si="7"/>
        <v>5.9783345366628211</v>
      </c>
      <c r="J8" s="11">
        <f t="shared" si="8"/>
        <v>5.6509015460605267</v>
      </c>
      <c r="L8" s="2">
        <v>4</v>
      </c>
      <c r="M8" s="4" t="s">
        <v>10</v>
      </c>
      <c r="N8" s="21">
        <v>86.445999999999998</v>
      </c>
      <c r="O8" s="21">
        <v>72.991</v>
      </c>
      <c r="P8" s="10">
        <f t="shared" si="9"/>
        <v>18.433779507062525</v>
      </c>
      <c r="Q8" s="21">
        <v>6.0469999999999997</v>
      </c>
      <c r="R8" s="21">
        <v>6.056</v>
      </c>
      <c r="S8" s="10">
        <f t="shared" si="10"/>
        <v>-0.14861294583884899</v>
      </c>
      <c r="T8" s="11">
        <f t="shared" si="11"/>
        <v>5.978334536662822</v>
      </c>
      <c r="U8" s="11">
        <f t="shared" si="12"/>
        <v>5.6509015460605259</v>
      </c>
      <c r="AZ8" s="12"/>
      <c r="BA8" s="12"/>
      <c r="BB8" s="12"/>
      <c r="BC8" s="12"/>
    </row>
    <row r="9" spans="1:55" s="26" customFormat="1">
      <c r="A9" s="24" t="s">
        <v>12</v>
      </c>
      <c r="B9" s="25"/>
      <c r="C9" s="22">
        <f t="shared" si="1"/>
        <v>23.51555601090897</v>
      </c>
      <c r="D9" s="22">
        <f t="shared" si="2"/>
        <v>21.00918654808299</v>
      </c>
      <c r="E9" s="18">
        <f t="shared" si="3"/>
        <v>11.929873901065804</v>
      </c>
      <c r="F9" s="22">
        <f t="shared" si="4"/>
        <v>4.1114347372854763</v>
      </c>
      <c r="G9" s="22">
        <f t="shared" si="5"/>
        <v>3.3744461721631978</v>
      </c>
      <c r="H9" s="18">
        <f t="shared" si="6"/>
        <v>21.840282153614268</v>
      </c>
      <c r="I9" s="19">
        <f t="shared" si="7"/>
        <v>100.00000000000001</v>
      </c>
      <c r="J9" s="19">
        <f t="shared" si="8"/>
        <v>100</v>
      </c>
      <c r="K9" s="23"/>
      <c r="L9" s="24" t="s">
        <v>12</v>
      </c>
      <c r="M9" s="35"/>
      <c r="N9" s="22">
        <v>1445.9880000000001</v>
      </c>
      <c r="O9" s="22">
        <v>1291.67</v>
      </c>
      <c r="P9" s="18">
        <f t="shared" si="9"/>
        <v>11.947169168595707</v>
      </c>
      <c r="Q9" s="22">
        <v>252.815</v>
      </c>
      <c r="R9" s="22">
        <v>207.465</v>
      </c>
      <c r="S9" s="18">
        <f t="shared" si="10"/>
        <v>21.859108765333914</v>
      </c>
      <c r="T9" s="19">
        <f t="shared" si="11"/>
        <v>100.00000000000001</v>
      </c>
      <c r="U9" s="19">
        <f t="shared" si="12"/>
        <v>100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5" s="6" customFormat="1" ht="25.5" customHeight="1">
      <c r="A10" s="5" t="s">
        <v>22</v>
      </c>
      <c r="G10" s="5" t="s">
        <v>23</v>
      </c>
    </row>
    <row r="11" spans="1:55" s="6" customFormat="1" ht="15">
      <c r="A11" s="34" t="s">
        <v>24</v>
      </c>
      <c r="G11" s="17" t="s">
        <v>25</v>
      </c>
    </row>
    <row r="12" spans="1:55" s="6" customFormat="1" ht="15">
      <c r="A12" s="34" t="s">
        <v>28</v>
      </c>
      <c r="G12" s="13" t="s">
        <v>26</v>
      </c>
    </row>
    <row r="13" spans="1:55" s="6" customFormat="1" ht="25.5">
      <c r="A13" s="5" t="s">
        <v>13</v>
      </c>
      <c r="D13" s="7"/>
      <c r="E13" s="9"/>
      <c r="F13" s="9"/>
      <c r="G13" s="9"/>
      <c r="H13" s="9"/>
      <c r="I13" s="9"/>
      <c r="J13" s="9"/>
      <c r="L13" s="5" t="s">
        <v>13</v>
      </c>
      <c r="O13" s="7"/>
      <c r="P13" s="28" t="s">
        <v>19</v>
      </c>
      <c r="Q13" s="28"/>
      <c r="R13" s="28"/>
      <c r="S13" s="28"/>
      <c r="T13" s="28"/>
      <c r="U13" s="28"/>
    </row>
    <row r="14" spans="1:55" ht="15" customHeight="1">
      <c r="A14" s="32" t="s">
        <v>1</v>
      </c>
      <c r="B14" s="32" t="s">
        <v>2</v>
      </c>
      <c r="C14" s="29" t="s">
        <v>3</v>
      </c>
      <c r="D14" s="29"/>
      <c r="E14" s="29"/>
      <c r="F14" s="30" t="s">
        <v>4</v>
      </c>
      <c r="G14" s="30"/>
      <c r="H14" s="30"/>
      <c r="I14" s="31" t="s">
        <v>5</v>
      </c>
      <c r="J14" s="31"/>
      <c r="L14" s="32" t="s">
        <v>1</v>
      </c>
      <c r="M14" s="32" t="s">
        <v>2</v>
      </c>
      <c r="N14" s="29" t="s">
        <v>3</v>
      </c>
      <c r="O14" s="29"/>
      <c r="P14" s="29"/>
      <c r="Q14" s="30" t="s">
        <v>4</v>
      </c>
      <c r="R14" s="30"/>
      <c r="S14" s="30"/>
      <c r="T14" s="31" t="s">
        <v>5</v>
      </c>
      <c r="U14" s="31"/>
      <c r="BC14" s="12"/>
    </row>
    <row r="15" spans="1:55">
      <c r="A15" s="32"/>
      <c r="B15" s="32"/>
      <c r="C15" s="1">
        <v>2017</v>
      </c>
      <c r="D15" s="1">
        <v>2016</v>
      </c>
      <c r="E15" s="1" t="s">
        <v>6</v>
      </c>
      <c r="F15" s="1">
        <v>2017</v>
      </c>
      <c r="G15" s="1">
        <v>2016</v>
      </c>
      <c r="H15" s="1" t="s">
        <v>6</v>
      </c>
      <c r="I15" s="1">
        <v>2017</v>
      </c>
      <c r="J15" s="1">
        <v>2016</v>
      </c>
      <c r="L15" s="32"/>
      <c r="M15" s="32"/>
      <c r="N15" s="1">
        <v>2017</v>
      </c>
      <c r="O15" s="1">
        <v>2016</v>
      </c>
      <c r="P15" s="1" t="s">
        <v>6</v>
      </c>
      <c r="Q15" s="1">
        <v>2017</v>
      </c>
      <c r="R15" s="1">
        <v>2016</v>
      </c>
      <c r="S15" s="1" t="s">
        <v>6</v>
      </c>
      <c r="T15" s="1">
        <v>2017</v>
      </c>
      <c r="U15" s="1">
        <v>2016</v>
      </c>
      <c r="BC15" s="12"/>
    </row>
    <row r="16" spans="1:55">
      <c r="A16" s="32"/>
      <c r="B16" s="32"/>
      <c r="C16" s="8" t="s">
        <v>27</v>
      </c>
      <c r="D16" s="8" t="s">
        <v>20</v>
      </c>
      <c r="E16" s="8" t="s">
        <v>7</v>
      </c>
      <c r="F16" s="8" t="s">
        <v>27</v>
      </c>
      <c r="G16" s="8" t="s">
        <v>27</v>
      </c>
      <c r="H16" s="8" t="s">
        <v>7</v>
      </c>
      <c r="I16" s="8" t="s">
        <v>7</v>
      </c>
      <c r="J16" s="8" t="s">
        <v>7</v>
      </c>
      <c r="L16" s="32"/>
      <c r="M16" s="32"/>
      <c r="N16" s="8" t="s">
        <v>20</v>
      </c>
      <c r="O16" s="8" t="s">
        <v>20</v>
      </c>
      <c r="P16" s="8" t="s">
        <v>7</v>
      </c>
      <c r="Q16" s="8" t="s">
        <v>20</v>
      </c>
      <c r="R16" s="8" t="s">
        <v>20</v>
      </c>
      <c r="S16" s="8" t="s">
        <v>7</v>
      </c>
      <c r="T16" s="8" t="s">
        <v>7</v>
      </c>
      <c r="U16" s="8" t="s">
        <v>7</v>
      </c>
      <c r="BC16" s="12"/>
    </row>
    <row r="17" spans="1:55">
      <c r="A17" s="2">
        <v>1</v>
      </c>
      <c r="B17" s="3" t="str">
        <f>M17</f>
        <v>TRIGLAV</v>
      </c>
      <c r="C17" s="21">
        <f>N17/61.4907</f>
        <v>21.347098016448015</v>
      </c>
      <c r="D17" s="21">
        <f>O17/61.4812</f>
        <v>21.602294685204583</v>
      </c>
      <c r="E17" s="10">
        <f>C17*100/D17-100</f>
        <v>-1.1813405588404891</v>
      </c>
      <c r="F17" s="21">
        <f>Q17/61.4907</f>
        <v>9.7330978505692745</v>
      </c>
      <c r="G17" s="21">
        <f>R17/61.4812</f>
        <v>8.6960078853373055</v>
      </c>
      <c r="H17" s="10">
        <f>F17*100/G17-100</f>
        <v>11.926046743594256</v>
      </c>
      <c r="I17" s="14">
        <f>C17*100/$C$28</f>
        <v>17.394742861141065</v>
      </c>
      <c r="J17" s="14">
        <f>D17*100/$D$28</f>
        <v>17.875423118594338</v>
      </c>
      <c r="L17" s="2">
        <v>1</v>
      </c>
      <c r="M17" s="4" t="s">
        <v>14</v>
      </c>
      <c r="N17" s="21">
        <v>1312.6479999999999</v>
      </c>
      <c r="O17" s="21">
        <v>1328.135</v>
      </c>
      <c r="P17" s="10">
        <f>N17*100/O17-100</f>
        <v>-1.1660712201696413</v>
      </c>
      <c r="Q17" s="21">
        <v>598.495</v>
      </c>
      <c r="R17" s="21">
        <v>534.64099999999996</v>
      </c>
      <c r="S17" s="10">
        <f>Q17*100/R17-100</f>
        <v>11.943341419756436</v>
      </c>
      <c r="T17" s="14">
        <f>N17*100/$N$28</f>
        <v>17.394742861141065</v>
      </c>
      <c r="U17" s="14">
        <f>O17*100/$O$28</f>
        <v>17.875423118594338</v>
      </c>
      <c r="W17" s="15"/>
      <c r="BC17" s="12"/>
    </row>
    <row r="18" spans="1:55">
      <c r="A18" s="2">
        <v>2</v>
      </c>
      <c r="B18" s="3" t="str">
        <f t="shared" ref="B18:B27" si="13">M18</f>
        <v>EUROLINK</v>
      </c>
      <c r="C18" s="21">
        <f t="shared" ref="C18:C28" si="14">N18/61.4907</f>
        <v>14.709183665172132</v>
      </c>
      <c r="D18" s="21">
        <f t="shared" ref="C18:D28" si="15">O18/61.4812</f>
        <v>13.753716583280744</v>
      </c>
      <c r="E18" s="10">
        <f t="shared" ref="E18:E28" si="16">C18*100/D18-100</f>
        <v>6.9469737587356519</v>
      </c>
      <c r="F18" s="21">
        <f t="shared" ref="F18:F28" si="17">Q18/61.4907</f>
        <v>5.2787982572974448</v>
      </c>
      <c r="G18" s="21">
        <f t="shared" ref="F18:G28" si="18">R18/61.4812</f>
        <v>4.5495370942662152</v>
      </c>
      <c r="H18" s="10">
        <f t="shared" ref="H18:H28" si="19">F18*100/G18-100</f>
        <v>16.029348655060261</v>
      </c>
      <c r="I18" s="14">
        <f t="shared" ref="I18:I28" si="20">C18*100/$C$28</f>
        <v>11.985819681711432</v>
      </c>
      <c r="J18" s="14">
        <f t="shared" ref="J18:J28" si="21">D18*100/$D$28</f>
        <v>11.380897583429229</v>
      </c>
      <c r="L18" s="2">
        <v>2</v>
      </c>
      <c r="M18" s="16" t="s">
        <v>16</v>
      </c>
      <c r="N18" s="21">
        <v>904.47799999999995</v>
      </c>
      <c r="O18" s="21">
        <v>845.59500000000003</v>
      </c>
      <c r="P18" s="10">
        <f t="shared" ref="P18:P28" si="22">N18*100/O18-100</f>
        <v>6.963499074616081</v>
      </c>
      <c r="Q18" s="21">
        <v>324.59699999999998</v>
      </c>
      <c r="R18" s="21">
        <v>279.71100000000001</v>
      </c>
      <c r="S18" s="10">
        <f t="shared" ref="S18:S28" si="23">Q18*100/R18-100</f>
        <v>16.047277368426677</v>
      </c>
      <c r="T18" s="14">
        <f t="shared" ref="T18:T28" si="24">N18*100/$N$28</f>
        <v>11.985819681711432</v>
      </c>
      <c r="U18" s="14">
        <f t="shared" ref="U18:U28" si="25">O18*100/$O$28</f>
        <v>11.380897583429229</v>
      </c>
      <c r="W18" s="15"/>
      <c r="X18" s="15"/>
    </row>
    <row r="19" spans="1:55">
      <c r="A19" s="2">
        <v>4</v>
      </c>
      <c r="B19" s="3" t="str">
        <f t="shared" si="13"/>
        <v>MAKEDONIJA</v>
      </c>
      <c r="C19" s="21">
        <f t="shared" si="14"/>
        <v>13.885319243397783</v>
      </c>
      <c r="D19" s="21">
        <f t="shared" si="15"/>
        <v>15.22989141396069</v>
      </c>
      <c r="E19" s="10">
        <f t="shared" si="16"/>
        <v>-8.8285079257386343</v>
      </c>
      <c r="F19" s="21">
        <f t="shared" si="17"/>
        <v>4.9176054265116518</v>
      </c>
      <c r="G19" s="21">
        <f t="shared" si="18"/>
        <v>5.3238225668984986</v>
      </c>
      <c r="H19" s="10">
        <f t="shared" si="19"/>
        <v>-7.6301780399773378</v>
      </c>
      <c r="I19" s="14">
        <f t="shared" si="20"/>
        <v>11.314491440366147</v>
      </c>
      <c r="J19" s="14">
        <f t="shared" si="21"/>
        <v>12.602399746970033</v>
      </c>
      <c r="L19" s="2">
        <v>4</v>
      </c>
      <c r="M19" s="4" t="s">
        <v>29</v>
      </c>
      <c r="N19" s="21">
        <v>853.81799999999998</v>
      </c>
      <c r="O19" s="21">
        <v>936.35199999999998</v>
      </c>
      <c r="P19" s="10">
        <f t="shared" si="22"/>
        <v>-8.8144202180376539</v>
      </c>
      <c r="Q19" s="21">
        <v>302.387</v>
      </c>
      <c r="R19" s="21">
        <v>327.315</v>
      </c>
      <c r="S19" s="10">
        <f t="shared" si="23"/>
        <v>-7.6159051678047121</v>
      </c>
      <c r="T19" s="14">
        <f t="shared" si="24"/>
        <v>11.314491440366147</v>
      </c>
      <c r="U19" s="14">
        <f t="shared" si="25"/>
        <v>12.602399746970033</v>
      </c>
      <c r="W19" s="15"/>
      <c r="X19" s="15"/>
    </row>
    <row r="20" spans="1:55">
      <c r="A20" s="2">
        <v>3</v>
      </c>
      <c r="B20" s="3" t="str">
        <f t="shared" si="13"/>
        <v>SAVA</v>
      </c>
      <c r="C20" s="21">
        <f t="shared" si="14"/>
        <v>12.738723091459359</v>
      </c>
      <c r="D20" s="21">
        <f t="shared" si="15"/>
        <v>12.223834277795488</v>
      </c>
      <c r="E20" s="10">
        <f t="shared" si="16"/>
        <v>4.2121710910230803</v>
      </c>
      <c r="F20" s="21">
        <f t="shared" si="17"/>
        <v>9.0415949078478555</v>
      </c>
      <c r="G20" s="21">
        <f t="shared" si="18"/>
        <v>5.0465182852644386</v>
      </c>
      <c r="H20" s="10">
        <f t="shared" si="19"/>
        <v>79.165008363267503</v>
      </c>
      <c r="I20" s="14">
        <f t="shared" si="20"/>
        <v>10.380184340957356</v>
      </c>
      <c r="J20" s="14">
        <f t="shared" si="21"/>
        <v>10.114953667252134</v>
      </c>
      <c r="L20" s="2">
        <v>3</v>
      </c>
      <c r="M20" s="4" t="s">
        <v>15</v>
      </c>
      <c r="N20" s="21">
        <v>783.31299999999999</v>
      </c>
      <c r="O20" s="21">
        <v>751.53599999999994</v>
      </c>
      <c r="P20" s="10">
        <f t="shared" si="22"/>
        <v>4.2282738285325081</v>
      </c>
      <c r="Q20" s="21">
        <v>555.97400000000005</v>
      </c>
      <c r="R20" s="21">
        <v>310.26600000000002</v>
      </c>
      <c r="S20" s="10">
        <f t="shared" si="23"/>
        <v>79.192692721729088</v>
      </c>
      <c r="T20" s="14">
        <f t="shared" si="24"/>
        <v>10.380184340957356</v>
      </c>
      <c r="U20" s="14">
        <f t="shared" si="25"/>
        <v>10.114953667252134</v>
      </c>
      <c r="W20" s="15"/>
      <c r="X20" s="15"/>
    </row>
    <row r="21" spans="1:55">
      <c r="A21" s="2">
        <v>5</v>
      </c>
      <c r="B21" s="3" t="str">
        <f t="shared" si="13"/>
        <v>WINNER</v>
      </c>
      <c r="C21" s="21">
        <f t="shared" si="14"/>
        <v>11.926112403989547</v>
      </c>
      <c r="D21" s="21">
        <f t="shared" si="15"/>
        <v>13.036261491317671</v>
      </c>
      <c r="E21" s="10">
        <f t="shared" si="16"/>
        <v>-8.5158547031869318</v>
      </c>
      <c r="F21" s="21">
        <f t="shared" si="17"/>
        <v>5.0738566970289822</v>
      </c>
      <c r="G21" s="21">
        <f t="shared" si="18"/>
        <v>12.585587138832684</v>
      </c>
      <c r="H21" s="10">
        <f t="shared" si="19"/>
        <v>-59.685180825822137</v>
      </c>
      <c r="I21" s="14">
        <f t="shared" si="20"/>
        <v>9.7180262366632153</v>
      </c>
      <c r="J21" s="14">
        <f t="shared" si="21"/>
        <v>10.787219294880854</v>
      </c>
      <c r="L21" s="2">
        <v>5</v>
      </c>
      <c r="M21" s="3" t="s">
        <v>11</v>
      </c>
      <c r="N21" s="21">
        <v>733.34500000000003</v>
      </c>
      <c r="O21" s="21">
        <v>801.48500000000001</v>
      </c>
      <c r="P21" s="10">
        <f t="shared" si="22"/>
        <v>-8.5017186846915394</v>
      </c>
      <c r="Q21" s="21">
        <v>311.995</v>
      </c>
      <c r="R21" s="21">
        <v>773.77700000000004</v>
      </c>
      <c r="S21" s="10">
        <f t="shared" si="23"/>
        <v>-59.678951429158531</v>
      </c>
      <c r="T21" s="14">
        <f t="shared" si="24"/>
        <v>9.7180262366632153</v>
      </c>
      <c r="U21" s="14">
        <f t="shared" si="25"/>
        <v>10.787219294880854</v>
      </c>
      <c r="W21" s="12"/>
      <c r="X21" s="15"/>
    </row>
    <row r="22" spans="1:55">
      <c r="A22" s="2">
        <v>6</v>
      </c>
      <c r="B22" s="3" t="str">
        <f t="shared" si="13"/>
        <v>UNIQA</v>
      </c>
      <c r="C22" s="21">
        <f t="shared" si="14"/>
        <v>11.346723976145986</v>
      </c>
      <c r="D22" s="21">
        <f t="shared" si="15"/>
        <v>11.336554914347801</v>
      </c>
      <c r="E22" s="10">
        <f t="shared" si="16"/>
        <v>8.9701517568755662E-2</v>
      </c>
      <c r="F22" s="21">
        <f t="shared" si="17"/>
        <v>4.5588357263781356</v>
      </c>
      <c r="G22" s="21">
        <f t="shared" si="18"/>
        <v>4.9888583827251258</v>
      </c>
      <c r="H22" s="10">
        <f t="shared" si="19"/>
        <v>-8.6196605186474216</v>
      </c>
      <c r="I22" s="14">
        <f t="shared" si="20"/>
        <v>9.2459099466038275</v>
      </c>
      <c r="J22" s="14">
        <f t="shared" si="21"/>
        <v>9.3807495339807137</v>
      </c>
      <c r="L22" s="2">
        <v>6</v>
      </c>
      <c r="M22" s="4" t="s">
        <v>10</v>
      </c>
      <c r="N22" s="21">
        <v>697.71799999999996</v>
      </c>
      <c r="O22" s="21">
        <v>696.98500000000001</v>
      </c>
      <c r="P22" s="10">
        <f t="shared" si="22"/>
        <v>0.10516725611024924</v>
      </c>
      <c r="Q22" s="21">
        <v>280.32600000000002</v>
      </c>
      <c r="R22" s="21">
        <v>306.721</v>
      </c>
      <c r="S22" s="10">
        <f t="shared" si="23"/>
        <v>-8.6055405400999518</v>
      </c>
      <c r="T22" s="14">
        <f t="shared" si="24"/>
        <v>9.2459099466038293</v>
      </c>
      <c r="U22" s="14">
        <f t="shared" si="25"/>
        <v>9.3807495339807137</v>
      </c>
      <c r="W22" s="15"/>
      <c r="X22" s="15"/>
    </row>
    <row r="23" spans="1:55">
      <c r="A23" s="2">
        <v>7</v>
      </c>
      <c r="B23" s="3" t="str">
        <f t="shared" si="13"/>
        <v>INSURANCE POLICY</v>
      </c>
      <c r="C23" s="21">
        <f t="shared" si="14"/>
        <v>11.33608822147089</v>
      </c>
      <c r="D23" s="21">
        <f t="shared" si="15"/>
        <v>10.479821473881447</v>
      </c>
      <c r="E23" s="10">
        <f t="shared" si="16"/>
        <v>8.1706234187623608</v>
      </c>
      <c r="F23" s="21">
        <f t="shared" si="17"/>
        <v>4.5028272568046877</v>
      </c>
      <c r="G23" s="21">
        <f t="shared" si="18"/>
        <v>3.8280157186261814</v>
      </c>
      <c r="H23" s="10">
        <f t="shared" si="19"/>
        <v>17.628233209572258</v>
      </c>
      <c r="I23" s="14">
        <f t="shared" si="20"/>
        <v>9.2372433719919105</v>
      </c>
      <c r="J23" s="14">
        <f t="shared" si="21"/>
        <v>8.6718214792831727</v>
      </c>
      <c r="L23" s="2">
        <v>7</v>
      </c>
      <c r="M23" s="4" t="s">
        <v>30</v>
      </c>
      <c r="N23" s="21">
        <v>697.06399999999996</v>
      </c>
      <c r="O23" s="21">
        <v>644.31200000000001</v>
      </c>
      <c r="P23" s="10">
        <f t="shared" si="22"/>
        <v>8.1873378114950413</v>
      </c>
      <c r="Q23" s="21">
        <v>276.88200000000001</v>
      </c>
      <c r="R23" s="21">
        <v>235.351</v>
      </c>
      <c r="S23" s="10">
        <f t="shared" si="23"/>
        <v>17.646408980628934</v>
      </c>
      <c r="T23" s="14">
        <f t="shared" si="24"/>
        <v>9.2372433719919087</v>
      </c>
      <c r="U23" s="14">
        <f t="shared" si="25"/>
        <v>8.6718214792831727</v>
      </c>
      <c r="W23" s="15"/>
      <c r="X23" s="15"/>
    </row>
    <row r="24" spans="1:55">
      <c r="A24" s="2">
        <v>8</v>
      </c>
      <c r="B24" s="3" t="str">
        <f t="shared" si="13"/>
        <v>EVROINS</v>
      </c>
      <c r="C24" s="21">
        <f t="shared" si="14"/>
        <v>9.3208729124892074</v>
      </c>
      <c r="D24" s="21">
        <f t="shared" si="15"/>
        <v>8.6575896371573755</v>
      </c>
      <c r="E24" s="10">
        <f t="shared" si="16"/>
        <v>7.6612926129588885</v>
      </c>
      <c r="F24" s="21">
        <f t="shared" si="17"/>
        <v>3.99127022460307</v>
      </c>
      <c r="G24" s="21">
        <f t="shared" si="18"/>
        <v>3.4429549195526437</v>
      </c>
      <c r="H24" s="10">
        <f t="shared" si="19"/>
        <v>15.925718397778823</v>
      </c>
      <c r="I24" s="14">
        <f t="shared" si="20"/>
        <v>7.5951395093234595</v>
      </c>
      <c r="J24" s="14">
        <f t="shared" si="21"/>
        <v>7.1639647642312534</v>
      </c>
      <c r="L24" s="2">
        <v>8</v>
      </c>
      <c r="M24" s="4" t="s">
        <v>17</v>
      </c>
      <c r="N24" s="21">
        <v>573.14700000000005</v>
      </c>
      <c r="O24" s="21">
        <v>532.279</v>
      </c>
      <c r="P24" s="10">
        <f t="shared" si="22"/>
        <v>7.6779283045169961</v>
      </c>
      <c r="Q24" s="21">
        <v>245.42599999999999</v>
      </c>
      <c r="R24" s="21">
        <v>211.67699999999999</v>
      </c>
      <c r="S24" s="10">
        <f t="shared" si="23"/>
        <v>15.943631098324332</v>
      </c>
      <c r="T24" s="14">
        <f t="shared" si="24"/>
        <v>7.5951395093234586</v>
      </c>
      <c r="U24" s="14">
        <f t="shared" si="25"/>
        <v>7.1639647642312534</v>
      </c>
      <c r="W24" s="15"/>
      <c r="X24" s="15"/>
    </row>
    <row r="25" spans="1:55">
      <c r="A25" s="2">
        <v>9</v>
      </c>
      <c r="B25" s="3" t="str">
        <f t="shared" si="13"/>
        <v>CROATIA</v>
      </c>
      <c r="C25" s="21">
        <f t="shared" si="14"/>
        <v>6.5594309383370168</v>
      </c>
      <c r="D25" s="21">
        <f t="shared" si="15"/>
        <v>6.0412451285921547</v>
      </c>
      <c r="E25" s="10">
        <f t="shared" si="16"/>
        <v>8.5774670405671856</v>
      </c>
      <c r="F25" s="21">
        <f t="shared" si="17"/>
        <v>2.7424147066141713</v>
      </c>
      <c r="G25" s="21">
        <f t="shared" si="18"/>
        <v>2.7294847855929945</v>
      </c>
      <c r="H25" s="10">
        <f t="shared" si="19"/>
        <v>0.47371288125233946</v>
      </c>
      <c r="I25" s="14">
        <f t="shared" si="20"/>
        <v>5.3449707496481027</v>
      </c>
      <c r="J25" s="14">
        <f t="shared" si="21"/>
        <v>4.9989973014623246</v>
      </c>
      <c r="L25" s="2">
        <v>9</v>
      </c>
      <c r="M25" s="4" t="s">
        <v>8</v>
      </c>
      <c r="N25" s="21">
        <v>403.34399999999999</v>
      </c>
      <c r="O25" s="21">
        <v>371.423</v>
      </c>
      <c r="P25" s="10">
        <f t="shared" si="22"/>
        <v>8.594244298279861</v>
      </c>
      <c r="Q25" s="21">
        <v>168.63300000000001</v>
      </c>
      <c r="R25" s="21">
        <v>167.81200000000001</v>
      </c>
      <c r="S25" s="10">
        <f t="shared" si="23"/>
        <v>0.48923795676113002</v>
      </c>
      <c r="T25" s="14">
        <f t="shared" si="24"/>
        <v>5.3449707496481027</v>
      </c>
      <c r="U25" s="14">
        <f t="shared" si="25"/>
        <v>4.9989973014623255</v>
      </c>
      <c r="W25" s="15"/>
      <c r="X25" s="15"/>
    </row>
    <row r="26" spans="1:55">
      <c r="A26" s="2">
        <v>10</v>
      </c>
      <c r="B26" s="3" t="str">
        <f t="shared" si="13"/>
        <v>ALBSIG</v>
      </c>
      <c r="C26" s="21">
        <f t="shared" si="14"/>
        <v>5.0932417422472023</v>
      </c>
      <c r="D26" s="21">
        <f t="shared" si="15"/>
        <v>5.262389153106966</v>
      </c>
      <c r="E26" s="10">
        <f t="shared" si="16"/>
        <v>-3.2142702855773564</v>
      </c>
      <c r="F26" s="21">
        <f t="shared" si="17"/>
        <v>2.655995134223549</v>
      </c>
      <c r="G26" s="21">
        <f t="shared" si="18"/>
        <v>2.9485436198382593</v>
      </c>
      <c r="H26" s="10">
        <f t="shared" si="19"/>
        <v>-9.921796091005703</v>
      </c>
      <c r="I26" s="14">
        <f t="shared" si="20"/>
        <v>4.150242359301342</v>
      </c>
      <c r="J26" s="14">
        <f t="shared" si="21"/>
        <v>4.3545111339914806</v>
      </c>
      <c r="L26" s="2">
        <v>10</v>
      </c>
      <c r="M26" s="3" t="s">
        <v>18</v>
      </c>
      <c r="N26" s="21">
        <v>313.18700000000001</v>
      </c>
      <c r="O26" s="21">
        <v>323.53800000000001</v>
      </c>
      <c r="P26" s="10">
        <f t="shared" si="22"/>
        <v>-3.1993150727271598</v>
      </c>
      <c r="Q26" s="21">
        <v>163.31899999999999</v>
      </c>
      <c r="R26" s="21">
        <v>181.28</v>
      </c>
      <c r="S26" s="10">
        <f t="shared" si="23"/>
        <v>-9.9078773168579062</v>
      </c>
      <c r="T26" s="14">
        <f t="shared" si="24"/>
        <v>4.1502423593013411</v>
      </c>
      <c r="U26" s="14">
        <f t="shared" si="25"/>
        <v>4.3545111339914806</v>
      </c>
      <c r="W26" s="15"/>
      <c r="X26" s="15"/>
    </row>
    <row r="27" spans="1:55">
      <c r="A27" s="2">
        <v>11</v>
      </c>
      <c r="B27" s="3" t="str">
        <f t="shared" si="13"/>
        <v>EUROSIG</v>
      </c>
      <c r="C27" s="21">
        <f t="shared" si="14"/>
        <v>4.4587555516525272</v>
      </c>
      <c r="D27" s="21">
        <f t="shared" si="15"/>
        <v>3.2255388639128708</v>
      </c>
      <c r="E27" s="10">
        <f t="shared" si="16"/>
        <v>38.232888821672816</v>
      </c>
      <c r="F27" s="21">
        <f t="shared" si="17"/>
        <v>1.5740916919143872</v>
      </c>
      <c r="G27" s="21">
        <f t="shared" si="18"/>
        <v>1.1368841206742875</v>
      </c>
      <c r="H27" s="10">
        <f t="shared" si="19"/>
        <v>38.456652115150632</v>
      </c>
      <c r="I27" s="14">
        <f t="shared" si="20"/>
        <v>3.6332295022921368</v>
      </c>
      <c r="J27" s="14">
        <f t="shared" si="21"/>
        <v>2.6690623759244678</v>
      </c>
      <c r="L27" s="2">
        <v>11</v>
      </c>
      <c r="M27" s="4" t="s">
        <v>21</v>
      </c>
      <c r="N27" s="21">
        <v>274.17200000000003</v>
      </c>
      <c r="O27" s="21">
        <v>198.31</v>
      </c>
      <c r="P27" s="10">
        <f t="shared" si="22"/>
        <v>38.254248398971328</v>
      </c>
      <c r="Q27" s="21">
        <v>96.792000000000002</v>
      </c>
      <c r="R27" s="21">
        <v>69.897000000000006</v>
      </c>
      <c r="S27" s="10">
        <f t="shared" si="23"/>
        <v>38.478046268080163</v>
      </c>
      <c r="T27" s="14">
        <f t="shared" si="24"/>
        <v>3.6332295022921373</v>
      </c>
      <c r="U27" s="14">
        <f t="shared" si="25"/>
        <v>2.6690623759244678</v>
      </c>
      <c r="W27" s="15"/>
      <c r="X27" s="15"/>
    </row>
    <row r="28" spans="1:55" s="26" customFormat="1">
      <c r="A28" s="24" t="s">
        <v>12</v>
      </c>
      <c r="B28" s="25"/>
      <c r="C28" s="22">
        <f t="shared" si="14"/>
        <v>122.72154976280967</v>
      </c>
      <c r="D28" s="22">
        <f t="shared" si="15"/>
        <v>120.84913762255779</v>
      </c>
      <c r="E28" s="18">
        <f t="shared" si="16"/>
        <v>1.5493798111326953</v>
      </c>
      <c r="F28" s="22">
        <f t="shared" si="17"/>
        <v>54.070387879793209</v>
      </c>
      <c r="G28" s="22">
        <f t="shared" si="18"/>
        <v>55.276214517608629</v>
      </c>
      <c r="H28" s="18">
        <f t="shared" si="19"/>
        <v>-2.1814566144562946</v>
      </c>
      <c r="I28" s="20">
        <f t="shared" si="20"/>
        <v>99.999999999999986</v>
      </c>
      <c r="J28" s="20">
        <f t="shared" si="21"/>
        <v>100</v>
      </c>
      <c r="K28" s="23"/>
      <c r="L28" s="24" t="s">
        <v>12</v>
      </c>
      <c r="M28" s="35"/>
      <c r="N28" s="22">
        <v>7546.2340000000004</v>
      </c>
      <c r="O28" s="22">
        <v>7429.95</v>
      </c>
      <c r="P28" s="18">
        <f t="shared" si="22"/>
        <v>1.5650710973828978</v>
      </c>
      <c r="Q28" s="22">
        <v>3324.826</v>
      </c>
      <c r="R28" s="22">
        <v>3398.4479999999999</v>
      </c>
      <c r="S28" s="18">
        <f t="shared" si="23"/>
        <v>-2.1663418124979472</v>
      </c>
      <c r="T28" s="20">
        <f t="shared" si="24"/>
        <v>100</v>
      </c>
      <c r="U28" s="20">
        <f t="shared" si="25"/>
        <v>100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55" s="6" customFormat="1" ht="28.5" customHeight="1">
      <c r="A29" s="33" t="s">
        <v>22</v>
      </c>
      <c r="G29" s="5" t="s">
        <v>23</v>
      </c>
      <c r="L29" s="13"/>
      <c r="W29" s="15"/>
      <c r="X29" s="15"/>
    </row>
    <row r="30" spans="1:55" s="6" customFormat="1" ht="15">
      <c r="A30" s="34" t="s">
        <v>24</v>
      </c>
      <c r="G30" s="17" t="s">
        <v>25</v>
      </c>
    </row>
    <row r="31" spans="1:55" s="6" customFormat="1" ht="15">
      <c r="A31" s="34" t="s">
        <v>28</v>
      </c>
      <c r="G31" s="13" t="s">
        <v>26</v>
      </c>
    </row>
    <row r="32" spans="1:55" s="6" customFormat="1">
      <c r="G32" s="17"/>
    </row>
    <row r="33" spans="3:8" s="6" customFormat="1">
      <c r="G33" s="13"/>
    </row>
    <row r="34" spans="3:8" s="6" customFormat="1"/>
    <row r="35" spans="3:8" s="6" customFormat="1"/>
    <row r="36" spans="3:8" s="6" customFormat="1">
      <c r="C36" s="27"/>
      <c r="D36" s="27"/>
      <c r="E36" s="27"/>
      <c r="F36" s="27"/>
      <c r="G36" s="27"/>
      <c r="H36" s="27"/>
    </row>
    <row r="37" spans="3:8" s="6" customFormat="1">
      <c r="C37" s="27"/>
      <c r="D37" s="27"/>
      <c r="E37" s="27"/>
      <c r="F37" s="27"/>
      <c r="G37" s="27"/>
      <c r="H37" s="27"/>
    </row>
    <row r="38" spans="3:8" s="6" customFormat="1">
      <c r="C38" s="27"/>
      <c r="D38" s="27"/>
      <c r="E38" s="27"/>
      <c r="F38" s="27"/>
      <c r="G38" s="27"/>
      <c r="H38" s="27"/>
    </row>
    <row r="39" spans="3:8" s="6" customFormat="1">
      <c r="C39" s="27"/>
      <c r="D39" s="27"/>
      <c r="E39" s="27"/>
      <c r="F39" s="27"/>
      <c r="G39" s="27"/>
      <c r="H39" s="27"/>
    </row>
    <row r="40" spans="3:8" s="6" customFormat="1"/>
    <row r="41" spans="3:8" s="6" customFormat="1"/>
    <row r="42" spans="3:8" s="6" customFormat="1"/>
    <row r="43" spans="3:8" s="6" customFormat="1"/>
    <row r="44" spans="3:8" s="6" customFormat="1"/>
    <row r="45" spans="3:8" s="6" customFormat="1"/>
    <row r="46" spans="3:8" s="6" customFormat="1"/>
    <row r="47" spans="3:8" s="6" customFormat="1"/>
    <row r="48" spans="3: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</sheetData>
  <sortState ref="M40:R50">
    <sortCondition descending="1" ref="N40:N50"/>
  </sortState>
  <mergeCells count="22">
    <mergeCell ref="A14:A16"/>
    <mergeCell ref="B14:B16"/>
    <mergeCell ref="L14:L16"/>
    <mergeCell ref="M14:M16"/>
    <mergeCell ref="C14:E14"/>
    <mergeCell ref="F14:H14"/>
    <mergeCell ref="I14:J14"/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  <mergeCell ref="P13:U13"/>
    <mergeCell ref="N14:P14"/>
    <mergeCell ref="Q14:S14"/>
    <mergeCell ref="T14:U14"/>
    <mergeCell ref="P1:U1"/>
  </mergeCells>
  <pageMargins left="0.7" right="0.7" top="0.75" bottom="0.75" header="0.3" footer="0.3"/>
  <pageSetup scale="2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RANKINGS 2017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cp:lastPrinted>2017-04-13T09:18:00Z</cp:lastPrinted>
  <dcterms:created xsi:type="dcterms:W3CDTF">2012-09-27T07:52:18Z</dcterms:created>
  <dcterms:modified xsi:type="dcterms:W3CDTF">2018-03-08T15:05:10Z</dcterms:modified>
</cp:coreProperties>
</file>