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RANKING" sheetId="1" r:id="rId1"/>
  </sheets>
  <calcPr calcId="125725"/>
</workbook>
</file>

<file path=xl/calcChain.xml><?xml version="1.0" encoding="utf-8"?>
<calcChain xmlns="http://schemas.openxmlformats.org/spreadsheetml/2006/main">
  <c r="I19" i="1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J18"/>
  <c r="I18"/>
  <c r="I6"/>
  <c r="J6"/>
  <c r="I7"/>
  <c r="J7"/>
  <c r="I8"/>
  <c r="J8"/>
  <c r="I9"/>
  <c r="J9"/>
  <c r="I10"/>
  <c r="J10"/>
  <c r="J5"/>
  <c r="I5"/>
  <c r="D29"/>
  <c r="D28"/>
  <c r="D27"/>
  <c r="D26"/>
  <c r="D25"/>
  <c r="D24"/>
  <c r="D23"/>
  <c r="D22"/>
  <c r="D21"/>
  <c r="D20"/>
  <c r="D19"/>
  <c r="D18"/>
  <c r="G24"/>
  <c r="G25"/>
  <c r="G26"/>
  <c r="G27"/>
  <c r="G28"/>
  <c r="G29"/>
  <c r="G23"/>
  <c r="H23" s="1"/>
  <c r="G22"/>
  <c r="G21"/>
  <c r="G20"/>
  <c r="G19"/>
  <c r="H19" s="1"/>
  <c r="G18"/>
  <c r="G10"/>
  <c r="G9"/>
  <c r="G8"/>
  <c r="G7"/>
  <c r="G6"/>
  <c r="G5"/>
  <c r="D6"/>
  <c r="D7"/>
  <c r="D8"/>
  <c r="D9"/>
  <c r="D10"/>
  <c r="D5"/>
  <c r="C29"/>
  <c r="E29" s="1"/>
  <c r="C28"/>
  <c r="C27"/>
  <c r="C26"/>
  <c r="C25"/>
  <c r="E25" s="1"/>
  <c r="C24"/>
  <c r="C23"/>
  <c r="C22"/>
  <c r="C21"/>
  <c r="E21" s="1"/>
  <c r="C20"/>
  <c r="C19"/>
  <c r="C18"/>
  <c r="F24"/>
  <c r="F25"/>
  <c r="H25" s="1"/>
  <c r="F26"/>
  <c r="F27"/>
  <c r="H27" s="1"/>
  <c r="F28"/>
  <c r="F29"/>
  <c r="H29" s="1"/>
  <c r="F23"/>
  <c r="F22"/>
  <c r="F21"/>
  <c r="F20"/>
  <c r="F19"/>
  <c r="F18"/>
  <c r="F10"/>
  <c r="F9"/>
  <c r="F8"/>
  <c r="F7"/>
  <c r="F6"/>
  <c r="F5"/>
  <c r="C6"/>
  <c r="C7"/>
  <c r="C8"/>
  <c r="C9"/>
  <c r="C10"/>
  <c r="C5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U18"/>
  <c r="T18"/>
  <c r="T6"/>
  <c r="U6"/>
  <c r="T7"/>
  <c r="U7"/>
  <c r="T8"/>
  <c r="U8"/>
  <c r="T9"/>
  <c r="U9"/>
  <c r="T10"/>
  <c r="U10"/>
  <c r="U5"/>
  <c r="T5"/>
  <c r="H28"/>
  <c r="H26"/>
  <c r="H24"/>
  <c r="H22"/>
  <c r="H21"/>
  <c r="H20"/>
  <c r="H18"/>
  <c r="E24"/>
  <c r="E26"/>
  <c r="E27"/>
  <c r="E28"/>
  <c r="E23"/>
  <c r="E22"/>
  <c r="E20"/>
  <c r="E19"/>
  <c r="E18"/>
  <c r="H10"/>
  <c r="H9"/>
  <c r="H8"/>
  <c r="H7"/>
  <c r="H6"/>
  <c r="H5"/>
  <c r="E10"/>
  <c r="E9"/>
  <c r="E8"/>
  <c r="E7"/>
  <c r="E6"/>
  <c r="E5"/>
  <c r="S10"/>
  <c r="S9"/>
  <c r="S8"/>
  <c r="S7"/>
  <c r="S6"/>
  <c r="S5"/>
  <c r="S29"/>
  <c r="S28"/>
  <c r="S27"/>
  <c r="S26"/>
  <c r="S25"/>
  <c r="S24"/>
  <c r="S23"/>
  <c r="S22"/>
  <c r="S21"/>
  <c r="S20"/>
  <c r="S19"/>
  <c r="S18"/>
  <c r="P24"/>
  <c r="P25"/>
  <c r="P26"/>
  <c r="P27"/>
  <c r="P28"/>
  <c r="P29"/>
  <c r="P23"/>
  <c r="P22"/>
  <c r="P21"/>
  <c r="P20"/>
  <c r="P19"/>
  <c r="P18"/>
  <c r="P6"/>
  <c r="P7"/>
  <c r="P8"/>
  <c r="P9"/>
  <c r="P10"/>
  <c r="P5"/>
</calcChain>
</file>

<file path=xl/sharedStrings.xml><?xml version="1.0" encoding="utf-8"?>
<sst xmlns="http://schemas.openxmlformats.org/spreadsheetml/2006/main" count="109" uniqueCount="31">
  <si>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</si>
  <si>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</si>
  <si>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</si>
  <si>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</si>
  <si>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</si>
  <si>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</si>
  <si>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</si>
  <si>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MKD m</t>
  </si>
  <si>
    <t>%</t>
  </si>
  <si>
    <t>CROATIA</t>
  </si>
  <si>
    <t>GRAWE</t>
  </si>
  <si>
    <t>UNIQA</t>
  </si>
  <si>
    <t>WINNER</t>
  </si>
  <si>
    <t>TOTAL MARKET</t>
  </si>
  <si>
    <t>NON-LIFE INSURANCE RANKING</t>
  </si>
  <si>
    <t>TRIGLAV</t>
  </si>
  <si>
    <t>SAVA</t>
  </si>
  <si>
    <t>EUROLINK</t>
  </si>
  <si>
    <t>INSUR. POLICY</t>
  </si>
  <si>
    <t>EVROINS</t>
  </si>
  <si>
    <t>ALBSIG</t>
  </si>
  <si>
    <t>INSIG</t>
  </si>
  <si>
    <t>In local currency, MKD</t>
  </si>
  <si>
    <t>OSIGURUVANJE MAKEDONIJA</t>
  </si>
  <si>
    <t>The FY 2014 figures are preliminary and are not guaranteed by Macedonian ISA</t>
  </si>
  <si>
    <t>Macedonian currency exchange rate for calculations:</t>
  </si>
  <si>
    <t>Sources:</t>
  </si>
  <si>
    <t>1 EUR = 61.4814 Denars, MKD (December 31st 2014)</t>
  </si>
  <si>
    <t>National Bank of the Republic of Macedonia</t>
  </si>
  <si>
    <t>1 EUR = 61.5113 Denars, MKD (December 31st 2013)</t>
  </si>
  <si>
    <t xml:space="preserve">Insurance Supervision Agency 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</si>
</sst>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д_е_н_._-;\-* #,##0.00\ _д_е_н_._-;_-* &quot;-&quot;??\ _д_е_н_._-;_-@_-"/>
    <numFmt numFmtId="165" formatCode="_-* #,##0.00\ _€_-;\-* #,##0.00\ _€_-;_-* &quot;-&quot;??\ _€_-;_-@_-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color rgb="FF333333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indexed="63"/>
      <name val="Calibri"/>
      <family val="2"/>
      <scheme val="minor"/>
    </font>
    <font>
      <b/>
      <sz val="10"/>
      <color indexed="63"/>
      <name val="Tahoma"/>
      <family val="2"/>
    </font>
    <font>
      <b/>
      <sz val="10"/>
      <color theme="1"/>
      <name val="Tahoma"/>
      <family val="2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rgb="FF333333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5" fillId="0" borderId="2" xfId="0" applyFont="1" applyBorder="1"/>
    <xf numFmtId="165" fontId="3" fillId="0" borderId="2" xfId="1" applyNumberFormat="1" applyFont="1" applyFill="1" applyBorder="1" applyAlignment="1">
      <alignment horizontal="left"/>
    </xf>
    <xf numFmtId="0" fontId="3" fillId="0" borderId="2" xfId="0" applyFont="1" applyFill="1" applyBorder="1"/>
    <xf numFmtId="0" fontId="0" fillId="0" borderId="0" xfId="0" applyFont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0" fontId="12" fillId="0" borderId="2" xfId="0" applyFont="1" applyFill="1" applyBorder="1" applyAlignment="1" applyProtection="1">
      <protection locked="0"/>
    </xf>
    <xf numFmtId="0" fontId="13" fillId="0" borderId="2" xfId="0" applyFont="1" applyBorder="1"/>
    <xf numFmtId="4" fontId="0" fillId="0" borderId="2" xfId="1" applyNumberFormat="1" applyFont="1" applyFill="1" applyBorder="1" applyAlignment="1">
      <alignment horizontal="right"/>
    </xf>
    <xf numFmtId="4" fontId="12" fillId="0" borderId="2" xfId="1" applyNumberFormat="1" applyFont="1" applyFill="1" applyBorder="1" applyAlignment="1" applyProtection="1">
      <alignment horizontal="right"/>
      <protection locked="0"/>
    </xf>
    <xf numFmtId="4" fontId="14" fillId="0" borderId="2" xfId="1" applyNumberFormat="1" applyFont="1" applyFill="1" applyBorder="1" applyAlignment="1">
      <alignment horizontal="right" wrapText="1"/>
    </xf>
    <xf numFmtId="165" fontId="6" fillId="0" borderId="2" xfId="1" applyNumberFormat="1" applyFont="1" applyFill="1" applyBorder="1" applyAlignment="1">
      <alignment horizontal="left" vertical="top" wrapText="1"/>
    </xf>
    <xf numFmtId="165" fontId="3" fillId="0" borderId="2" xfId="1" applyNumberFormat="1" applyFont="1" applyFill="1" applyBorder="1" applyAlignment="1">
      <alignment horizontal="left" vertical="top"/>
    </xf>
    <xf numFmtId="0" fontId="2" fillId="6" borderId="0" xfId="0" applyFont="1" applyFill="1"/>
    <xf numFmtId="0" fontId="3" fillId="6" borderId="0" xfId="0" applyFont="1" applyFill="1"/>
    <xf numFmtId="0" fontId="2" fillId="6" borderId="1" xfId="0" applyFont="1" applyFill="1" applyBorder="1" applyAlignment="1"/>
    <xf numFmtId="0" fontId="0" fillId="6" borderId="0" xfId="0" applyFill="1"/>
    <xf numFmtId="0" fontId="11" fillId="6" borderId="0" xfId="0" applyFont="1" applyFill="1"/>
    <xf numFmtId="165" fontId="0" fillId="6" borderId="0" xfId="0" applyNumberFormat="1" applyFill="1"/>
    <xf numFmtId="164" fontId="0" fillId="6" borderId="0" xfId="0" applyNumberFormat="1" applyFill="1"/>
    <xf numFmtId="0" fontId="10" fillId="6" borderId="0" xfId="0" applyFont="1" applyFill="1"/>
    <xf numFmtId="0" fontId="0" fillId="6" borderId="0" xfId="0" applyFont="1" applyFill="1"/>
    <xf numFmtId="0" fontId="10" fillId="6" borderId="1" xfId="0" applyFont="1" applyFill="1" applyBorder="1" applyAlignment="1"/>
    <xf numFmtId="43" fontId="0" fillId="6" borderId="0" xfId="1" applyFont="1" applyFill="1"/>
    <xf numFmtId="0" fontId="4" fillId="2" borderId="2" xfId="0" applyFont="1" applyFill="1" applyBorder="1" applyAlignment="1">
      <alignment horizontal="center" vertical="center"/>
    </xf>
    <xf numFmtId="4" fontId="20" fillId="0" borderId="2" xfId="1" applyNumberFormat="1" applyFont="1" applyFill="1" applyBorder="1" applyAlignment="1">
      <alignment horizontal="right"/>
    </xf>
    <xf numFmtId="0" fontId="8" fillId="0" borderId="3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 applyProtection="1">
      <alignment horizontal="center"/>
      <protection locked="0"/>
    </xf>
    <xf numFmtId="0" fontId="9" fillId="6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 applyProtection="1">
      <alignment horizontal="center"/>
      <protection locked="0"/>
    </xf>
    <xf numFmtId="0" fontId="15" fillId="0" borderId="5" xfId="0" applyFont="1" applyFill="1" applyBorder="1" applyAlignment="1" applyProtection="1">
      <alignment horizontal="center"/>
      <protection locked="0"/>
    </xf>
    <xf numFmtId="0" fontId="16" fillId="6" borderId="1" xfId="0" applyFont="1" applyFill="1" applyBorder="1" applyAlignment="1">
      <alignment horizontal="center"/>
    </xf>
    <xf numFmtId="0" fontId="16" fillId="6" borderId="1" xfId="0" applyFont="1" applyFill="1" applyBorder="1" applyAlignment="1"/>
    <xf numFmtId="0" fontId="9" fillId="6" borderId="1" xfId="0" applyFont="1" applyFill="1" applyBorder="1" applyAlignment="1"/>
    <xf numFmtId="43" fontId="0" fillId="0" borderId="0" xfId="0" applyNumberFormat="1" applyFont="1" applyFill="1" applyBorder="1"/>
    <xf numFmtId="10" fontId="10" fillId="0" borderId="0" xfId="1" applyNumberFormat="1" applyFont="1" applyFill="1" applyBorder="1"/>
    <xf numFmtId="0" fontId="0" fillId="0" borderId="0" xfId="0" applyFill="1" applyBorder="1"/>
    <xf numFmtId="0" fontId="21" fillId="6" borderId="0" xfId="0" applyFont="1" applyFill="1"/>
    <xf numFmtId="0" fontId="22" fillId="6" borderId="0" xfId="0" applyFont="1" applyFill="1" applyAlignment="1"/>
    <xf numFmtId="0" fontId="22" fillId="6" borderId="0" xfId="0" applyFont="1" applyFill="1"/>
    <xf numFmtId="43" fontId="7" fillId="0" borderId="2" xfId="1" applyFont="1" applyFill="1" applyBorder="1" applyAlignment="1" applyProtection="1">
      <alignment horizontal="right" wrapText="1"/>
    </xf>
    <xf numFmtId="43" fontId="3" fillId="0" borderId="2" xfId="1" applyFont="1" applyFill="1" applyBorder="1"/>
    <xf numFmtId="43" fontId="0" fillId="0" borderId="2" xfId="1" applyFont="1" applyFill="1" applyBorder="1" applyAlignment="1">
      <alignment horizontal="right"/>
    </xf>
    <xf numFmtId="43" fontId="8" fillId="0" borderId="2" xfId="1" applyFont="1" applyFill="1" applyBorder="1" applyAlignment="1" applyProtection="1">
      <alignment horizontal="right" wrapText="1"/>
    </xf>
    <xf numFmtId="43" fontId="10" fillId="0" borderId="2" xfId="1" applyFont="1" applyFill="1" applyBorder="1" applyAlignment="1">
      <alignment horizontal="right"/>
    </xf>
    <xf numFmtId="43" fontId="2" fillId="0" borderId="2" xfId="1" applyFont="1" applyFill="1" applyBorder="1"/>
    <xf numFmtId="43" fontId="15" fillId="0" borderId="3" xfId="1" applyFont="1" applyFill="1" applyBorder="1" applyAlignment="1" applyProtection="1">
      <alignment horizontal="center"/>
      <protection locked="0"/>
    </xf>
    <xf numFmtId="43" fontId="15" fillId="0" borderId="5" xfId="1" applyFont="1" applyFill="1" applyBorder="1" applyAlignment="1" applyProtection="1">
      <alignment horizontal="center"/>
      <protection locked="0"/>
    </xf>
    <xf numFmtId="43" fontId="17" fillId="0" borderId="2" xfId="1" applyFont="1" applyFill="1" applyBorder="1" applyAlignment="1" applyProtection="1">
      <alignment horizontal="right"/>
      <protection locked="0"/>
    </xf>
    <xf numFmtId="43" fontId="17" fillId="0" borderId="2" xfId="1" applyFont="1" applyFill="1" applyBorder="1" applyAlignment="1" applyProtection="1">
      <alignment horizontal="right" wrapText="1"/>
    </xf>
    <xf numFmtId="43" fontId="8" fillId="0" borderId="3" xfId="1" applyFont="1" applyFill="1" applyBorder="1" applyAlignment="1" applyProtection="1">
      <alignment horizontal="center"/>
      <protection locked="0"/>
    </xf>
    <xf numFmtId="43" fontId="8" fillId="0" borderId="4" xfId="1" applyFont="1" applyFill="1" applyBorder="1" applyAlignment="1" applyProtection="1">
      <alignment horizontal="center"/>
      <protection locked="0"/>
    </xf>
    <xf numFmtId="43" fontId="18" fillId="0" borderId="2" xfId="1" applyFont="1" applyFill="1" applyBorder="1" applyAlignment="1" applyProtection="1">
      <alignment horizontal="left" vertical="top"/>
      <protection locked="0"/>
    </xf>
    <xf numFmtId="43" fontId="19" fillId="0" borderId="2" xfId="1" applyFont="1" applyFill="1" applyBorder="1" applyAlignment="1">
      <alignment horizontal="left"/>
    </xf>
    <xf numFmtId="165" fontId="23" fillId="0" borderId="2" xfId="1" applyNumberFormat="1" applyFont="1" applyFill="1" applyBorder="1" applyAlignment="1">
      <alignment horizontal="left" vertical="top" wrapText="1"/>
    </xf>
    <xf numFmtId="43" fontId="10" fillId="6" borderId="0" xfId="1" applyFont="1" applyFill="1"/>
    <xf numFmtId="0" fontId="1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78"/>
  <sheetViews>
    <sheetView tabSelected="1" workbookViewId="0">
      <selection activeCell="I32" sqref="I32"/>
    </sheetView>
  </sheetViews>
  <sheetFormatPr defaultRowHeight="15"/>
  <cols>
    <col min="1" max="1" width="3.28515625" customWidth="1"/>
    <col min="2" max="2" width="27.5703125" bestFit="1" customWidth="1"/>
    <col min="3" max="3" width="10.7109375" customWidth="1"/>
    <col min="4" max="4" width="10.140625" customWidth="1"/>
    <col min="5" max="5" width="10.85546875" customWidth="1"/>
    <col min="6" max="6" width="9.85546875" customWidth="1"/>
    <col min="7" max="7" width="9.140625" customWidth="1"/>
    <col min="8" max="8" width="9.5703125" customWidth="1"/>
    <col min="9" max="9" width="12.85546875" customWidth="1"/>
    <col min="10" max="10" width="12.5703125" customWidth="1"/>
    <col min="11" max="11" width="9.140625" style="19"/>
    <col min="12" max="12" width="4.140625" customWidth="1"/>
    <col min="13" max="13" width="27.5703125" bestFit="1" customWidth="1"/>
    <col min="14" max="15" width="12.42578125" bestFit="1" customWidth="1"/>
    <col min="16" max="16" width="9.5703125" bestFit="1" customWidth="1"/>
    <col min="17" max="18" width="11.5703125" bestFit="1" customWidth="1"/>
    <col min="19" max="19" width="9.85546875" bestFit="1" customWidth="1"/>
    <col min="20" max="21" width="11.5703125" bestFit="1" customWidth="1"/>
    <col min="22" max="55" width="9.140625" style="19"/>
  </cols>
  <sheetData>
    <row r="1" spans="1:55" s="19" customFormat="1">
      <c r="A1" s="16" t="s">
        <v>0</v>
      </c>
      <c r="B1" s="17"/>
      <c r="C1" s="17"/>
      <c r="D1" s="18"/>
      <c r="E1" s="40"/>
      <c r="F1" s="40"/>
      <c r="G1" s="40"/>
      <c r="H1" s="40"/>
      <c r="I1" s="40"/>
      <c r="J1" s="40"/>
      <c r="L1" s="16" t="s">
        <v>0</v>
      </c>
      <c r="M1" s="17"/>
      <c r="N1" s="17"/>
      <c r="O1" s="18"/>
      <c r="P1" s="31" t="s">
        <v>22</v>
      </c>
      <c r="Q1" s="31"/>
      <c r="R1" s="31"/>
      <c r="S1" s="31"/>
      <c r="T1" s="31"/>
      <c r="U1" s="31"/>
    </row>
    <row r="2" spans="1:55">
      <c r="A2" s="32" t="s">
        <v>1</v>
      </c>
      <c r="B2" s="32" t="s">
        <v>2</v>
      </c>
      <c r="C2" s="33" t="s">
        <v>3</v>
      </c>
      <c r="D2" s="33"/>
      <c r="E2" s="33"/>
      <c r="F2" s="34" t="s">
        <v>4</v>
      </c>
      <c r="G2" s="34"/>
      <c r="H2" s="34"/>
      <c r="I2" s="35" t="s">
        <v>5</v>
      </c>
      <c r="J2" s="35"/>
      <c r="L2" s="32" t="s">
        <v>1</v>
      </c>
      <c r="M2" s="32" t="s">
        <v>2</v>
      </c>
      <c r="N2" s="33" t="s">
        <v>3</v>
      </c>
      <c r="O2" s="33"/>
      <c r="P2" s="33"/>
      <c r="Q2" s="34" t="s">
        <v>4</v>
      </c>
      <c r="R2" s="34"/>
      <c r="S2" s="34"/>
      <c r="T2" s="35" t="s">
        <v>5</v>
      </c>
      <c r="U2" s="35"/>
    </row>
    <row r="3" spans="1:55">
      <c r="A3" s="32"/>
      <c r="B3" s="32"/>
      <c r="C3" s="1">
        <v>2014</v>
      </c>
      <c r="D3" s="1">
        <v>2013</v>
      </c>
      <c r="E3" s="1" t="s">
        <v>6</v>
      </c>
      <c r="F3" s="1">
        <v>2014</v>
      </c>
      <c r="G3" s="1">
        <v>2013</v>
      </c>
      <c r="H3" s="1" t="s">
        <v>6</v>
      </c>
      <c r="I3" s="1">
        <v>2014</v>
      </c>
      <c r="J3" s="1">
        <v>2013</v>
      </c>
      <c r="L3" s="32"/>
      <c r="M3" s="32"/>
      <c r="N3" s="1">
        <v>2014</v>
      </c>
      <c r="O3" s="1">
        <v>2013</v>
      </c>
      <c r="P3" s="1" t="s">
        <v>6</v>
      </c>
      <c r="Q3" s="1">
        <v>2014</v>
      </c>
      <c r="R3" s="1">
        <v>2013</v>
      </c>
      <c r="S3" s="1" t="s">
        <v>6</v>
      </c>
      <c r="T3" s="1">
        <v>2014</v>
      </c>
      <c r="U3" s="1">
        <v>2013</v>
      </c>
    </row>
    <row r="4" spans="1:55">
      <c r="A4" s="32"/>
      <c r="B4" s="32"/>
      <c r="C4" s="27" t="s">
        <v>7</v>
      </c>
      <c r="D4" s="27" t="s">
        <v>7</v>
      </c>
      <c r="E4" s="27" t="s">
        <v>8</v>
      </c>
      <c r="F4" s="27" t="s">
        <v>7</v>
      </c>
      <c r="G4" s="27" t="s">
        <v>7</v>
      </c>
      <c r="H4" s="27" t="s">
        <v>8</v>
      </c>
      <c r="I4" s="27" t="s">
        <v>8</v>
      </c>
      <c r="J4" s="27" t="s">
        <v>8</v>
      </c>
      <c r="L4" s="32"/>
      <c r="M4" s="32"/>
      <c r="N4" s="27" t="s">
        <v>7</v>
      </c>
      <c r="O4" s="27" t="s">
        <v>7</v>
      </c>
      <c r="P4" s="27" t="s">
        <v>8</v>
      </c>
      <c r="Q4" s="27" t="s">
        <v>7</v>
      </c>
      <c r="R4" s="27" t="s">
        <v>7</v>
      </c>
      <c r="S4" s="27" t="s">
        <v>8</v>
      </c>
      <c r="T4" s="27" t="s">
        <v>8</v>
      </c>
      <c r="U4" s="27" t="s">
        <v>8</v>
      </c>
    </row>
    <row r="5" spans="1:55">
      <c r="A5" s="2">
        <v>2</v>
      </c>
      <c r="B5" s="3" t="s">
        <v>9</v>
      </c>
      <c r="C5" s="14">
        <f>N5/61.4814</f>
        <v>6.2572745578337514</v>
      </c>
      <c r="D5" s="14">
        <f>O5/61.5113</f>
        <v>5.1445019045281111</v>
      </c>
      <c r="E5" s="47">
        <f>C5*100/D5-100</f>
        <v>21.630328338030068</v>
      </c>
      <c r="F5" s="14">
        <f>Q5/61.4814</f>
        <v>0.70756358833728583</v>
      </c>
      <c r="G5" s="14">
        <f>R5/61.5113</f>
        <v>0.625413541902057</v>
      </c>
      <c r="H5" s="47">
        <f>F5*100/G5-100</f>
        <v>13.135316223788124</v>
      </c>
      <c r="I5" s="48">
        <f>C5*100/$C$10</f>
        <v>43.306702809432089</v>
      </c>
      <c r="J5" s="48">
        <f>D5*100/$D$10</f>
        <v>43.380779454362752</v>
      </c>
      <c r="L5" s="2">
        <v>2</v>
      </c>
      <c r="M5" s="3" t="s">
        <v>9</v>
      </c>
      <c r="N5" s="14">
        <v>384.70600000000002</v>
      </c>
      <c r="O5" s="14">
        <v>316.44499999999999</v>
      </c>
      <c r="P5" s="47">
        <f>N5*100/O5-100</f>
        <v>21.571205106732606</v>
      </c>
      <c r="Q5" s="4">
        <v>43.502000000000002</v>
      </c>
      <c r="R5" s="4">
        <v>38.47</v>
      </c>
      <c r="S5" s="47">
        <f>Q5*100/R5-100</f>
        <v>13.080322329087593</v>
      </c>
      <c r="T5" s="48">
        <f>N5*100/$N$10</f>
        <v>43.306702809432089</v>
      </c>
      <c r="U5" s="48">
        <f>O5*100/$O$10</f>
        <v>43.380779454362759</v>
      </c>
    </row>
    <row r="6" spans="1:55">
      <c r="A6" s="2">
        <v>1</v>
      </c>
      <c r="B6" s="5" t="s">
        <v>10</v>
      </c>
      <c r="C6" s="14">
        <f t="shared" ref="C6:C10" si="0">N6/61.4814</f>
        <v>6.0433562020383391</v>
      </c>
      <c r="D6" s="14">
        <f t="shared" ref="D6:D10" si="1">O6/61.5113</f>
        <v>5.1022007338489033</v>
      </c>
      <c r="E6" s="47">
        <f t="shared" ref="E6:E10" si="2">C6*100/D6-100</f>
        <v>18.446069005980974</v>
      </c>
      <c r="F6" s="14">
        <f t="shared" ref="F6:F10" si="3">Q6/61.4814</f>
        <v>0.53064829363026866</v>
      </c>
      <c r="G6" s="14">
        <f t="shared" ref="G6:G10" si="4">R6/61.5113</f>
        <v>0.52634231433899137</v>
      </c>
      <c r="H6" s="47">
        <f t="shared" ref="H6:H10" si="5">F6*100/G6-100</f>
        <v>0.8180948356175719</v>
      </c>
      <c r="I6" s="48">
        <f t="shared" ref="I6:I10" si="6">C6*100/$C$10</f>
        <v>41.82617025899188</v>
      </c>
      <c r="J6" s="48">
        <f t="shared" ref="J6:J10" si="7">D6*100/$D$10</f>
        <v>43.024076747288071</v>
      </c>
      <c r="L6" s="2">
        <v>1</v>
      </c>
      <c r="M6" s="5" t="s">
        <v>10</v>
      </c>
      <c r="N6" s="15">
        <v>371.55399999999997</v>
      </c>
      <c r="O6" s="15">
        <v>313.84300000000002</v>
      </c>
      <c r="P6" s="47">
        <f t="shared" ref="P6:P10" si="8">N6*100/O6-100</f>
        <v>18.388493609862238</v>
      </c>
      <c r="Q6" s="4">
        <v>32.625</v>
      </c>
      <c r="R6" s="4">
        <v>32.375999999999998</v>
      </c>
      <c r="S6" s="47">
        <f t="shared" ref="S6:S10" si="9">Q6*100/R6-100</f>
        <v>0.76908821349148582</v>
      </c>
      <c r="T6" s="48">
        <f t="shared" ref="T6:T10" si="10">N6*100/$N$10</f>
        <v>41.826170258991873</v>
      </c>
      <c r="U6" s="48">
        <f t="shared" ref="U6:U10" si="11">O6*100/$O$10</f>
        <v>43.024076747288063</v>
      </c>
    </row>
    <row r="7" spans="1:55">
      <c r="A7" s="2">
        <v>5</v>
      </c>
      <c r="B7" s="5" t="s">
        <v>12</v>
      </c>
      <c r="C7" s="14">
        <f t="shared" si="0"/>
        <v>1.3534011912545909</v>
      </c>
      <c r="D7" s="14">
        <f t="shared" si="1"/>
        <v>0.86374373489098755</v>
      </c>
      <c r="E7" s="47">
        <f t="shared" si="2"/>
        <v>56.690131179406194</v>
      </c>
      <c r="F7" s="14">
        <f t="shared" si="3"/>
        <v>6.1238032966067786E-2</v>
      </c>
      <c r="G7" s="14">
        <f t="shared" si="4"/>
        <v>0.22940500363347874</v>
      </c>
      <c r="H7" s="47">
        <f t="shared" si="5"/>
        <v>-73.305711734209581</v>
      </c>
      <c r="I7" s="48">
        <f t="shared" si="6"/>
        <v>9.3669124840008617</v>
      </c>
      <c r="J7" s="48">
        <f t="shared" si="7"/>
        <v>7.2834799488387985</v>
      </c>
      <c r="L7" s="2">
        <v>5</v>
      </c>
      <c r="M7" s="5" t="s">
        <v>12</v>
      </c>
      <c r="N7" s="15">
        <v>83.209000000000003</v>
      </c>
      <c r="O7" s="15">
        <v>53.13</v>
      </c>
      <c r="P7" s="47">
        <f t="shared" si="8"/>
        <v>56.613965744400502</v>
      </c>
      <c r="Q7" s="4">
        <v>3.7650000000000001</v>
      </c>
      <c r="R7" s="4">
        <v>14.111000000000001</v>
      </c>
      <c r="S7" s="47">
        <f t="shared" si="9"/>
        <v>-73.31868754872086</v>
      </c>
      <c r="T7" s="48">
        <f t="shared" si="10"/>
        <v>9.3669124840008582</v>
      </c>
      <c r="U7" s="48">
        <f t="shared" si="11"/>
        <v>7.2834799488387976</v>
      </c>
    </row>
    <row r="8" spans="1:55">
      <c r="A8" s="2">
        <v>3</v>
      </c>
      <c r="B8" s="5" t="s">
        <v>11</v>
      </c>
      <c r="C8" s="14">
        <f t="shared" si="0"/>
        <v>0.76024618827808088</v>
      </c>
      <c r="D8" s="14">
        <f t="shared" si="1"/>
        <v>0.67033211783851099</v>
      </c>
      <c r="E8" s="47">
        <f t="shared" si="2"/>
        <v>13.413361533309512</v>
      </c>
      <c r="F8" s="14">
        <f t="shared" si="3"/>
        <v>7.8397694262004446E-3</v>
      </c>
      <c r="G8" s="14">
        <f t="shared" si="4"/>
        <v>6.4540986778039164E-3</v>
      </c>
      <c r="H8" s="47">
        <f t="shared" si="5"/>
        <v>21.469624459910165</v>
      </c>
      <c r="I8" s="48">
        <f t="shared" si="6"/>
        <v>5.261676698610537</v>
      </c>
      <c r="J8" s="48">
        <f t="shared" si="7"/>
        <v>5.6525452424330913</v>
      </c>
      <c r="L8" s="2">
        <v>3</v>
      </c>
      <c r="M8" s="5" t="s">
        <v>11</v>
      </c>
      <c r="N8" s="15">
        <v>46.741</v>
      </c>
      <c r="O8" s="15">
        <v>41.232999999999997</v>
      </c>
      <c r="P8" s="47">
        <f t="shared" si="8"/>
        <v>13.358232483690259</v>
      </c>
      <c r="Q8" s="4">
        <v>0.48199999999999998</v>
      </c>
      <c r="R8" s="4">
        <v>0.39700000000000002</v>
      </c>
      <c r="S8" s="47">
        <f t="shared" si="9"/>
        <v>21.410579345088138</v>
      </c>
      <c r="T8" s="48">
        <f t="shared" si="10"/>
        <v>5.261676698610537</v>
      </c>
      <c r="U8" s="48">
        <f t="shared" si="11"/>
        <v>5.6525452424330904</v>
      </c>
    </row>
    <row r="9" spans="1:55">
      <c r="A9" s="2">
        <v>4</v>
      </c>
      <c r="B9" s="10" t="s">
        <v>23</v>
      </c>
      <c r="C9" s="14">
        <f t="shared" si="0"/>
        <v>3.4465708328047184E-2</v>
      </c>
      <c r="D9" s="14">
        <f t="shared" si="1"/>
        <v>7.816449985612399E-2</v>
      </c>
      <c r="E9" s="47">
        <f t="shared" si="2"/>
        <v>-55.906187090702808</v>
      </c>
      <c r="F9" s="14">
        <f t="shared" si="3"/>
        <v>0.35469263874928025</v>
      </c>
      <c r="G9" s="14">
        <f t="shared" si="4"/>
        <v>0.4712142321817292</v>
      </c>
      <c r="H9" s="47">
        <f t="shared" si="5"/>
        <v>-24.727944419877161</v>
      </c>
      <c r="I9" s="48">
        <f t="shared" si="6"/>
        <v>0.23853774896462912</v>
      </c>
      <c r="J9" s="48">
        <f t="shared" si="7"/>
        <v>0.65911860707729975</v>
      </c>
      <c r="L9" s="2">
        <v>4</v>
      </c>
      <c r="M9" s="10" t="s">
        <v>23</v>
      </c>
      <c r="N9" s="14">
        <v>2.1190000000000002</v>
      </c>
      <c r="O9" s="14">
        <v>4.8079999999999998</v>
      </c>
      <c r="P9" s="47">
        <f t="shared" si="8"/>
        <v>-55.927620632279528</v>
      </c>
      <c r="Q9" s="4">
        <v>21.806999999999999</v>
      </c>
      <c r="R9" s="4">
        <v>28.984999999999999</v>
      </c>
      <c r="S9" s="47">
        <f t="shared" si="9"/>
        <v>-24.764533379334139</v>
      </c>
      <c r="T9" s="48">
        <f t="shared" si="10"/>
        <v>0.23853774896462912</v>
      </c>
      <c r="U9" s="48">
        <f t="shared" si="11"/>
        <v>0.65911860707729975</v>
      </c>
    </row>
    <row r="10" spans="1:55" s="63" customFormat="1">
      <c r="A10" s="29" t="s">
        <v>13</v>
      </c>
      <c r="B10" s="30"/>
      <c r="C10" s="61">
        <f t="shared" si="0"/>
        <v>14.448743847732811</v>
      </c>
      <c r="D10" s="61">
        <f t="shared" si="1"/>
        <v>11.858942990962635</v>
      </c>
      <c r="E10" s="50">
        <f t="shared" si="2"/>
        <v>21.838378502567963</v>
      </c>
      <c r="F10" s="61">
        <f t="shared" si="3"/>
        <v>1.6619823231091031</v>
      </c>
      <c r="G10" s="61">
        <f t="shared" si="4"/>
        <v>1.8588291907340604</v>
      </c>
      <c r="H10" s="50">
        <f t="shared" si="5"/>
        <v>-10.589830878824415</v>
      </c>
      <c r="I10" s="52">
        <f t="shared" si="6"/>
        <v>100</v>
      </c>
      <c r="J10" s="52">
        <f t="shared" si="7"/>
        <v>100</v>
      </c>
      <c r="K10" s="23"/>
      <c r="L10" s="57" t="s">
        <v>13</v>
      </c>
      <c r="M10" s="58"/>
      <c r="N10" s="59">
        <v>888.32900000000006</v>
      </c>
      <c r="O10" s="59">
        <v>729.45899999999995</v>
      </c>
      <c r="P10" s="50">
        <f t="shared" si="8"/>
        <v>21.779154140260133</v>
      </c>
      <c r="Q10" s="60">
        <v>102.18100000000001</v>
      </c>
      <c r="R10" s="60">
        <v>114.33900000000001</v>
      </c>
      <c r="S10" s="50">
        <f t="shared" si="9"/>
        <v>-10.633292227498941</v>
      </c>
      <c r="T10" s="52">
        <f t="shared" si="10"/>
        <v>100</v>
      </c>
      <c r="U10" s="52">
        <f t="shared" si="11"/>
        <v>100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s="19" customFormat="1">
      <c r="A11" s="20"/>
      <c r="C11" s="21"/>
      <c r="L11" s="20"/>
      <c r="N11" s="21"/>
    </row>
    <row r="12" spans="1:55" s="19" customFormat="1">
      <c r="D12" s="22"/>
      <c r="O12" s="22"/>
    </row>
    <row r="13" spans="1:55" s="19" customFormat="1"/>
    <row r="14" spans="1:55" s="24" customFormat="1">
      <c r="A14" s="23" t="s">
        <v>14</v>
      </c>
      <c r="D14" s="25"/>
      <c r="E14" s="39"/>
      <c r="F14" s="39"/>
      <c r="G14" s="39"/>
      <c r="H14" s="39"/>
      <c r="I14" s="39"/>
      <c r="J14" s="39"/>
      <c r="L14" s="23" t="s">
        <v>14</v>
      </c>
      <c r="O14" s="25"/>
      <c r="P14" s="38" t="s">
        <v>22</v>
      </c>
      <c r="Q14" s="38"/>
      <c r="R14" s="38"/>
      <c r="S14" s="38"/>
      <c r="T14" s="38"/>
      <c r="U14" s="38"/>
    </row>
    <row r="15" spans="1:55" s="6" customFormat="1" ht="15" customHeight="1">
      <c r="A15" s="32" t="s">
        <v>1</v>
      </c>
      <c r="B15" s="32" t="s">
        <v>2</v>
      </c>
      <c r="C15" s="33" t="s">
        <v>3</v>
      </c>
      <c r="D15" s="33"/>
      <c r="E15" s="33"/>
      <c r="F15" s="34" t="s">
        <v>4</v>
      </c>
      <c r="G15" s="34"/>
      <c r="H15" s="34"/>
      <c r="I15" s="35" t="s">
        <v>5</v>
      </c>
      <c r="J15" s="35"/>
      <c r="K15" s="24"/>
      <c r="L15" s="32" t="s">
        <v>1</v>
      </c>
      <c r="M15" s="32" t="s">
        <v>2</v>
      </c>
      <c r="N15" s="33" t="s">
        <v>3</v>
      </c>
      <c r="O15" s="33"/>
      <c r="P15" s="33"/>
      <c r="Q15" s="34" t="s">
        <v>4</v>
      </c>
      <c r="R15" s="34"/>
      <c r="S15" s="34"/>
      <c r="T15" s="35" t="s">
        <v>5</v>
      </c>
      <c r="U15" s="35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</row>
    <row r="16" spans="1:55" s="6" customFormat="1">
      <c r="A16" s="32"/>
      <c r="B16" s="32"/>
      <c r="C16" s="1">
        <v>2014</v>
      </c>
      <c r="D16" s="1">
        <v>2013</v>
      </c>
      <c r="E16" s="1" t="s">
        <v>6</v>
      </c>
      <c r="F16" s="1">
        <v>2014</v>
      </c>
      <c r="G16" s="1">
        <v>2013</v>
      </c>
      <c r="H16" s="1" t="s">
        <v>6</v>
      </c>
      <c r="I16" s="1">
        <v>2014</v>
      </c>
      <c r="J16" s="1">
        <v>2013</v>
      </c>
      <c r="K16" s="24"/>
      <c r="L16" s="32"/>
      <c r="M16" s="32"/>
      <c r="N16" s="1">
        <v>2014</v>
      </c>
      <c r="O16" s="1">
        <v>2013</v>
      </c>
      <c r="P16" s="1" t="s">
        <v>6</v>
      </c>
      <c r="Q16" s="1">
        <v>2014</v>
      </c>
      <c r="R16" s="1">
        <v>2013</v>
      </c>
      <c r="S16" s="1" t="s">
        <v>6</v>
      </c>
      <c r="T16" s="1">
        <v>2014</v>
      </c>
      <c r="U16" s="1">
        <v>2013</v>
      </c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</row>
    <row r="17" spans="1:55" s="6" customFormat="1">
      <c r="A17" s="32"/>
      <c r="B17" s="32"/>
      <c r="C17" s="27" t="s">
        <v>7</v>
      </c>
      <c r="D17" s="27" t="s">
        <v>7</v>
      </c>
      <c r="E17" s="27" t="s">
        <v>8</v>
      </c>
      <c r="F17" s="27" t="s">
        <v>7</v>
      </c>
      <c r="G17" s="27" t="s">
        <v>7</v>
      </c>
      <c r="H17" s="27" t="s">
        <v>8</v>
      </c>
      <c r="I17" s="27" t="s">
        <v>8</v>
      </c>
      <c r="J17" s="27" t="s">
        <v>8</v>
      </c>
      <c r="K17" s="24"/>
      <c r="L17" s="32"/>
      <c r="M17" s="32"/>
      <c r="N17" s="27" t="s">
        <v>7</v>
      </c>
      <c r="O17" s="27" t="s">
        <v>7</v>
      </c>
      <c r="P17" s="27" t="s">
        <v>8</v>
      </c>
      <c r="Q17" s="27" t="s">
        <v>7</v>
      </c>
      <c r="R17" s="27" t="s">
        <v>7</v>
      </c>
      <c r="S17" s="27" t="s">
        <v>8</v>
      </c>
      <c r="T17" s="27" t="s">
        <v>8</v>
      </c>
      <c r="U17" s="27" t="s">
        <v>8</v>
      </c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</row>
    <row r="18" spans="1:55" s="6" customFormat="1">
      <c r="A18" s="7">
        <v>1</v>
      </c>
      <c r="B18" s="8" t="s">
        <v>15</v>
      </c>
      <c r="C18" s="14">
        <f>N18/61.4814</f>
        <v>18.622366488076068</v>
      </c>
      <c r="D18" s="14">
        <f>O18/61.5113</f>
        <v>17.593807966991431</v>
      </c>
      <c r="E18" s="47">
        <f>C18*100/D18-100</f>
        <v>5.8461392952245745</v>
      </c>
      <c r="F18" s="14">
        <f>Q18/61.4814</f>
        <v>9.8470236038867043</v>
      </c>
      <c r="G18" s="14">
        <f>R18/61.5113</f>
        <v>10.535137446290356</v>
      </c>
      <c r="H18" s="47">
        <f>F18*100/G18-100</f>
        <v>-6.5316076407332702</v>
      </c>
      <c r="I18" s="49">
        <f>C18*100/$C$29</f>
        <v>16.984322356512973</v>
      </c>
      <c r="J18" s="49">
        <f>D18*100/$D$29</f>
        <v>16.742125128518655</v>
      </c>
      <c r="K18" s="24"/>
      <c r="L18" s="7">
        <v>1</v>
      </c>
      <c r="M18" s="8" t="s">
        <v>15</v>
      </c>
      <c r="N18" s="11">
        <v>1144.929163</v>
      </c>
      <c r="O18" s="11">
        <v>1082.2180000000001</v>
      </c>
      <c r="P18" s="47">
        <f>N18*100/O18-100</f>
        <v>5.794688593240906</v>
      </c>
      <c r="Q18" s="11">
        <v>605.40879700000005</v>
      </c>
      <c r="R18" s="11">
        <v>648.03</v>
      </c>
      <c r="S18" s="47">
        <f>Q18*100/R18-100</f>
        <v>-6.5770416493063522</v>
      </c>
      <c r="T18" s="49">
        <f>N18*100/$N$29</f>
        <v>16.984322356512969</v>
      </c>
      <c r="U18" s="49">
        <f>O18*100/$O$29</f>
        <v>16.742125128518655</v>
      </c>
      <c r="V18" s="24"/>
      <c r="W18" s="26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</row>
    <row r="19" spans="1:55" s="6" customFormat="1">
      <c r="A19" s="7">
        <v>2</v>
      </c>
      <c r="B19" s="10" t="s">
        <v>23</v>
      </c>
      <c r="C19" s="14">
        <f t="shared" ref="C19:C29" si="12">N19/61.4814</f>
        <v>14.114236175493726</v>
      </c>
      <c r="D19" s="14">
        <f t="shared" ref="D19:D29" si="13">O19/61.5113</f>
        <v>11.301419413993852</v>
      </c>
      <c r="E19" s="47">
        <f t="shared" ref="E19:E29" si="14">C19*100/D19-100</f>
        <v>24.889057369350766</v>
      </c>
      <c r="F19" s="14">
        <f t="shared" ref="F19:F29" si="15">Q19/61.4814</f>
        <v>5.005383742074839</v>
      </c>
      <c r="G19" s="14">
        <f t="shared" ref="G19:G29" si="16">R19/61.5113</f>
        <v>4.4398021176596822</v>
      </c>
      <c r="H19" s="47">
        <f t="shared" ref="H19:H29" si="17">F19*100/G19-100</f>
        <v>12.738892622387581</v>
      </c>
      <c r="I19" s="49">
        <f t="shared" ref="I19:I29" si="18">C19*100/$C$29</f>
        <v>12.872732215534251</v>
      </c>
      <c r="J19" s="49">
        <f t="shared" ref="J19:J29" si="19">D19*100/$D$29</f>
        <v>10.754339158068587</v>
      </c>
      <c r="K19" s="24"/>
      <c r="L19" s="7">
        <v>2</v>
      </c>
      <c r="M19" s="10" t="s">
        <v>23</v>
      </c>
      <c r="N19" s="13">
        <v>867.76300000000003</v>
      </c>
      <c r="O19" s="13">
        <v>695.16499999999996</v>
      </c>
      <c r="P19" s="47">
        <f t="shared" ref="P19:P29" si="20">N19*100/O19-100</f>
        <v>24.828350103932166</v>
      </c>
      <c r="Q19" s="11">
        <v>307.738</v>
      </c>
      <c r="R19" s="11">
        <v>273.09800000000001</v>
      </c>
      <c r="S19" s="47">
        <f t="shared" ref="S19:S29" si="21">Q19*100/R19-100</f>
        <v>12.684091425056195</v>
      </c>
      <c r="T19" s="49">
        <f t="shared" ref="T19:T29" si="22">N19*100/$N$29</f>
        <v>12.872732215534251</v>
      </c>
      <c r="U19" s="49">
        <f t="shared" ref="U19:U29" si="23">O19*100/$O$29</f>
        <v>10.754339158068587</v>
      </c>
      <c r="V19" s="24"/>
      <c r="W19" s="26"/>
      <c r="X19" s="26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</row>
    <row r="20" spans="1:55" s="6" customFormat="1">
      <c r="A20" s="7">
        <v>3</v>
      </c>
      <c r="B20" s="9" t="s">
        <v>12</v>
      </c>
      <c r="C20" s="14">
        <f t="shared" si="12"/>
        <v>11.438630219871376</v>
      </c>
      <c r="D20" s="14">
        <f t="shared" si="13"/>
        <v>10.993541024169543</v>
      </c>
      <c r="E20" s="47">
        <f t="shared" si="14"/>
        <v>4.048642695954797</v>
      </c>
      <c r="F20" s="14">
        <f t="shared" si="15"/>
        <v>5.9090879518033095</v>
      </c>
      <c r="G20" s="14">
        <f t="shared" si="16"/>
        <v>5.1122801826656241</v>
      </c>
      <c r="H20" s="47">
        <f t="shared" si="17"/>
        <v>15.586152179989028</v>
      </c>
      <c r="I20" s="49">
        <f t="shared" si="18"/>
        <v>10.432475544697418</v>
      </c>
      <c r="J20" s="49">
        <f t="shared" si="19"/>
        <v>10.461364576529668</v>
      </c>
      <c r="K20" s="24"/>
      <c r="L20" s="7">
        <v>3</v>
      </c>
      <c r="M20" s="9" t="s">
        <v>12</v>
      </c>
      <c r="N20" s="12">
        <v>703.26300000000003</v>
      </c>
      <c r="O20" s="12">
        <v>676.22699999999998</v>
      </c>
      <c r="P20" s="47">
        <f t="shared" si="20"/>
        <v>3.9980657382802036</v>
      </c>
      <c r="Q20" s="11">
        <v>363.29899999999998</v>
      </c>
      <c r="R20" s="11">
        <v>314.46300000000002</v>
      </c>
      <c r="S20" s="47">
        <f t="shared" si="21"/>
        <v>15.529966959546883</v>
      </c>
      <c r="T20" s="49">
        <f t="shared" si="22"/>
        <v>10.432475544697416</v>
      </c>
      <c r="U20" s="49">
        <f t="shared" si="23"/>
        <v>10.461364576529668</v>
      </c>
      <c r="V20" s="24"/>
      <c r="W20" s="26"/>
      <c r="X20" s="26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</row>
    <row r="21" spans="1:55" s="6" customFormat="1">
      <c r="A21" s="7">
        <v>4</v>
      </c>
      <c r="B21" s="8" t="s">
        <v>17</v>
      </c>
      <c r="C21" s="14">
        <f t="shared" si="12"/>
        <v>11.320627051433442</v>
      </c>
      <c r="D21" s="14">
        <f t="shared" si="13"/>
        <v>12.738244842817499</v>
      </c>
      <c r="E21" s="47">
        <f t="shared" si="14"/>
        <v>-11.128831396135283</v>
      </c>
      <c r="F21" s="14">
        <f t="shared" si="15"/>
        <v>4.152930805089019</v>
      </c>
      <c r="G21" s="14">
        <f t="shared" si="16"/>
        <v>5.2031740509467364</v>
      </c>
      <c r="H21" s="47">
        <f t="shared" si="17"/>
        <v>-20.184664890589659</v>
      </c>
      <c r="I21" s="49">
        <f t="shared" si="18"/>
        <v>10.324852066600631</v>
      </c>
      <c r="J21" s="49">
        <f t="shared" si="19"/>
        <v>12.121610595970754</v>
      </c>
      <c r="K21" s="24"/>
      <c r="L21" s="7">
        <v>4</v>
      </c>
      <c r="M21" s="8" t="s">
        <v>17</v>
      </c>
      <c r="N21" s="11">
        <v>696.00800000000004</v>
      </c>
      <c r="O21" s="11">
        <v>783.54600000000005</v>
      </c>
      <c r="P21" s="47">
        <f t="shared" si="20"/>
        <v>-11.172030742292094</v>
      </c>
      <c r="Q21" s="11">
        <v>255.328</v>
      </c>
      <c r="R21" s="11">
        <v>320.05399999999997</v>
      </c>
      <c r="S21" s="47">
        <f t="shared" si="21"/>
        <v>-20.223462290738439</v>
      </c>
      <c r="T21" s="49">
        <f t="shared" si="22"/>
        <v>10.324852066600631</v>
      </c>
      <c r="U21" s="49">
        <f t="shared" si="23"/>
        <v>12.121610595970754</v>
      </c>
      <c r="V21" s="24"/>
      <c r="W21" s="26"/>
      <c r="X21" s="26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</row>
    <row r="22" spans="1:55" s="6" customFormat="1">
      <c r="A22" s="7">
        <v>5</v>
      </c>
      <c r="B22" s="8" t="s">
        <v>16</v>
      </c>
      <c r="C22" s="14">
        <f t="shared" si="12"/>
        <v>10.843051719707098</v>
      </c>
      <c r="D22" s="14">
        <f t="shared" si="13"/>
        <v>11.000482838112672</v>
      </c>
      <c r="E22" s="47">
        <f t="shared" si="14"/>
        <v>-1.4311291669864943</v>
      </c>
      <c r="F22" s="14">
        <f t="shared" si="15"/>
        <v>4.387131717885409</v>
      </c>
      <c r="G22" s="14">
        <f t="shared" si="16"/>
        <v>4.9376456033281695</v>
      </c>
      <c r="H22" s="47">
        <f t="shared" si="17"/>
        <v>-11.149319527340978</v>
      </c>
      <c r="I22" s="49">
        <f t="shared" si="18"/>
        <v>9.8892847938400763</v>
      </c>
      <c r="J22" s="49">
        <f t="shared" si="19"/>
        <v>10.467970350440172</v>
      </c>
      <c r="K22" s="24"/>
      <c r="L22" s="7">
        <v>5</v>
      </c>
      <c r="M22" s="8" t="s">
        <v>16</v>
      </c>
      <c r="N22" s="11">
        <v>666.64599999999996</v>
      </c>
      <c r="O22" s="11">
        <v>676.654</v>
      </c>
      <c r="P22" s="47">
        <f t="shared" si="20"/>
        <v>-1.4790424648343361</v>
      </c>
      <c r="Q22" s="11">
        <v>269.72699999999998</v>
      </c>
      <c r="R22" s="11">
        <v>303.721</v>
      </c>
      <c r="S22" s="47">
        <f t="shared" si="21"/>
        <v>-11.192508914431343</v>
      </c>
      <c r="T22" s="49">
        <f t="shared" si="22"/>
        <v>9.8892847938400745</v>
      </c>
      <c r="U22" s="49">
        <f t="shared" si="23"/>
        <v>10.46797035044017</v>
      </c>
      <c r="V22" s="24"/>
      <c r="W22" s="26"/>
      <c r="X22" s="26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</row>
    <row r="23" spans="1:55" s="6" customFormat="1">
      <c r="A23" s="7">
        <v>6</v>
      </c>
      <c r="B23" s="8" t="s">
        <v>11</v>
      </c>
      <c r="C23" s="14">
        <f t="shared" si="12"/>
        <v>10.231858741017607</v>
      </c>
      <c r="D23" s="14">
        <f t="shared" si="13"/>
        <v>10.374321466137117</v>
      </c>
      <c r="E23" s="47">
        <f t="shared" si="14"/>
        <v>-1.3732245100031122</v>
      </c>
      <c r="F23" s="14">
        <f t="shared" si="15"/>
        <v>4.0317234155370567</v>
      </c>
      <c r="G23" s="14">
        <f t="shared" si="16"/>
        <v>3.023574530208271</v>
      </c>
      <c r="H23" s="47">
        <f t="shared" si="17"/>
        <v>33.342948065491953</v>
      </c>
      <c r="I23" s="49">
        <f t="shared" si="18"/>
        <v>9.3318530314082473</v>
      </c>
      <c r="J23" s="49">
        <f t="shared" si="19"/>
        <v>9.8721202615948336</v>
      </c>
      <c r="K23" s="24"/>
      <c r="L23" s="7">
        <v>6</v>
      </c>
      <c r="M23" s="8" t="s">
        <v>11</v>
      </c>
      <c r="N23" s="28">
        <v>629.06899999999996</v>
      </c>
      <c r="O23" s="11">
        <v>638.13800000000003</v>
      </c>
      <c r="P23" s="47">
        <f t="shared" si="20"/>
        <v>-1.4211659546994611</v>
      </c>
      <c r="Q23" s="11">
        <v>247.876</v>
      </c>
      <c r="R23" s="11">
        <v>185.98400000000001</v>
      </c>
      <c r="S23" s="47">
        <f t="shared" si="21"/>
        <v>33.278131452167941</v>
      </c>
      <c r="T23" s="49">
        <f t="shared" si="22"/>
        <v>9.3318530314082473</v>
      </c>
      <c r="U23" s="49">
        <f t="shared" si="23"/>
        <v>9.8721202615948336</v>
      </c>
      <c r="V23" s="24"/>
      <c r="W23" s="26"/>
      <c r="X23" s="26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</row>
    <row r="24" spans="1:55" s="6" customFormat="1">
      <c r="A24" s="7">
        <v>7</v>
      </c>
      <c r="B24" s="8" t="s">
        <v>18</v>
      </c>
      <c r="C24" s="14">
        <f>N24/61.4814</f>
        <v>9.9486999320119569</v>
      </c>
      <c r="D24" s="14">
        <f>O24/61.5113</f>
        <v>9.4711865949833616</v>
      </c>
      <c r="E24" s="47">
        <f>C24*100/D24-100</f>
        <v>5.0417477497647667</v>
      </c>
      <c r="F24" s="14">
        <f>Q24/61.4814</f>
        <v>5.3194462064949732</v>
      </c>
      <c r="G24" s="14">
        <f>R24/61.5113</f>
        <v>3.4747274078096222</v>
      </c>
      <c r="H24" s="47">
        <f>F24*100/G24-100</f>
        <v>53.08959760524678</v>
      </c>
      <c r="I24" s="49">
        <f t="shared" si="18"/>
        <v>9.0736011871371325</v>
      </c>
      <c r="J24" s="49">
        <f t="shared" si="19"/>
        <v>9.0127044347793515</v>
      </c>
      <c r="K24" s="24"/>
      <c r="L24" s="7">
        <v>7</v>
      </c>
      <c r="M24" s="8" t="s">
        <v>18</v>
      </c>
      <c r="N24" s="11">
        <v>611.66</v>
      </c>
      <c r="O24" s="11">
        <v>582.58500000000004</v>
      </c>
      <c r="P24" s="47">
        <f>N24*100/O24-100</f>
        <v>4.9906880541036855</v>
      </c>
      <c r="Q24" s="11">
        <v>327.04700000000003</v>
      </c>
      <c r="R24" s="11">
        <v>213.73500000000001</v>
      </c>
      <c r="S24" s="47">
        <f>Q24*100/R24-100</f>
        <v>53.015182351977927</v>
      </c>
      <c r="T24" s="49">
        <f t="shared" si="22"/>
        <v>9.0736011871371325</v>
      </c>
      <c r="U24" s="49">
        <f t="shared" si="23"/>
        <v>9.0127044347793515</v>
      </c>
      <c r="V24" s="24"/>
      <c r="W24" s="26"/>
      <c r="X24" s="26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</row>
    <row r="25" spans="1:55" s="6" customFormat="1">
      <c r="A25" s="7">
        <v>8</v>
      </c>
      <c r="B25" s="10" t="s">
        <v>19</v>
      </c>
      <c r="C25" s="14">
        <f t="shared" si="12"/>
        <v>8.3180278913622647</v>
      </c>
      <c r="D25" s="14">
        <f t="shared" si="13"/>
        <v>7.42292879519698</v>
      </c>
      <c r="E25" s="47">
        <f t="shared" si="14"/>
        <v>12.058570422290188</v>
      </c>
      <c r="F25" s="14">
        <f t="shared" si="15"/>
        <v>3.2975826835433155</v>
      </c>
      <c r="G25" s="14">
        <f t="shared" si="16"/>
        <v>2.9350867239027627</v>
      </c>
      <c r="H25" s="47">
        <f t="shared" si="17"/>
        <v>12.350434373487431</v>
      </c>
      <c r="I25" s="49">
        <f t="shared" si="18"/>
        <v>7.5863648783747148</v>
      </c>
      <c r="J25" s="49">
        <f t="shared" si="19"/>
        <v>7.063598906071463</v>
      </c>
      <c r="K25" s="24"/>
      <c r="L25" s="7">
        <v>8</v>
      </c>
      <c r="M25" s="10" t="s">
        <v>19</v>
      </c>
      <c r="N25" s="13">
        <v>511.404</v>
      </c>
      <c r="O25" s="13">
        <v>456.59399999999999</v>
      </c>
      <c r="P25" s="47">
        <f t="shared" si="20"/>
        <v>12.004099922469422</v>
      </c>
      <c r="Q25" s="11">
        <v>202.74</v>
      </c>
      <c r="R25" s="11">
        <v>180.541</v>
      </c>
      <c r="S25" s="47">
        <f t="shared" si="21"/>
        <v>12.295822001650592</v>
      </c>
      <c r="T25" s="49">
        <f t="shared" si="22"/>
        <v>7.5863648783747148</v>
      </c>
      <c r="U25" s="49">
        <f t="shared" si="23"/>
        <v>7.063598906071463</v>
      </c>
      <c r="V25" s="24"/>
      <c r="W25" s="26"/>
      <c r="X25" s="26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</row>
    <row r="26" spans="1:55" s="6" customFormat="1">
      <c r="A26" s="7">
        <v>9</v>
      </c>
      <c r="B26" s="8" t="s">
        <v>20</v>
      </c>
      <c r="C26" s="14">
        <f t="shared" si="12"/>
        <v>6.2170998057949234</v>
      </c>
      <c r="D26" s="14">
        <f t="shared" si="13"/>
        <v>5.5459078250662888</v>
      </c>
      <c r="E26" s="47">
        <f t="shared" si="14"/>
        <v>12.102472704198121</v>
      </c>
      <c r="F26" s="14">
        <f t="shared" si="15"/>
        <v>2.0295081113962921</v>
      </c>
      <c r="G26" s="14">
        <f t="shared" si="16"/>
        <v>2.9053848642444557</v>
      </c>
      <c r="H26" s="47">
        <f t="shared" si="17"/>
        <v>-30.146668815800254</v>
      </c>
      <c r="I26" s="49">
        <f t="shared" si="18"/>
        <v>5.6702367710272856</v>
      </c>
      <c r="J26" s="49">
        <f t="shared" si="19"/>
        <v>5.2774409572215024</v>
      </c>
      <c r="K26" s="24"/>
      <c r="L26" s="7">
        <v>9</v>
      </c>
      <c r="M26" s="8" t="s">
        <v>20</v>
      </c>
      <c r="N26" s="11">
        <v>382.23599999999999</v>
      </c>
      <c r="O26" s="11">
        <v>341.13600000000002</v>
      </c>
      <c r="P26" s="47">
        <f t="shared" si="20"/>
        <v>12.047980863936957</v>
      </c>
      <c r="Q26" s="11">
        <v>124.777</v>
      </c>
      <c r="R26" s="11">
        <v>178.714</v>
      </c>
      <c r="S26" s="47">
        <f t="shared" si="21"/>
        <v>-30.180623789966091</v>
      </c>
      <c r="T26" s="49">
        <f t="shared" si="22"/>
        <v>5.6702367710272847</v>
      </c>
      <c r="U26" s="49">
        <f t="shared" si="23"/>
        <v>5.2774409572215033</v>
      </c>
      <c r="V26" s="24"/>
      <c r="W26" s="26"/>
      <c r="X26" s="26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</row>
    <row r="27" spans="1:55" s="6" customFormat="1">
      <c r="A27" s="7">
        <v>10</v>
      </c>
      <c r="B27" s="8" t="s">
        <v>9</v>
      </c>
      <c r="C27" s="14">
        <f t="shared" si="12"/>
        <v>5.4765668966549228</v>
      </c>
      <c r="D27" s="14">
        <f t="shared" si="13"/>
        <v>5.7300853664286073</v>
      </c>
      <c r="E27" s="47">
        <f t="shared" si="14"/>
        <v>-4.424340189746502</v>
      </c>
      <c r="F27" s="14">
        <f t="shared" si="15"/>
        <v>2.7804181427228394</v>
      </c>
      <c r="G27" s="14">
        <f t="shared" si="16"/>
        <v>2.3416510462305302</v>
      </c>
      <c r="H27" s="47">
        <f t="shared" si="17"/>
        <v>18.737509894935627</v>
      </c>
      <c r="I27" s="49">
        <f t="shared" si="18"/>
        <v>4.9948419627201099</v>
      </c>
      <c r="J27" s="49">
        <f t="shared" si="19"/>
        <v>5.4527028135027571</v>
      </c>
      <c r="K27" s="24"/>
      <c r="L27" s="7">
        <v>10</v>
      </c>
      <c r="M27" s="8" t="s">
        <v>9</v>
      </c>
      <c r="N27" s="11">
        <v>336.70699999999999</v>
      </c>
      <c r="O27" s="11">
        <v>352.46499999999997</v>
      </c>
      <c r="P27" s="47">
        <f t="shared" si="20"/>
        <v>-4.4707985190018888</v>
      </c>
      <c r="Q27" s="11">
        <v>170.94399999999999</v>
      </c>
      <c r="R27" s="11">
        <v>144.03800000000001</v>
      </c>
      <c r="S27" s="47">
        <f t="shared" si="21"/>
        <v>18.679792832446964</v>
      </c>
      <c r="T27" s="49">
        <f t="shared" si="22"/>
        <v>4.9948419627201099</v>
      </c>
      <c r="U27" s="49">
        <f t="shared" si="23"/>
        <v>5.452702813502758</v>
      </c>
      <c r="V27" s="24"/>
      <c r="W27" s="26"/>
      <c r="X27" s="26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</row>
    <row r="28" spans="1:55" s="6" customFormat="1">
      <c r="A28" s="7">
        <v>11</v>
      </c>
      <c r="B28" s="8" t="s">
        <v>21</v>
      </c>
      <c r="C28" s="14">
        <f t="shared" si="12"/>
        <v>3.1132830417004165</v>
      </c>
      <c r="D28" s="14">
        <f t="shared" si="13"/>
        <v>2.9151391695509603</v>
      </c>
      <c r="E28" s="47">
        <f t="shared" si="14"/>
        <v>6.7970639007254476</v>
      </c>
      <c r="F28" s="14">
        <f t="shared" si="15"/>
        <v>1.2248745148939355</v>
      </c>
      <c r="G28" s="14">
        <f t="shared" si="16"/>
        <v>1.3408593217831519</v>
      </c>
      <c r="H28" s="47">
        <f t="shared" si="17"/>
        <v>-8.650035466433053</v>
      </c>
      <c r="I28" s="49">
        <f t="shared" si="18"/>
        <v>2.839435192147159</v>
      </c>
      <c r="J28" s="49">
        <f t="shared" si="19"/>
        <v>2.7740228173022383</v>
      </c>
      <c r="K28" s="24"/>
      <c r="L28" s="7">
        <v>11</v>
      </c>
      <c r="M28" s="8" t="s">
        <v>21</v>
      </c>
      <c r="N28" s="11">
        <v>191.40899999999999</v>
      </c>
      <c r="O28" s="11">
        <v>179.31399999999999</v>
      </c>
      <c r="P28" s="47">
        <f t="shared" si="20"/>
        <v>6.7451509642303336</v>
      </c>
      <c r="Q28" s="11">
        <v>75.307000000000002</v>
      </c>
      <c r="R28" s="11">
        <v>82.477999999999994</v>
      </c>
      <c r="S28" s="47">
        <f t="shared" si="21"/>
        <v>-8.6944397293823812</v>
      </c>
      <c r="T28" s="49">
        <f t="shared" si="22"/>
        <v>2.839435192147159</v>
      </c>
      <c r="U28" s="49">
        <f t="shared" si="23"/>
        <v>2.7740228173022383</v>
      </c>
      <c r="V28" s="24"/>
      <c r="W28" s="26"/>
      <c r="X28" s="26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</row>
    <row r="29" spans="1:55" s="63" customFormat="1">
      <c r="A29" s="36" t="s">
        <v>13</v>
      </c>
      <c r="B29" s="37"/>
      <c r="C29" s="61">
        <f t="shared" si="12"/>
        <v>109.64444796312381</v>
      </c>
      <c r="D29" s="61">
        <f t="shared" si="13"/>
        <v>105.08706530344833</v>
      </c>
      <c r="E29" s="50">
        <f t="shared" si="14"/>
        <v>4.3367684181831692</v>
      </c>
      <c r="F29" s="61">
        <f t="shared" si="15"/>
        <v>47.985110895327693</v>
      </c>
      <c r="G29" s="61">
        <f t="shared" si="16"/>
        <v>46.249323295069367</v>
      </c>
      <c r="H29" s="50">
        <f t="shared" si="17"/>
        <v>3.75310918428805</v>
      </c>
      <c r="I29" s="51">
        <f t="shared" si="18"/>
        <v>100</v>
      </c>
      <c r="J29" s="51">
        <f t="shared" si="19"/>
        <v>100</v>
      </c>
      <c r="K29" s="23"/>
      <c r="L29" s="53" t="s">
        <v>13</v>
      </c>
      <c r="M29" s="54"/>
      <c r="N29" s="55">
        <v>6741.0941630000007</v>
      </c>
      <c r="O29" s="55">
        <v>6464.0420000000013</v>
      </c>
      <c r="P29" s="50">
        <f t="shared" si="20"/>
        <v>4.2860514056065711</v>
      </c>
      <c r="Q29" s="56">
        <v>2950.191797</v>
      </c>
      <c r="R29" s="56">
        <v>2844.8560000000002</v>
      </c>
      <c r="S29" s="50">
        <f t="shared" si="21"/>
        <v>3.7026758823645025</v>
      </c>
      <c r="T29" s="51">
        <f t="shared" si="22"/>
        <v>100</v>
      </c>
      <c r="U29" s="51">
        <f t="shared" si="23"/>
        <v>100.00000000000001</v>
      </c>
      <c r="V29" s="23"/>
      <c r="W29" s="62"/>
      <c r="X29" s="62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</row>
    <row r="30" spans="1:55" s="24" customFormat="1">
      <c r="A30" s="20"/>
      <c r="L30" s="20"/>
      <c r="W30" s="26"/>
      <c r="X30" s="26"/>
    </row>
    <row r="31" spans="1:55" s="19" customFormat="1">
      <c r="B31" s="20" t="s">
        <v>24</v>
      </c>
      <c r="C31" s="41"/>
      <c r="D31" s="41"/>
      <c r="E31" s="42"/>
      <c r="F31" s="41"/>
      <c r="G31" s="41"/>
    </row>
    <row r="32" spans="1:55" s="19" customFormat="1">
      <c r="B32" s="43"/>
      <c r="C32" s="41"/>
      <c r="D32" s="41"/>
      <c r="E32" s="42"/>
      <c r="F32" s="41"/>
      <c r="G32" s="41"/>
    </row>
    <row r="33" spans="2:13" s="19" customFormat="1">
      <c r="B33" s="44" t="s">
        <v>25</v>
      </c>
      <c r="M33" s="44" t="s">
        <v>26</v>
      </c>
    </row>
    <row r="34" spans="2:13" s="19" customFormat="1">
      <c r="B34" s="19" t="s">
        <v>27</v>
      </c>
      <c r="M34" s="45" t="s">
        <v>28</v>
      </c>
    </row>
    <row r="35" spans="2:13" s="19" customFormat="1">
      <c r="B35" s="19" t="s">
        <v>29</v>
      </c>
      <c r="M35" s="46" t="s">
        <v>30</v>
      </c>
    </row>
    <row r="36" spans="2:13" s="19" customFormat="1"/>
    <row r="37" spans="2:13" s="19" customFormat="1"/>
    <row r="38" spans="2:13" s="19" customFormat="1"/>
    <row r="39" spans="2:13" s="19" customFormat="1"/>
    <row r="40" spans="2:13" s="19" customFormat="1"/>
    <row r="41" spans="2:13" s="19" customFormat="1"/>
    <row r="42" spans="2:13" s="19" customFormat="1"/>
    <row r="43" spans="2:13" s="19" customFormat="1"/>
    <row r="44" spans="2:13" s="19" customFormat="1"/>
    <row r="45" spans="2:13" s="19" customFormat="1"/>
    <row r="46" spans="2:13" s="19" customFormat="1"/>
    <row r="47" spans="2:13" s="19" customFormat="1"/>
    <row r="48" spans="2:13" s="19" customFormat="1"/>
    <row r="49" s="19" customFormat="1"/>
    <row r="50" s="19" customFormat="1"/>
    <row r="51" s="19" customFormat="1"/>
    <row r="52" s="19" customFormat="1"/>
    <row r="53" s="19" customFormat="1"/>
    <row r="54" s="19" customFormat="1"/>
    <row r="55" s="19" customFormat="1"/>
    <row r="56" s="19" customFormat="1"/>
    <row r="57" s="19" customFormat="1"/>
    <row r="58" s="19" customFormat="1"/>
    <row r="59" s="19" customFormat="1"/>
    <row r="60" s="19" customFormat="1"/>
    <row r="61" s="19" customFormat="1"/>
    <row r="62" s="19" customFormat="1"/>
    <row r="63" s="19" customFormat="1"/>
    <row r="64" s="19" customFormat="1"/>
    <row r="65" s="19" customFormat="1"/>
    <row r="66" s="19" customFormat="1"/>
    <row r="67" s="19" customFormat="1"/>
    <row r="68" s="19" customFormat="1"/>
    <row r="69" s="19" customFormat="1"/>
    <row r="70" s="19" customFormat="1"/>
    <row r="71" s="19" customFormat="1"/>
    <row r="72" s="19" customFormat="1"/>
    <row r="73" s="19" customFormat="1"/>
    <row r="74" s="19" customFormat="1"/>
    <row r="75" s="19" customFormat="1"/>
    <row r="76" s="19" customFormat="1"/>
    <row r="77" s="19" customFormat="1"/>
    <row r="78" s="19" customFormat="1"/>
    <row r="79" s="19" customFormat="1"/>
    <row r="80" s="19" customFormat="1"/>
    <row r="81" s="19" customFormat="1"/>
    <row r="82" s="19" customFormat="1"/>
    <row r="83" s="19" customFormat="1"/>
    <row r="84" s="19" customFormat="1"/>
    <row r="85" s="19" customFormat="1"/>
    <row r="86" s="19" customFormat="1"/>
    <row r="87" s="19" customFormat="1"/>
    <row r="88" s="19" customFormat="1"/>
    <row r="89" s="19" customFormat="1"/>
    <row r="90" s="19" customFormat="1"/>
    <row r="91" s="19" customFormat="1"/>
    <row r="92" s="19" customFormat="1"/>
    <row r="93" s="19" customFormat="1"/>
    <row r="94" s="19" customFormat="1"/>
    <row r="95" s="19" customFormat="1"/>
    <row r="96" s="19" customFormat="1"/>
    <row r="97" s="19" customFormat="1"/>
    <row r="98" s="19" customFormat="1"/>
    <row r="99" s="19" customFormat="1"/>
    <row r="100" s="19" customFormat="1"/>
    <row r="101" s="19" customFormat="1"/>
    <row r="102" s="19" customFormat="1"/>
    <row r="103" s="19" customFormat="1"/>
    <row r="104" s="19" customFormat="1"/>
    <row r="105" s="19" customFormat="1"/>
    <row r="106" s="19" customFormat="1"/>
    <row r="107" s="19" customFormat="1"/>
    <row r="108" s="19" customFormat="1"/>
    <row r="109" s="19" customFormat="1"/>
    <row r="110" s="19" customFormat="1"/>
    <row r="111" s="19" customFormat="1"/>
    <row r="112" s="19" customFormat="1"/>
    <row r="113" s="19" customFormat="1"/>
    <row r="114" s="19" customFormat="1"/>
    <row r="115" s="19" customFormat="1"/>
    <row r="116" s="19" customFormat="1"/>
    <row r="117" s="19" customFormat="1"/>
    <row r="118" s="19" customFormat="1"/>
    <row r="119" s="19" customFormat="1"/>
    <row r="120" s="19" customFormat="1"/>
    <row r="121" s="19" customFormat="1"/>
    <row r="122" s="19" customFormat="1"/>
    <row r="123" s="19" customFormat="1"/>
    <row r="124" s="19" customFormat="1"/>
    <row r="125" s="19" customFormat="1"/>
    <row r="126" s="19" customFormat="1"/>
    <row r="127" s="19" customFormat="1"/>
    <row r="128" s="19" customFormat="1"/>
    <row r="129" s="19" customFormat="1"/>
    <row r="130" s="19" customFormat="1"/>
    <row r="131" s="19" customFormat="1"/>
    <row r="132" s="19" customFormat="1"/>
    <row r="133" s="19" customFormat="1"/>
    <row r="134" s="19" customFormat="1"/>
    <row r="135" s="19" customFormat="1"/>
    <row r="136" s="19" customFormat="1"/>
    <row r="137" s="19" customFormat="1"/>
    <row r="138" s="19" customFormat="1"/>
    <row r="139" s="19" customFormat="1"/>
    <row r="140" s="19" customFormat="1"/>
    <row r="141" s="19" customFormat="1"/>
    <row r="142" s="19" customFormat="1"/>
    <row r="143" s="19" customFormat="1"/>
    <row r="144" s="19" customFormat="1"/>
    <row r="145" s="19" customFormat="1"/>
    <row r="146" s="19" customFormat="1"/>
    <row r="147" s="19" customFormat="1"/>
    <row r="148" s="19" customFormat="1"/>
    <row r="149" s="19" customFormat="1"/>
    <row r="150" s="19" customFormat="1"/>
    <row r="151" s="19" customFormat="1"/>
    <row r="152" s="19" customFormat="1"/>
    <row r="153" s="19" customFormat="1"/>
    <row r="154" s="19" customFormat="1"/>
    <row r="155" s="19" customFormat="1"/>
    <row r="156" s="19" customFormat="1"/>
    <row r="157" s="19" customFormat="1"/>
    <row r="158" s="19" customFormat="1"/>
    <row r="159" s="19" customFormat="1"/>
    <row r="160" s="19" customFormat="1"/>
    <row r="161" s="19" customFormat="1"/>
    <row r="162" s="19" customFormat="1"/>
    <row r="163" s="19" customFormat="1"/>
    <row r="164" s="19" customFormat="1"/>
    <row r="165" s="19" customFormat="1"/>
    <row r="166" s="19" customFormat="1"/>
    <row r="167" s="19" customFormat="1"/>
    <row r="168" s="19" customFormat="1"/>
    <row r="169" s="19" customFormat="1"/>
    <row r="170" s="19" customFormat="1"/>
    <row r="171" s="19" customFormat="1"/>
    <row r="172" s="19" customFormat="1"/>
    <row r="173" s="19" customFormat="1"/>
    <row r="174" s="19" customFormat="1"/>
    <row r="175" s="19" customFormat="1"/>
    <row r="176" s="19" customFormat="1"/>
    <row r="177" s="19" customFormat="1"/>
    <row r="178" s="19" customFormat="1"/>
    <row r="179" s="19" customFormat="1"/>
    <row r="180" s="19" customFormat="1"/>
    <row r="181" s="19" customFormat="1"/>
    <row r="182" s="19" customFormat="1"/>
    <row r="183" s="19" customFormat="1"/>
    <row r="184" s="19" customFormat="1"/>
    <row r="185" s="19" customFormat="1"/>
    <row r="186" s="19" customFormat="1"/>
    <row r="187" s="19" customFormat="1"/>
    <row r="188" s="19" customFormat="1"/>
    <row r="189" s="19" customFormat="1"/>
    <row r="190" s="19" customFormat="1"/>
    <row r="191" s="19" customFormat="1"/>
    <row r="192" s="19" customFormat="1"/>
    <row r="193" s="19" customFormat="1"/>
    <row r="194" s="19" customFormat="1"/>
    <row r="195" s="19" customFormat="1"/>
    <row r="196" s="19" customFormat="1"/>
    <row r="197" s="19" customFormat="1"/>
    <row r="198" s="19" customFormat="1"/>
    <row r="199" s="19" customFormat="1"/>
    <row r="200" s="19" customFormat="1"/>
    <row r="201" s="19" customFormat="1"/>
    <row r="202" s="19" customFormat="1"/>
    <row r="203" s="19" customFormat="1"/>
    <row r="204" s="19" customFormat="1"/>
    <row r="205" s="19" customFormat="1"/>
    <row r="206" s="19" customFormat="1"/>
    <row r="207" s="19" customFormat="1"/>
    <row r="208" s="19" customFormat="1"/>
    <row r="209" s="19" customFormat="1"/>
    <row r="210" s="19" customFormat="1"/>
    <row r="211" s="19" customFormat="1"/>
    <row r="212" s="19" customFormat="1"/>
    <row r="213" s="19" customFormat="1"/>
    <row r="214" s="19" customFormat="1"/>
    <row r="215" s="19" customFormat="1"/>
    <row r="216" s="19" customFormat="1"/>
    <row r="217" s="19" customFormat="1"/>
    <row r="218" s="19" customFormat="1"/>
    <row r="219" s="19" customFormat="1"/>
    <row r="220" s="19" customFormat="1"/>
    <row r="221" s="19" customFormat="1"/>
    <row r="222" s="19" customFormat="1"/>
    <row r="223" s="19" customFormat="1"/>
    <row r="224" s="19" customFormat="1"/>
    <row r="225" s="19" customFormat="1"/>
    <row r="226" s="19" customFormat="1"/>
    <row r="227" s="19" customFormat="1"/>
    <row r="228" s="19" customFormat="1"/>
    <row r="229" s="19" customFormat="1"/>
    <row r="230" s="19" customFormat="1"/>
    <row r="231" s="19" customFormat="1"/>
    <row r="232" s="19" customFormat="1"/>
    <row r="233" s="19" customFormat="1"/>
    <row r="234" s="19" customFormat="1"/>
    <row r="235" s="19" customFormat="1"/>
    <row r="236" s="19" customFormat="1"/>
    <row r="237" s="19" customFormat="1"/>
    <row r="238" s="19" customFormat="1"/>
    <row r="239" s="19" customFormat="1"/>
    <row r="240" s="19" customFormat="1"/>
    <row r="241" s="19" customFormat="1"/>
    <row r="242" s="19" customFormat="1"/>
    <row r="243" s="19" customFormat="1"/>
    <row r="244" s="19" customFormat="1"/>
    <row r="245" s="19" customFormat="1"/>
    <row r="246" s="19" customFormat="1"/>
    <row r="247" s="19" customFormat="1"/>
    <row r="248" s="19" customFormat="1"/>
    <row r="249" s="19" customFormat="1"/>
    <row r="250" s="19" customFormat="1"/>
    <row r="251" s="19" customFormat="1"/>
    <row r="252" s="19" customFormat="1"/>
    <row r="253" s="19" customFormat="1"/>
    <row r="254" s="19" customFormat="1"/>
    <row r="255" s="19" customFormat="1"/>
    <row r="256" s="19" customFormat="1"/>
    <row r="257" s="19" customFormat="1"/>
    <row r="258" s="19" customFormat="1"/>
    <row r="259" s="19" customFormat="1"/>
    <row r="260" s="19" customFormat="1"/>
    <row r="261" s="19" customFormat="1"/>
    <row r="262" s="19" customFormat="1"/>
    <row r="263" s="19" customFormat="1"/>
    <row r="264" s="19" customFormat="1"/>
    <row r="265" s="19" customFormat="1"/>
    <row r="266" s="19" customFormat="1"/>
    <row r="267" s="19" customFormat="1"/>
    <row r="268" s="19" customFormat="1"/>
    <row r="269" s="19" customFormat="1"/>
    <row r="270" s="19" customFormat="1"/>
    <row r="271" s="19" customFormat="1"/>
    <row r="272" s="19" customFormat="1"/>
    <row r="273" s="19" customFormat="1"/>
    <row r="274" s="19" customFormat="1"/>
    <row r="275" s="19" customFormat="1"/>
    <row r="276" s="19" customFormat="1"/>
    <row r="277" s="19" customFormat="1"/>
    <row r="278" s="19" customFormat="1"/>
    <row r="279" s="19" customFormat="1"/>
    <row r="280" s="19" customFormat="1"/>
    <row r="281" s="19" customFormat="1"/>
    <row r="282" s="19" customFormat="1"/>
    <row r="283" s="19" customFormat="1"/>
    <row r="284" s="19" customFormat="1"/>
    <row r="285" s="19" customFormat="1"/>
    <row r="286" s="19" customFormat="1"/>
    <row r="287" s="19" customFormat="1"/>
    <row r="288" s="19" customFormat="1"/>
    <row r="289" s="19" customFormat="1"/>
    <row r="290" s="19" customFormat="1"/>
    <row r="291" s="19" customFormat="1"/>
    <row r="292" s="19" customFormat="1"/>
    <row r="293" s="19" customFormat="1"/>
    <row r="294" s="19" customFormat="1"/>
    <row r="295" s="19" customFormat="1"/>
    <row r="296" s="19" customFormat="1"/>
    <row r="297" s="19" customFormat="1"/>
    <row r="298" s="19" customFormat="1"/>
    <row r="299" s="19" customFormat="1"/>
    <row r="300" s="19" customFormat="1"/>
    <row r="301" s="19" customFormat="1"/>
    <row r="302" s="19" customFormat="1"/>
    <row r="303" s="19" customFormat="1"/>
    <row r="304" s="19" customFormat="1"/>
    <row r="305" s="19" customFormat="1"/>
    <row r="306" s="19" customFormat="1"/>
    <row r="307" s="19" customFormat="1"/>
    <row r="308" s="19" customFormat="1"/>
    <row r="309" s="19" customFormat="1"/>
    <row r="310" s="19" customFormat="1"/>
    <row r="311" s="19" customFormat="1"/>
    <row r="312" s="19" customFormat="1"/>
    <row r="313" s="19" customFormat="1"/>
    <row r="314" s="19" customFormat="1"/>
    <row r="315" s="19" customFormat="1"/>
    <row r="316" s="19" customFormat="1"/>
    <row r="317" s="19" customFormat="1"/>
    <row r="318" s="19" customFormat="1"/>
    <row r="319" s="19" customFormat="1"/>
    <row r="320" s="19" customFormat="1"/>
    <row r="321" s="19" customFormat="1"/>
    <row r="322" s="19" customFormat="1"/>
    <row r="323" s="19" customFormat="1"/>
    <row r="324" s="19" customFormat="1"/>
    <row r="325" s="19" customFormat="1"/>
    <row r="326" s="19" customFormat="1"/>
    <row r="327" s="19" customFormat="1"/>
    <row r="328" s="19" customFormat="1"/>
    <row r="329" s="19" customFormat="1"/>
    <row r="330" s="19" customFormat="1"/>
    <row r="331" s="19" customFormat="1"/>
    <row r="332" s="19" customFormat="1"/>
    <row r="333" s="19" customFormat="1"/>
    <row r="334" s="19" customFormat="1"/>
    <row r="335" s="19" customFormat="1"/>
    <row r="336" s="19" customFormat="1"/>
    <row r="337" s="19" customFormat="1"/>
    <row r="338" s="19" customFormat="1"/>
    <row r="339" s="19" customFormat="1"/>
    <row r="340" s="19" customFormat="1"/>
    <row r="341" s="19" customFormat="1"/>
    <row r="342" s="19" customFormat="1"/>
    <row r="343" s="19" customFormat="1"/>
    <row r="344" s="19" customFormat="1"/>
    <row r="345" s="19" customFormat="1"/>
    <row r="346" s="19" customFormat="1"/>
    <row r="347" s="19" customFormat="1"/>
    <row r="348" s="19" customFormat="1"/>
    <row r="349" s="19" customFormat="1"/>
    <row r="350" s="19" customFormat="1"/>
    <row r="351" s="19" customFormat="1"/>
    <row r="352" s="19" customFormat="1"/>
    <row r="353" s="19" customFormat="1"/>
    <row r="354" s="19" customFormat="1"/>
    <row r="355" s="19" customFormat="1"/>
    <row r="356" s="19" customFormat="1"/>
    <row r="357" s="19" customFormat="1"/>
    <row r="358" s="19" customFormat="1"/>
    <row r="359" s="19" customFormat="1"/>
    <row r="360" s="19" customFormat="1"/>
    <row r="361" s="19" customFormat="1"/>
    <row r="362" s="19" customFormat="1"/>
    <row r="363" s="19" customFormat="1"/>
    <row r="364" s="19" customFormat="1"/>
    <row r="365" s="19" customFormat="1"/>
    <row r="366" s="19" customFormat="1"/>
    <row r="367" s="19" customFormat="1"/>
    <row r="368" s="19" customFormat="1"/>
    <row r="369" s="19" customFormat="1"/>
    <row r="370" s="19" customFormat="1"/>
    <row r="371" s="19" customFormat="1"/>
    <row r="372" s="19" customFormat="1"/>
    <row r="373" s="19" customFormat="1"/>
    <row r="374" s="19" customFormat="1"/>
    <row r="375" s="19" customFormat="1"/>
    <row r="376" s="19" customFormat="1"/>
    <row r="377" s="19" customFormat="1"/>
    <row r="378" s="19" customFormat="1"/>
  </sheetData>
  <sortState ref="L15:U28">
    <sortCondition descending="1" ref="N16:N20"/>
  </sortState>
  <mergeCells count="26">
    <mergeCell ref="A29:B29"/>
    <mergeCell ref="A10:B10"/>
    <mergeCell ref="A15:A17"/>
    <mergeCell ref="B15:B17"/>
    <mergeCell ref="C15:E15"/>
    <mergeCell ref="F15:H15"/>
    <mergeCell ref="I15:J15"/>
    <mergeCell ref="A2:A4"/>
    <mergeCell ref="B2:B4"/>
    <mergeCell ref="C2:E2"/>
    <mergeCell ref="F2:H2"/>
    <mergeCell ref="I2:J2"/>
    <mergeCell ref="L29:M29"/>
    <mergeCell ref="P14:U14"/>
    <mergeCell ref="L15:L17"/>
    <mergeCell ref="M15:M17"/>
    <mergeCell ref="N15:P15"/>
    <mergeCell ref="Q15:S15"/>
    <mergeCell ref="T15:U15"/>
    <mergeCell ref="L10:M10"/>
    <mergeCell ref="P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2012-09-27T07:52:18Z</dcterms:created>
  <dcterms:modified xsi:type="dcterms:W3CDTF">2015-03-31T09:07:26Z</dcterms:modified>
</cp:coreProperties>
</file>