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75" windowWidth="19320" windowHeight="10110" tabRatio="674" activeTab="1"/>
  </bookViews>
  <sheets>
    <sheet name="LIFE INSURANCE Ranking" sheetId="6" r:id="rId1"/>
    <sheet name="NON-LIFE Ranking" sheetId="7" r:id="rId2"/>
    <sheet name="accidents insurance ranking" sheetId="2" r:id="rId3"/>
    <sheet name="damages to property ranking" sheetId="3" r:id="rId4"/>
    <sheet name="motor hull insurance ranking" sheetId="4" r:id="rId5"/>
    <sheet name="MTPL insurance ranking" sheetId="5" r:id="rId6"/>
    <sheet name="fire and allied perils ranking" sheetId="8" r:id="rId7"/>
    <sheet name="GTPL insurance ranking" sheetId="9" r:id="rId8"/>
    <sheet name="travel insurance ranking" sheetId="10" r:id="rId9"/>
    <sheet name="insurance of goods in transport" sheetId="11" r:id="rId10"/>
  </sheets>
  <calcPr calcId="124519"/>
</workbook>
</file>

<file path=xl/calcChain.xml><?xml version="1.0" encoding="utf-8"?>
<calcChain xmlns="http://schemas.openxmlformats.org/spreadsheetml/2006/main">
  <c r="I8" i="11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7"/>
  <c r="I7"/>
  <c r="I8" i="10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J7"/>
  <c r="I7"/>
  <c r="I7" i="9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6"/>
  <c r="I6"/>
  <c r="I7" i="8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6"/>
  <c r="I6"/>
  <c r="I7" i="5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6"/>
  <c r="I6"/>
  <c r="I7" i="4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6"/>
  <c r="I6"/>
  <c r="I7" i="3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6"/>
  <c r="I6"/>
  <c r="I6" i="2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J5"/>
  <c r="I5"/>
  <c r="I7" i="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6"/>
  <c r="I6"/>
  <c r="I7" i="6"/>
  <c r="J7"/>
  <c r="I8"/>
  <c r="J8"/>
  <c r="I9"/>
  <c r="J9"/>
  <c r="I10"/>
  <c r="J10"/>
  <c r="I11"/>
  <c r="J11"/>
  <c r="J6"/>
  <c r="I6"/>
</calcChain>
</file>

<file path=xl/sharedStrings.xml><?xml version="1.0" encoding="utf-8"?>
<sst xmlns="http://schemas.openxmlformats.org/spreadsheetml/2006/main" count="275" uniqueCount="35">
  <si>
    <t>No.</t>
  </si>
  <si>
    <t>Company</t>
  </si>
  <si>
    <t>QBE</t>
  </si>
  <si>
    <t>TRIGLAV</t>
  </si>
  <si>
    <t>EUROLINK</t>
  </si>
  <si>
    <t>WINNER</t>
  </si>
  <si>
    <t>SAVA</t>
  </si>
  <si>
    <t>INSUR. POLICY</t>
  </si>
  <si>
    <t>EUROINS</t>
  </si>
  <si>
    <t>UNIQA</t>
  </si>
  <si>
    <t>CROATIA</t>
  </si>
  <si>
    <t>ALBSIG</t>
  </si>
  <si>
    <t>INSIG</t>
  </si>
  <si>
    <t xml:space="preserve">   TOTAL MARKET</t>
  </si>
  <si>
    <t>GRAWE</t>
  </si>
  <si>
    <t xml:space="preserve">  TOTAL MARKET</t>
  </si>
  <si>
    <t>EVROINS</t>
  </si>
  <si>
    <t>Travel insurance ranking</t>
  </si>
  <si>
    <t>EUR m</t>
  </si>
  <si>
    <t>INSUR.POLICY</t>
  </si>
  <si>
    <t>Insurance of goods in transport ranking</t>
  </si>
  <si>
    <t>Accidents insurance ranking</t>
  </si>
  <si>
    <t>Damages to property ranking</t>
  </si>
  <si>
    <t>Motor hull insurance ranking</t>
  </si>
  <si>
    <t>MTPL insurance ranking</t>
  </si>
  <si>
    <t>Life insurance ranking</t>
  </si>
  <si>
    <t>Non-life insurance ranking</t>
  </si>
  <si>
    <t>Fire and allied perils ranking</t>
  </si>
  <si>
    <t>GTPL insurance ranking</t>
  </si>
  <si>
    <t>GROSS WRITTEN PREMIUMS</t>
  </si>
  <si>
    <t>PAID CLAIMS</t>
  </si>
  <si>
    <t>MARKET SHARE</t>
  </si>
  <si>
    <t>Change</t>
  </si>
  <si>
    <t>%</t>
  </si>
  <si>
    <t>Note: The figures were provided by Macedonian ISA in European currency.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</si>
</sst>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7" tint="-0.499984740745262"/>
      <name val="Calibri"/>
      <family val="2"/>
      <charset val="204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/>
    <xf numFmtId="0" fontId="3" fillId="0" borderId="0" xfId="0" applyFont="1"/>
    <xf numFmtId="0" fontId="3" fillId="0" borderId="0" xfId="0" applyFont="1" applyBorder="1" applyAlignment="1"/>
    <xf numFmtId="0" fontId="2" fillId="0" borderId="0" xfId="0" applyFont="1" applyBorder="1" applyAlignment="1"/>
    <xf numFmtId="43" fontId="0" fillId="0" borderId="2" xfId="2" applyFont="1" applyFill="1" applyBorder="1" applyAlignment="1">
      <alignment horizontal="center"/>
    </xf>
    <xf numFmtId="0" fontId="0" fillId="0" borderId="2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1" fillId="0" borderId="2" xfId="1" applyFill="1" applyBorder="1"/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43" fontId="1" fillId="0" borderId="2" xfId="2" applyFill="1" applyBorder="1" applyAlignment="1">
      <alignment horizontal="center"/>
    </xf>
    <xf numFmtId="43" fontId="0" fillId="0" borderId="2" xfId="2" applyFont="1" applyFill="1" applyBorder="1"/>
    <xf numFmtId="164" fontId="0" fillId="0" borderId="2" xfId="2" applyNumberFormat="1" applyFont="1" applyFill="1" applyBorder="1" applyAlignment="1">
      <alignment horizontal="center"/>
    </xf>
    <xf numFmtId="164" fontId="0" fillId="0" borderId="2" xfId="2" applyNumberFormat="1" applyFont="1" applyFill="1" applyBorder="1"/>
    <xf numFmtId="0" fontId="1" fillId="0" borderId="2" xfId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5" fillId="0" borderId="0" xfId="0" applyFont="1"/>
  </cellXfs>
  <cellStyles count="3">
    <cellStyle name="20% - Accent4" xfId="1" builtinId="42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J12"/>
  <sheetViews>
    <sheetView workbookViewId="0">
      <selection activeCell="A12" sqref="A12:XFD12"/>
    </sheetView>
  </sheetViews>
  <sheetFormatPr defaultRowHeight="15"/>
  <cols>
    <col min="1" max="1" width="9" customWidth="1"/>
    <col min="2" max="2" width="12.140625" customWidth="1"/>
    <col min="3" max="3" width="11.5703125" customWidth="1"/>
    <col min="4" max="4" width="12.7109375" customWidth="1"/>
    <col min="5" max="5" width="12.7109375" style="3" customWidth="1"/>
    <col min="6" max="6" width="12.5703125" customWidth="1"/>
    <col min="7" max="7" width="13.28515625" customWidth="1"/>
    <col min="8" max="8" width="14.140625" customWidth="1"/>
    <col min="9" max="9" width="11.42578125" customWidth="1"/>
    <col min="10" max="10" width="12.140625" customWidth="1"/>
  </cols>
  <sheetData>
    <row r="2" spans="1:10">
      <c r="A2" s="4" t="s">
        <v>25</v>
      </c>
      <c r="B2" s="3"/>
      <c r="C2" s="3"/>
      <c r="D2" s="3"/>
      <c r="F2" s="3"/>
      <c r="G2" s="3"/>
      <c r="H2" s="3"/>
      <c r="I2" s="3"/>
      <c r="J2" s="3"/>
    </row>
    <row r="3" spans="1:10" s="3" customFormat="1" ht="15" customHeight="1">
      <c r="A3" s="21" t="s">
        <v>0</v>
      </c>
      <c r="B3" s="21" t="s">
        <v>1</v>
      </c>
      <c r="C3" s="22" t="s">
        <v>29</v>
      </c>
      <c r="D3" s="22"/>
      <c r="E3" s="22"/>
      <c r="F3" s="22" t="s">
        <v>30</v>
      </c>
      <c r="G3" s="22"/>
      <c r="H3" s="22"/>
      <c r="I3" s="22" t="s">
        <v>31</v>
      </c>
      <c r="J3" s="22"/>
    </row>
    <row r="4" spans="1:10" s="3" customFormat="1" ht="18.75" customHeight="1">
      <c r="A4" s="21"/>
      <c r="B4" s="21"/>
      <c r="C4" s="9">
        <v>2011</v>
      </c>
      <c r="D4" s="9">
        <v>2010</v>
      </c>
      <c r="E4" s="9" t="s">
        <v>32</v>
      </c>
      <c r="F4" s="9">
        <v>2011</v>
      </c>
      <c r="G4" s="9">
        <v>2010</v>
      </c>
      <c r="H4" s="9" t="s">
        <v>32</v>
      </c>
      <c r="I4" s="9">
        <v>2011</v>
      </c>
      <c r="J4" s="9">
        <v>2010</v>
      </c>
    </row>
    <row r="5" spans="1:10" s="3" customFormat="1">
      <c r="A5" s="21"/>
      <c r="B5" s="21"/>
      <c r="C5" s="10" t="s">
        <v>18</v>
      </c>
      <c r="D5" s="10" t="s">
        <v>18</v>
      </c>
      <c r="E5" s="10" t="s">
        <v>33</v>
      </c>
      <c r="F5" s="10" t="s">
        <v>18</v>
      </c>
      <c r="G5" s="10" t="s">
        <v>18</v>
      </c>
      <c r="H5" s="10" t="s">
        <v>33</v>
      </c>
      <c r="I5" s="10" t="s">
        <v>33</v>
      </c>
      <c r="J5" s="10" t="s">
        <v>33</v>
      </c>
    </row>
    <row r="6" spans="1:10">
      <c r="A6" s="14">
        <v>1</v>
      </c>
      <c r="B6" s="11" t="s">
        <v>14</v>
      </c>
      <c r="C6" s="7">
        <v>3.97</v>
      </c>
      <c r="D6" s="7">
        <v>3.29</v>
      </c>
      <c r="E6" s="7">
        <v>20.668693009118542</v>
      </c>
      <c r="F6" s="7">
        <v>0.32</v>
      </c>
      <c r="G6" s="7">
        <v>0.11</v>
      </c>
      <c r="H6" s="17">
        <v>190.90909090909093</v>
      </c>
      <c r="I6" s="17">
        <f>C6*100/$C$11</f>
        <v>49.133663366336634</v>
      </c>
      <c r="J6" s="17">
        <f>D6*100/$D$11</f>
        <v>57.118055555555557</v>
      </c>
    </row>
    <row r="7" spans="1:10">
      <c r="A7" s="15">
        <v>2</v>
      </c>
      <c r="B7" s="12" t="s">
        <v>10</v>
      </c>
      <c r="C7" s="16">
        <v>3.27</v>
      </c>
      <c r="D7" s="16">
        <v>2.23</v>
      </c>
      <c r="E7" s="7">
        <v>46.63677130044843</v>
      </c>
      <c r="F7" s="16">
        <v>0.28000000000000003</v>
      </c>
      <c r="G7" s="16">
        <v>0.19</v>
      </c>
      <c r="H7" s="17">
        <v>47.368421052631589</v>
      </c>
      <c r="I7" s="17">
        <f t="shared" ref="I7:I11" si="0">C7*100/$C$11</f>
        <v>40.470297029702969</v>
      </c>
      <c r="J7" s="17">
        <f t="shared" ref="J7:J11" si="1">D7*100/$D$11</f>
        <v>38.715277777777779</v>
      </c>
    </row>
    <row r="8" spans="1:10">
      <c r="A8" s="14">
        <v>3</v>
      </c>
      <c r="B8" s="11" t="s">
        <v>5</v>
      </c>
      <c r="C8" s="7">
        <v>0.43</v>
      </c>
      <c r="D8" s="7">
        <v>0</v>
      </c>
      <c r="E8" s="7">
        <v>0</v>
      </c>
      <c r="F8" s="7">
        <v>0</v>
      </c>
      <c r="G8" s="7">
        <v>0</v>
      </c>
      <c r="H8" s="17">
        <v>0</v>
      </c>
      <c r="I8" s="17">
        <f t="shared" si="0"/>
        <v>5.3217821782178216</v>
      </c>
      <c r="J8" s="17">
        <f t="shared" si="1"/>
        <v>0</v>
      </c>
    </row>
    <row r="9" spans="1:10">
      <c r="A9" s="15">
        <v>4</v>
      </c>
      <c r="B9" s="12" t="s">
        <v>9</v>
      </c>
      <c r="C9" s="16">
        <v>0.22</v>
      </c>
      <c r="D9" s="16">
        <v>0</v>
      </c>
      <c r="E9" s="7">
        <v>0</v>
      </c>
      <c r="F9" s="16">
        <v>0</v>
      </c>
      <c r="G9" s="16">
        <v>0</v>
      </c>
      <c r="H9" s="17">
        <v>0</v>
      </c>
      <c r="I9" s="17">
        <f t="shared" si="0"/>
        <v>2.722772277227723</v>
      </c>
      <c r="J9" s="17">
        <f t="shared" si="1"/>
        <v>0</v>
      </c>
    </row>
    <row r="10" spans="1:10">
      <c r="A10" s="14">
        <v>5</v>
      </c>
      <c r="B10" s="11" t="s">
        <v>2</v>
      </c>
      <c r="C10" s="7">
        <v>0.19</v>
      </c>
      <c r="D10" s="7">
        <v>0.24</v>
      </c>
      <c r="E10" s="7">
        <v>-20.833333333333329</v>
      </c>
      <c r="F10" s="7">
        <v>0.7</v>
      </c>
      <c r="G10" s="7">
        <v>0.56999999999999995</v>
      </c>
      <c r="H10" s="17">
        <v>22.807017543859658</v>
      </c>
      <c r="I10" s="17">
        <f t="shared" si="0"/>
        <v>2.3514851485148514</v>
      </c>
      <c r="J10" s="17">
        <f t="shared" si="1"/>
        <v>4.166666666666667</v>
      </c>
    </row>
    <row r="11" spans="1:10">
      <c r="A11" s="20" t="s">
        <v>15</v>
      </c>
      <c r="B11" s="20"/>
      <c r="C11" s="16">
        <v>8.08</v>
      </c>
      <c r="D11" s="16">
        <v>5.76</v>
      </c>
      <c r="E11" s="7">
        <v>40.277777777777771</v>
      </c>
      <c r="F11" s="16">
        <v>1.3</v>
      </c>
      <c r="G11" s="16">
        <v>0.86999999999999988</v>
      </c>
      <c r="H11" s="17">
        <v>49.42528735632186</v>
      </c>
      <c r="I11" s="17">
        <f t="shared" si="0"/>
        <v>100</v>
      </c>
      <c r="J11" s="17">
        <f t="shared" si="1"/>
        <v>100</v>
      </c>
    </row>
    <row r="12" spans="1:10" s="3" customFormat="1">
      <c r="B12" s="24" t="s">
        <v>34</v>
      </c>
    </row>
  </sheetData>
  <sortState ref="B6:J10">
    <sortCondition descending="1" ref="C6:C10"/>
  </sortState>
  <mergeCells count="6">
    <mergeCell ref="I3:J3"/>
    <mergeCell ref="A11:B11"/>
    <mergeCell ref="A3:A5"/>
    <mergeCell ref="B3:B5"/>
    <mergeCell ref="C3:E3"/>
    <mergeCell ref="F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2:J18"/>
  <sheetViews>
    <sheetView tabSelected="1" workbookViewId="0">
      <selection activeCell="A18" sqref="A18:XFD18"/>
    </sheetView>
  </sheetViews>
  <sheetFormatPr defaultRowHeight="15"/>
  <cols>
    <col min="1" max="1" width="3.5703125" bestFit="1" customWidth="1"/>
    <col min="2" max="2" width="17.42578125" customWidth="1"/>
    <col min="3" max="4" width="12.28515625" customWidth="1"/>
    <col min="5" max="5" width="12.28515625" style="3" customWidth="1"/>
    <col min="6" max="6" width="12.7109375" customWidth="1"/>
    <col min="7" max="7" width="11.7109375" customWidth="1"/>
    <col min="8" max="8" width="9.42578125" bestFit="1" customWidth="1"/>
  </cols>
  <sheetData>
    <row r="2" spans="1:10" s="3" customFormat="1">
      <c r="A2" s="4" t="s">
        <v>26</v>
      </c>
    </row>
    <row r="3" spans="1:10" s="3" customFormat="1" ht="15" customHeight="1">
      <c r="A3" s="21" t="s">
        <v>0</v>
      </c>
      <c r="B3" s="21" t="s">
        <v>1</v>
      </c>
      <c r="C3" s="22" t="s">
        <v>29</v>
      </c>
      <c r="D3" s="22"/>
      <c r="E3" s="22"/>
      <c r="F3" s="22" t="s">
        <v>30</v>
      </c>
      <c r="G3" s="22"/>
      <c r="H3" s="22"/>
      <c r="I3" s="22" t="s">
        <v>31</v>
      </c>
      <c r="J3" s="22"/>
    </row>
    <row r="4" spans="1:10" s="3" customFormat="1" ht="18.75" customHeight="1">
      <c r="A4" s="21"/>
      <c r="B4" s="21"/>
      <c r="C4" s="9">
        <v>2011</v>
      </c>
      <c r="D4" s="9">
        <v>2010</v>
      </c>
      <c r="E4" s="9" t="s">
        <v>32</v>
      </c>
      <c r="F4" s="9">
        <v>2011</v>
      </c>
      <c r="G4" s="9">
        <v>2010</v>
      </c>
      <c r="H4" s="9" t="s">
        <v>32</v>
      </c>
      <c r="I4" s="9">
        <v>2011</v>
      </c>
      <c r="J4" s="9">
        <v>2010</v>
      </c>
    </row>
    <row r="5" spans="1:10" s="3" customFormat="1">
      <c r="A5" s="21"/>
      <c r="B5" s="21"/>
      <c r="C5" s="10" t="s">
        <v>18</v>
      </c>
      <c r="D5" s="10" t="s">
        <v>18</v>
      </c>
      <c r="E5" s="10" t="s">
        <v>33</v>
      </c>
      <c r="F5" s="10" t="s">
        <v>18</v>
      </c>
      <c r="G5" s="10" t="s">
        <v>18</v>
      </c>
      <c r="H5" s="10" t="s">
        <v>33</v>
      </c>
      <c r="I5" s="10" t="s">
        <v>33</v>
      </c>
      <c r="J5" s="10" t="s">
        <v>33</v>
      </c>
    </row>
    <row r="6" spans="1:10" s="3" customFormat="1">
      <c r="A6" s="11">
        <v>1</v>
      </c>
      <c r="B6" s="11" t="s">
        <v>3</v>
      </c>
      <c r="C6" s="7">
        <v>20.190000000000001</v>
      </c>
      <c r="D6" s="7">
        <v>21.66</v>
      </c>
      <c r="E6" s="7">
        <v>-6.7867036011080302</v>
      </c>
      <c r="F6" s="7">
        <v>13.63</v>
      </c>
      <c r="G6" s="7">
        <v>13.18</v>
      </c>
      <c r="H6" s="17">
        <v>3.4142640364188139</v>
      </c>
      <c r="I6" s="17">
        <f>C6*100/$C$17</f>
        <v>19.686037441497668</v>
      </c>
      <c r="J6" s="17">
        <f>D6*100/$D$17</f>
        <v>21.751355693914441</v>
      </c>
    </row>
    <row r="7" spans="1:10">
      <c r="A7" s="12">
        <v>2</v>
      </c>
      <c r="B7" s="12" t="s">
        <v>4</v>
      </c>
      <c r="C7" s="16">
        <v>12.57</v>
      </c>
      <c r="D7" s="16">
        <v>10.85</v>
      </c>
      <c r="E7" s="7">
        <v>15.852534562211986</v>
      </c>
      <c r="F7" s="16">
        <v>4.26</v>
      </c>
      <c r="G7" s="16">
        <v>4.16</v>
      </c>
      <c r="H7" s="17">
        <v>2.4038461538461462</v>
      </c>
      <c r="I7" s="17">
        <f t="shared" ref="I7:I17" si="0">C7*100/$C$17</f>
        <v>12.256240249609988</v>
      </c>
      <c r="J7" s="17">
        <f t="shared" ref="J7:J17" si="1">D7*100/$D$17</f>
        <v>10.89576220124523</v>
      </c>
    </row>
    <row r="8" spans="1:10">
      <c r="A8" s="11">
        <v>3</v>
      </c>
      <c r="B8" s="11" t="s">
        <v>6</v>
      </c>
      <c r="C8" s="7">
        <v>12.55</v>
      </c>
      <c r="D8" s="7">
        <v>15.2</v>
      </c>
      <c r="E8" s="7">
        <v>-17.43421052631578</v>
      </c>
      <c r="F8" s="7">
        <v>7.39</v>
      </c>
      <c r="G8" s="7">
        <v>7.58</v>
      </c>
      <c r="H8" s="17">
        <v>-2.5065963060686016</v>
      </c>
      <c r="I8" s="17">
        <f t="shared" si="0"/>
        <v>12.236739469578787</v>
      </c>
      <c r="J8" s="17">
        <f t="shared" si="1"/>
        <v>15.264109258887327</v>
      </c>
    </row>
    <row r="9" spans="1:10">
      <c r="A9" s="12">
        <v>4</v>
      </c>
      <c r="B9" s="12" t="s">
        <v>2</v>
      </c>
      <c r="C9" s="16">
        <v>12.06</v>
      </c>
      <c r="D9" s="16">
        <v>13.17</v>
      </c>
      <c r="E9" s="7">
        <v>-8.4282460136674189</v>
      </c>
      <c r="F9" s="16">
        <v>5.89</v>
      </c>
      <c r="G9" s="16">
        <v>7.23</v>
      </c>
      <c r="H9" s="17">
        <v>-18.53388658367912</v>
      </c>
      <c r="I9" s="17">
        <f t="shared" si="0"/>
        <v>11.758970358814356</v>
      </c>
      <c r="J9" s="17">
        <f t="shared" si="1"/>
        <v>13.225547298654348</v>
      </c>
    </row>
    <row r="10" spans="1:10">
      <c r="A10" s="11">
        <v>5</v>
      </c>
      <c r="B10" s="11" t="s">
        <v>7</v>
      </c>
      <c r="C10" s="7">
        <v>9.2899999999999991</v>
      </c>
      <c r="D10" s="7">
        <v>8.99</v>
      </c>
      <c r="E10" s="7">
        <v>3.3370411568409253</v>
      </c>
      <c r="F10" s="7">
        <v>3.95</v>
      </c>
      <c r="G10" s="7">
        <v>3.93</v>
      </c>
      <c r="H10" s="17">
        <v>0.5089058524172998</v>
      </c>
      <c r="I10" s="17">
        <f t="shared" si="0"/>
        <v>9.0581123244929813</v>
      </c>
      <c r="J10" s="17">
        <f t="shared" si="1"/>
        <v>9.0279172524603339</v>
      </c>
    </row>
    <row r="11" spans="1:10">
      <c r="A11" s="12">
        <v>6</v>
      </c>
      <c r="B11" s="12" t="s">
        <v>5</v>
      </c>
      <c r="C11" s="16">
        <v>8.6300000000000008</v>
      </c>
      <c r="D11" s="16">
        <v>6.12</v>
      </c>
      <c r="E11" s="7">
        <v>41.013071895424844</v>
      </c>
      <c r="F11" s="16">
        <v>3.37</v>
      </c>
      <c r="G11" s="16">
        <v>2.77</v>
      </c>
      <c r="H11" s="17">
        <v>21.66064981949458</v>
      </c>
      <c r="I11" s="17">
        <f t="shared" si="0"/>
        <v>8.4145865834633415</v>
      </c>
      <c r="J11" s="17">
        <f t="shared" si="1"/>
        <v>6.1458124121309501</v>
      </c>
    </row>
    <row r="12" spans="1:10">
      <c r="A12" s="11">
        <v>7</v>
      </c>
      <c r="B12" s="11" t="s">
        <v>9</v>
      </c>
      <c r="C12" s="7">
        <v>7.57</v>
      </c>
      <c r="D12" s="7">
        <v>6.69</v>
      </c>
      <c r="E12" s="7">
        <v>13.153961136023909</v>
      </c>
      <c r="F12" s="7">
        <v>2.2000000000000002</v>
      </c>
      <c r="G12" s="7">
        <v>3.53</v>
      </c>
      <c r="H12" s="17">
        <v>-37.677053824362595</v>
      </c>
      <c r="I12" s="17">
        <f t="shared" si="0"/>
        <v>7.3810452418096739</v>
      </c>
      <c r="J12" s="17">
        <f t="shared" si="1"/>
        <v>6.718216509339225</v>
      </c>
    </row>
    <row r="13" spans="1:10">
      <c r="A13" s="12">
        <v>8</v>
      </c>
      <c r="B13" s="12" t="s">
        <v>16</v>
      </c>
      <c r="C13" s="16">
        <v>7.41</v>
      </c>
      <c r="D13" s="16">
        <v>7.1</v>
      </c>
      <c r="E13" s="7">
        <v>4.3661971830985919</v>
      </c>
      <c r="F13" s="16">
        <v>3.05</v>
      </c>
      <c r="G13" s="16">
        <v>2.76</v>
      </c>
      <c r="H13" s="17">
        <v>10.507246376811608</v>
      </c>
      <c r="I13" s="17">
        <f t="shared" si="0"/>
        <v>7.2250390015600638</v>
      </c>
      <c r="J13" s="17">
        <f t="shared" si="1"/>
        <v>7.1299457722434223</v>
      </c>
    </row>
    <row r="14" spans="1:10">
      <c r="A14" s="11">
        <v>9</v>
      </c>
      <c r="B14" s="11" t="s">
        <v>11</v>
      </c>
      <c r="C14" s="7">
        <v>5.24</v>
      </c>
      <c r="D14" s="7">
        <v>4.6100000000000003</v>
      </c>
      <c r="E14" s="7">
        <v>13.665943600867678</v>
      </c>
      <c r="F14" s="7">
        <v>1.78</v>
      </c>
      <c r="G14" s="7">
        <v>1.57</v>
      </c>
      <c r="H14" s="17">
        <v>13.375796178343947</v>
      </c>
      <c r="I14" s="17">
        <f t="shared" si="0"/>
        <v>5.1092043681747281</v>
      </c>
      <c r="J14" s="17">
        <f t="shared" si="1"/>
        <v>4.6294436633862226</v>
      </c>
    </row>
    <row r="15" spans="1:10">
      <c r="A15" s="12">
        <v>10</v>
      </c>
      <c r="B15" s="12" t="s">
        <v>10</v>
      </c>
      <c r="C15" s="16">
        <v>4.13</v>
      </c>
      <c r="D15" s="16">
        <v>2.29</v>
      </c>
      <c r="E15" s="7">
        <v>80.349344978165931</v>
      </c>
      <c r="F15" s="16">
        <v>0.93</v>
      </c>
      <c r="G15" s="16">
        <v>0.42</v>
      </c>
      <c r="H15" s="17">
        <v>121.42857142857144</v>
      </c>
      <c r="I15" s="17">
        <f t="shared" si="0"/>
        <v>4.0269110764430591</v>
      </c>
      <c r="J15" s="17">
        <f t="shared" si="1"/>
        <v>2.2996585659771038</v>
      </c>
    </row>
    <row r="16" spans="1:10">
      <c r="A16" s="11">
        <v>11</v>
      </c>
      <c r="B16" s="11" t="s">
        <v>12</v>
      </c>
      <c r="C16" s="7">
        <v>2.92</v>
      </c>
      <c r="D16" s="7">
        <v>2.9</v>
      </c>
      <c r="E16" s="7">
        <v>0.68965517241379359</v>
      </c>
      <c r="F16" s="7">
        <v>1.0900000000000001</v>
      </c>
      <c r="G16" s="7">
        <v>0.92</v>
      </c>
      <c r="H16" s="17">
        <v>18.478260869565233</v>
      </c>
      <c r="I16" s="17">
        <f t="shared" si="0"/>
        <v>2.8471138845553829</v>
      </c>
      <c r="J16" s="17">
        <f t="shared" si="1"/>
        <v>2.9122313717613979</v>
      </c>
    </row>
    <row r="17" spans="1:10">
      <c r="A17" s="20" t="s">
        <v>15</v>
      </c>
      <c r="B17" s="20"/>
      <c r="C17" s="16">
        <v>102.55999999999997</v>
      </c>
      <c r="D17" s="16">
        <v>99.58</v>
      </c>
      <c r="E17" s="7">
        <v>2.9925687889134167</v>
      </c>
      <c r="F17" s="16">
        <v>47.540000000000006</v>
      </c>
      <c r="G17" s="16">
        <v>48.050000000000011</v>
      </c>
      <c r="H17" s="17">
        <v>-1.0613943808532866</v>
      </c>
      <c r="I17" s="17">
        <f t="shared" si="0"/>
        <v>100.00000000000001</v>
      </c>
      <c r="J17" s="17">
        <f t="shared" si="1"/>
        <v>100</v>
      </c>
    </row>
    <row r="18" spans="1:10" s="3" customFormat="1">
      <c r="B18" s="24" t="s">
        <v>34</v>
      </c>
    </row>
  </sheetData>
  <sortState ref="B6:J16">
    <sortCondition descending="1" ref="C6:C16"/>
  </sortState>
  <mergeCells count="6">
    <mergeCell ref="I3:J3"/>
    <mergeCell ref="A17:B17"/>
    <mergeCell ref="A3:A5"/>
    <mergeCell ref="B3:B5"/>
    <mergeCell ref="C3:E3"/>
    <mergeCell ref="F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I5" sqref="I5:J5"/>
    </sheetView>
  </sheetViews>
  <sheetFormatPr defaultRowHeight="15"/>
  <cols>
    <col min="1" max="1" width="4.140625" bestFit="1" customWidth="1"/>
    <col min="2" max="2" width="14" customWidth="1"/>
    <col min="3" max="4" width="14.5703125" customWidth="1"/>
    <col min="5" max="5" width="14.5703125" style="3" customWidth="1"/>
    <col min="6" max="6" width="13.28515625" customWidth="1"/>
    <col min="7" max="7" width="14.140625" customWidth="1"/>
  </cols>
  <sheetData>
    <row r="1" spans="1:10">
      <c r="A1" s="4" t="s">
        <v>21</v>
      </c>
      <c r="B1" s="3"/>
      <c r="C1" s="3"/>
      <c r="D1" s="3"/>
      <c r="F1" s="3"/>
      <c r="G1" s="3"/>
      <c r="H1" s="3"/>
      <c r="I1" s="3"/>
      <c r="J1" s="3"/>
    </row>
    <row r="2" spans="1:10" s="3" customFormat="1" ht="15" customHeight="1">
      <c r="A2" s="21" t="s">
        <v>0</v>
      </c>
      <c r="B2" s="21" t="s">
        <v>1</v>
      </c>
      <c r="C2" s="22" t="s">
        <v>29</v>
      </c>
      <c r="D2" s="22"/>
      <c r="E2" s="22"/>
      <c r="F2" s="22" t="s">
        <v>30</v>
      </c>
      <c r="G2" s="22"/>
      <c r="H2" s="22"/>
      <c r="I2" s="22" t="s">
        <v>31</v>
      </c>
      <c r="J2" s="22"/>
    </row>
    <row r="3" spans="1:10" s="3" customFormat="1" ht="18.75" customHeight="1">
      <c r="A3" s="21"/>
      <c r="B3" s="21"/>
      <c r="C3" s="9">
        <v>2011</v>
      </c>
      <c r="D3" s="9">
        <v>2010</v>
      </c>
      <c r="E3" s="9" t="s">
        <v>32</v>
      </c>
      <c r="F3" s="9">
        <v>2011</v>
      </c>
      <c r="G3" s="9">
        <v>2010</v>
      </c>
      <c r="H3" s="9" t="s">
        <v>32</v>
      </c>
      <c r="I3" s="9">
        <v>2011</v>
      </c>
      <c r="J3" s="9">
        <v>2010</v>
      </c>
    </row>
    <row r="4" spans="1:10" s="3" customFormat="1">
      <c r="A4" s="21"/>
      <c r="B4" s="21"/>
      <c r="C4" s="10" t="s">
        <v>18</v>
      </c>
      <c r="D4" s="10" t="s">
        <v>18</v>
      </c>
      <c r="E4" s="10" t="s">
        <v>33</v>
      </c>
      <c r="F4" s="10" t="s">
        <v>18</v>
      </c>
      <c r="G4" s="10" t="s">
        <v>18</v>
      </c>
      <c r="H4" s="10" t="s">
        <v>33</v>
      </c>
      <c r="I4" s="10" t="s">
        <v>33</v>
      </c>
      <c r="J4" s="10" t="s">
        <v>33</v>
      </c>
    </row>
    <row r="5" spans="1:10" s="3" customFormat="1">
      <c r="A5" s="13">
        <v>1</v>
      </c>
      <c r="B5" s="12" t="s">
        <v>3</v>
      </c>
      <c r="C5" s="16">
        <v>1.77</v>
      </c>
      <c r="D5" s="16">
        <v>1.83</v>
      </c>
      <c r="E5" s="7">
        <v>-3.2786885245901658</v>
      </c>
      <c r="F5" s="16">
        <v>1.26</v>
      </c>
      <c r="G5" s="16">
        <v>1.33</v>
      </c>
      <c r="H5" s="17">
        <v>-5.2631578947368496</v>
      </c>
      <c r="I5" s="17">
        <f>C5*100/$C$16</f>
        <v>20.068027210884356</v>
      </c>
      <c r="J5" s="17">
        <f>D5*100/$D$16</f>
        <v>20.584926884139485</v>
      </c>
    </row>
    <row r="6" spans="1:10" s="3" customFormat="1">
      <c r="A6" s="12">
        <v>2</v>
      </c>
      <c r="B6" s="13" t="s">
        <v>2</v>
      </c>
      <c r="C6" s="7">
        <v>1.55</v>
      </c>
      <c r="D6" s="7">
        <v>1.82</v>
      </c>
      <c r="E6" s="7">
        <v>-14.835164835164832</v>
      </c>
      <c r="F6" s="7">
        <v>0.96</v>
      </c>
      <c r="G6" s="7">
        <v>1.06</v>
      </c>
      <c r="H6" s="17">
        <v>-9.4339622641509493</v>
      </c>
      <c r="I6" s="17">
        <f t="shared" ref="I6:I16" si="0">C6*100/$C$16</f>
        <v>17.573696145124721</v>
      </c>
      <c r="J6" s="17">
        <f t="shared" ref="J6:J16" si="1">D6*100/$D$16</f>
        <v>20.472440944881892</v>
      </c>
    </row>
    <row r="7" spans="1:10">
      <c r="A7" s="11">
        <v>3</v>
      </c>
      <c r="B7" s="11" t="s">
        <v>4</v>
      </c>
      <c r="C7" s="7">
        <v>1.44</v>
      </c>
      <c r="D7" s="7">
        <v>1.19</v>
      </c>
      <c r="E7" s="7">
        <v>21.008403361344548</v>
      </c>
      <c r="F7" s="7">
        <v>1.08</v>
      </c>
      <c r="G7" s="7">
        <v>0.98</v>
      </c>
      <c r="H7" s="17">
        <v>10.204081632653057</v>
      </c>
      <c r="I7" s="17">
        <f t="shared" si="0"/>
        <v>16.326530612244902</v>
      </c>
      <c r="J7" s="17">
        <f t="shared" si="1"/>
        <v>13.385826771653544</v>
      </c>
    </row>
    <row r="8" spans="1:10">
      <c r="A8" s="12">
        <v>4</v>
      </c>
      <c r="B8" s="12" t="s">
        <v>5</v>
      </c>
      <c r="C8" s="16">
        <v>0.96</v>
      </c>
      <c r="D8" s="16">
        <v>1</v>
      </c>
      <c r="E8" s="7">
        <v>-4</v>
      </c>
      <c r="F8" s="16">
        <v>0.7</v>
      </c>
      <c r="G8" s="16">
        <v>0.74</v>
      </c>
      <c r="H8" s="17">
        <v>-5.4054054054054035</v>
      </c>
      <c r="I8" s="17">
        <f t="shared" si="0"/>
        <v>10.8843537414966</v>
      </c>
      <c r="J8" s="17">
        <f t="shared" si="1"/>
        <v>11.248593925759282</v>
      </c>
    </row>
    <row r="9" spans="1:10">
      <c r="A9" s="11">
        <v>5</v>
      </c>
      <c r="B9" s="11" t="s">
        <v>6</v>
      </c>
      <c r="C9" s="7">
        <v>0.75</v>
      </c>
      <c r="D9" s="7">
        <v>0.85</v>
      </c>
      <c r="E9" s="7">
        <v>-11.764705882352942</v>
      </c>
      <c r="F9" s="7">
        <v>0.51</v>
      </c>
      <c r="G9" s="7">
        <v>0.56999999999999995</v>
      </c>
      <c r="H9" s="17">
        <v>-10.526315789473671</v>
      </c>
      <c r="I9" s="17">
        <f t="shared" si="0"/>
        <v>8.5034013605442187</v>
      </c>
      <c r="J9" s="17">
        <f t="shared" si="1"/>
        <v>9.5613048368953901</v>
      </c>
    </row>
    <row r="10" spans="1:10">
      <c r="A10" s="12">
        <v>6</v>
      </c>
      <c r="B10" s="12" t="s">
        <v>7</v>
      </c>
      <c r="C10" s="16">
        <v>0.75</v>
      </c>
      <c r="D10" s="16">
        <v>0.79</v>
      </c>
      <c r="E10" s="7">
        <v>-5.0632911392405049</v>
      </c>
      <c r="F10" s="16">
        <v>0.56000000000000005</v>
      </c>
      <c r="G10" s="16">
        <v>0.56000000000000005</v>
      </c>
      <c r="H10" s="17">
        <v>0</v>
      </c>
      <c r="I10" s="17">
        <f t="shared" si="0"/>
        <v>8.5034013605442187</v>
      </c>
      <c r="J10" s="17">
        <f t="shared" si="1"/>
        <v>8.8863892013498322</v>
      </c>
    </row>
    <row r="11" spans="1:10">
      <c r="A11" s="11">
        <v>7</v>
      </c>
      <c r="B11" s="11" t="s">
        <v>8</v>
      </c>
      <c r="C11" s="7">
        <v>0.64</v>
      </c>
      <c r="D11" s="7">
        <v>0.76</v>
      </c>
      <c r="E11" s="7">
        <v>-15.78947368421052</v>
      </c>
      <c r="F11" s="7">
        <v>0.28999999999999998</v>
      </c>
      <c r="G11" s="7">
        <v>0.34</v>
      </c>
      <c r="H11" s="17">
        <v>-14.705882352941188</v>
      </c>
      <c r="I11" s="17">
        <f t="shared" si="0"/>
        <v>7.2562358276644003</v>
      </c>
      <c r="J11" s="17">
        <f t="shared" si="1"/>
        <v>8.5489313835770542</v>
      </c>
    </row>
    <row r="12" spans="1:10">
      <c r="A12" s="12">
        <v>8</v>
      </c>
      <c r="B12" s="12" t="s">
        <v>9</v>
      </c>
      <c r="C12" s="16">
        <v>0.36</v>
      </c>
      <c r="D12" s="16">
        <v>0.25</v>
      </c>
      <c r="E12" s="7">
        <v>44</v>
      </c>
      <c r="F12" s="16">
        <v>0.16</v>
      </c>
      <c r="G12" s="16">
        <v>0.13</v>
      </c>
      <c r="H12" s="17">
        <v>23.076923076923066</v>
      </c>
      <c r="I12" s="17">
        <f t="shared" si="0"/>
        <v>4.0816326530612255</v>
      </c>
      <c r="J12" s="17">
        <f t="shared" si="1"/>
        <v>2.8121484814398205</v>
      </c>
    </row>
    <row r="13" spans="1:10">
      <c r="A13" s="11">
        <v>9</v>
      </c>
      <c r="B13" s="11" t="s">
        <v>10</v>
      </c>
      <c r="C13" s="7">
        <v>0.33</v>
      </c>
      <c r="D13" s="7">
        <v>0.18</v>
      </c>
      <c r="E13" s="7">
        <v>83.333333333333343</v>
      </c>
      <c r="F13" s="7">
        <v>0.16</v>
      </c>
      <c r="G13" s="7">
        <v>0.02</v>
      </c>
      <c r="H13" s="17">
        <v>700</v>
      </c>
      <c r="I13" s="17">
        <f t="shared" si="0"/>
        <v>3.7414965986394564</v>
      </c>
      <c r="J13" s="17">
        <f t="shared" si="1"/>
        <v>2.0247469066366706</v>
      </c>
    </row>
    <row r="14" spans="1:10">
      <c r="A14" s="12">
        <v>10</v>
      </c>
      <c r="B14" s="12" t="s">
        <v>11</v>
      </c>
      <c r="C14" s="16">
        <v>0.16</v>
      </c>
      <c r="D14" s="16">
        <v>0.11</v>
      </c>
      <c r="E14" s="7">
        <v>45.454545454545467</v>
      </c>
      <c r="F14" s="16">
        <v>0.11</v>
      </c>
      <c r="G14" s="16">
        <v>0.15</v>
      </c>
      <c r="H14" s="17">
        <v>-26.666666666666657</v>
      </c>
      <c r="I14" s="17">
        <f t="shared" si="0"/>
        <v>1.8140589569161001</v>
      </c>
      <c r="J14" s="17">
        <f t="shared" si="1"/>
        <v>1.237345331833521</v>
      </c>
    </row>
    <row r="15" spans="1:10">
      <c r="A15" s="11">
        <v>11</v>
      </c>
      <c r="B15" s="11" t="s">
        <v>12</v>
      </c>
      <c r="C15" s="7">
        <v>0.11</v>
      </c>
      <c r="D15" s="7">
        <v>0.11</v>
      </c>
      <c r="E15" s="7">
        <v>0</v>
      </c>
      <c r="F15" s="7">
        <v>0.5</v>
      </c>
      <c r="G15" s="7">
        <v>0.06</v>
      </c>
      <c r="H15" s="17">
        <v>733.33333333333337</v>
      </c>
      <c r="I15" s="17">
        <f t="shared" si="0"/>
        <v>1.2471655328798188</v>
      </c>
      <c r="J15" s="17">
        <f t="shared" si="1"/>
        <v>1.237345331833521</v>
      </c>
    </row>
    <row r="16" spans="1:10">
      <c r="A16" s="23" t="s">
        <v>13</v>
      </c>
      <c r="B16" s="23"/>
      <c r="C16" s="7">
        <v>8.8199999999999985</v>
      </c>
      <c r="D16" s="7">
        <v>8.8899999999999988</v>
      </c>
      <c r="E16" s="7">
        <v>-0.78740157480315531</v>
      </c>
      <c r="F16" s="7">
        <v>6.2900000000000009</v>
      </c>
      <c r="G16" s="7">
        <v>5.9399999999999995</v>
      </c>
      <c r="H16" s="17">
        <v>5.8922558922559176</v>
      </c>
      <c r="I16" s="17">
        <f t="shared" si="0"/>
        <v>100</v>
      </c>
      <c r="J16" s="17">
        <f t="shared" si="1"/>
        <v>100</v>
      </c>
    </row>
  </sheetData>
  <sortState ref="B5:J15">
    <sortCondition descending="1" ref="C5:C15"/>
  </sortState>
  <mergeCells count="6">
    <mergeCell ref="I2:J2"/>
    <mergeCell ref="A16:B16"/>
    <mergeCell ref="A2:A4"/>
    <mergeCell ref="B2:B4"/>
    <mergeCell ref="C2:E2"/>
    <mergeCell ref="F2:H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22"/>
  <sheetViews>
    <sheetView workbookViewId="0">
      <selection activeCell="H39" sqref="H39"/>
    </sheetView>
  </sheetViews>
  <sheetFormatPr defaultRowHeight="15"/>
  <cols>
    <col min="1" max="1" width="4.140625" bestFit="1" customWidth="1"/>
    <col min="2" max="2" width="14.28515625" customWidth="1"/>
    <col min="3" max="3" width="14" customWidth="1"/>
    <col min="4" max="4" width="14.140625" customWidth="1"/>
    <col min="5" max="5" width="14.140625" style="3" customWidth="1"/>
    <col min="6" max="6" width="12.7109375" customWidth="1"/>
    <col min="7" max="7" width="14.42578125" customWidth="1"/>
    <col min="8" max="8" width="12.28515625" customWidth="1"/>
    <col min="9" max="9" width="9.28515625" bestFit="1" customWidth="1"/>
    <col min="10" max="10" width="12" bestFit="1" customWidth="1"/>
  </cols>
  <sheetData>
    <row r="2" spans="1:10">
      <c r="A2" s="4" t="s">
        <v>22</v>
      </c>
      <c r="B2" s="3"/>
      <c r="C2" s="3"/>
      <c r="D2" s="3"/>
      <c r="F2" s="3"/>
      <c r="G2" s="3"/>
      <c r="H2" s="3"/>
      <c r="I2" s="3"/>
      <c r="J2" s="3"/>
    </row>
    <row r="3" spans="1:10" s="3" customFormat="1" ht="15" customHeight="1">
      <c r="A3" s="21" t="s">
        <v>0</v>
      </c>
      <c r="B3" s="21" t="s">
        <v>1</v>
      </c>
      <c r="C3" s="22" t="s">
        <v>29</v>
      </c>
      <c r="D3" s="22"/>
      <c r="E3" s="22"/>
      <c r="F3" s="22" t="s">
        <v>30</v>
      </c>
      <c r="G3" s="22"/>
      <c r="H3" s="22"/>
      <c r="I3" s="22" t="s">
        <v>31</v>
      </c>
      <c r="J3" s="22"/>
    </row>
    <row r="4" spans="1:10" s="3" customFormat="1" ht="18.75" customHeight="1">
      <c r="A4" s="21"/>
      <c r="B4" s="21"/>
      <c r="C4" s="9">
        <v>2011</v>
      </c>
      <c r="D4" s="9">
        <v>2010</v>
      </c>
      <c r="E4" s="9" t="s">
        <v>32</v>
      </c>
      <c r="F4" s="9">
        <v>2011</v>
      </c>
      <c r="G4" s="9">
        <v>2010</v>
      </c>
      <c r="H4" s="9" t="s">
        <v>32</v>
      </c>
      <c r="I4" s="9">
        <v>2011</v>
      </c>
      <c r="J4" s="9">
        <v>2010</v>
      </c>
    </row>
    <row r="5" spans="1:10" s="3" customFormat="1">
      <c r="A5" s="21"/>
      <c r="B5" s="21"/>
      <c r="C5" s="10" t="s">
        <v>18</v>
      </c>
      <c r="D5" s="10" t="s">
        <v>18</v>
      </c>
      <c r="E5" s="10" t="s">
        <v>33</v>
      </c>
      <c r="F5" s="10" t="s">
        <v>18</v>
      </c>
      <c r="G5" s="10" t="s">
        <v>18</v>
      </c>
      <c r="H5" s="10" t="s">
        <v>33</v>
      </c>
      <c r="I5" s="10" t="s">
        <v>33</v>
      </c>
      <c r="J5" s="10" t="s">
        <v>33</v>
      </c>
    </row>
    <row r="6" spans="1:10" s="3" customFormat="1">
      <c r="A6" s="11">
        <v>1</v>
      </c>
      <c r="B6" s="11" t="s">
        <v>6</v>
      </c>
      <c r="C6" s="7">
        <v>2.78</v>
      </c>
      <c r="D6" s="7">
        <v>4.99</v>
      </c>
      <c r="E6" s="7">
        <v>-44.288577154308619</v>
      </c>
      <c r="F6" s="7">
        <v>1.55</v>
      </c>
      <c r="G6" s="7">
        <v>1.94</v>
      </c>
      <c r="H6" s="17">
        <v>-20.103092783505147</v>
      </c>
      <c r="I6" s="17">
        <f>C6*100/$C$17</f>
        <v>22.257806244995997</v>
      </c>
      <c r="J6" s="17">
        <f>D6*100/$D$17</f>
        <v>39.729299363057322</v>
      </c>
    </row>
    <row r="7" spans="1:10">
      <c r="A7" s="12">
        <v>2</v>
      </c>
      <c r="B7" s="11" t="s">
        <v>2</v>
      </c>
      <c r="C7" s="7">
        <v>2.5</v>
      </c>
      <c r="D7" s="7">
        <v>2.4700000000000002</v>
      </c>
      <c r="E7" s="7">
        <v>1.2145748987854148</v>
      </c>
      <c r="F7" s="7">
        <v>0.95</v>
      </c>
      <c r="G7" s="7">
        <v>0.86</v>
      </c>
      <c r="H7" s="17">
        <v>10.465116279069775</v>
      </c>
      <c r="I7" s="17">
        <f t="shared" ref="I7:I17" si="0">C7*100/$C$17</f>
        <v>20.016012810248199</v>
      </c>
      <c r="J7" s="17">
        <f t="shared" ref="J7:J17" si="1">D7*100/$D$17</f>
        <v>19.665605095541402</v>
      </c>
    </row>
    <row r="8" spans="1:10">
      <c r="A8" s="11">
        <v>3</v>
      </c>
      <c r="B8" s="11" t="s">
        <v>4</v>
      </c>
      <c r="C8" s="7">
        <v>2.4300000000000002</v>
      </c>
      <c r="D8" s="7">
        <v>0.5</v>
      </c>
      <c r="E8" s="7">
        <v>386.00000000000006</v>
      </c>
      <c r="F8" s="7">
        <v>0.25</v>
      </c>
      <c r="G8" s="7">
        <v>0.12</v>
      </c>
      <c r="H8" s="17">
        <v>108.33333333333334</v>
      </c>
      <c r="I8" s="17">
        <f t="shared" si="0"/>
        <v>19.455564451561251</v>
      </c>
      <c r="J8" s="17">
        <f t="shared" si="1"/>
        <v>3.9808917197452227</v>
      </c>
    </row>
    <row r="9" spans="1:10">
      <c r="A9" s="12">
        <v>4</v>
      </c>
      <c r="B9" s="12" t="s">
        <v>3</v>
      </c>
      <c r="C9" s="16">
        <v>2.37</v>
      </c>
      <c r="D9" s="16">
        <v>1.87</v>
      </c>
      <c r="E9" s="7">
        <v>26.737967914438499</v>
      </c>
      <c r="F9" s="16">
        <v>2.15</v>
      </c>
      <c r="G9" s="16">
        <v>1.32</v>
      </c>
      <c r="H9" s="17">
        <v>62.878787878787875</v>
      </c>
      <c r="I9" s="17">
        <f t="shared" si="0"/>
        <v>18.975180144115292</v>
      </c>
      <c r="J9" s="17">
        <f t="shared" si="1"/>
        <v>14.888535031847134</v>
      </c>
    </row>
    <row r="10" spans="1:10">
      <c r="A10" s="11">
        <v>5</v>
      </c>
      <c r="B10" s="12" t="s">
        <v>5</v>
      </c>
      <c r="C10" s="16">
        <v>1.1000000000000001</v>
      </c>
      <c r="D10" s="16">
        <v>1.31</v>
      </c>
      <c r="E10" s="7">
        <v>-16.030534351145036</v>
      </c>
      <c r="F10" s="16">
        <v>0.41</v>
      </c>
      <c r="G10" s="16">
        <v>0.35</v>
      </c>
      <c r="H10" s="17">
        <v>17.142857142857153</v>
      </c>
      <c r="I10" s="17">
        <f t="shared" si="0"/>
        <v>8.8070456365092085</v>
      </c>
      <c r="J10" s="17">
        <f t="shared" si="1"/>
        <v>10.429936305732484</v>
      </c>
    </row>
    <row r="11" spans="1:10">
      <c r="A11" s="12">
        <v>6</v>
      </c>
      <c r="B11" s="12" t="s">
        <v>9</v>
      </c>
      <c r="C11" s="16">
        <v>0.5</v>
      </c>
      <c r="D11" s="16">
        <v>0.28000000000000003</v>
      </c>
      <c r="E11" s="7">
        <v>78.571428571428555</v>
      </c>
      <c r="F11" s="16">
        <v>0.03</v>
      </c>
      <c r="G11" s="16">
        <v>0.03</v>
      </c>
      <c r="H11" s="17">
        <v>0</v>
      </c>
      <c r="I11" s="17">
        <f t="shared" si="0"/>
        <v>4.0032025620496396</v>
      </c>
      <c r="J11" s="17">
        <f t="shared" si="1"/>
        <v>2.2292993630573252</v>
      </c>
    </row>
    <row r="12" spans="1:10">
      <c r="A12" s="11">
        <v>7</v>
      </c>
      <c r="B12" s="12" t="s">
        <v>7</v>
      </c>
      <c r="C12" s="16">
        <v>0.32</v>
      </c>
      <c r="D12" s="16">
        <v>0.66</v>
      </c>
      <c r="E12" s="7">
        <v>-51.515151515151516</v>
      </c>
      <c r="F12" s="16">
        <v>0.22</v>
      </c>
      <c r="G12" s="16">
        <v>0.23</v>
      </c>
      <c r="H12" s="17">
        <v>-4.3478260869565304</v>
      </c>
      <c r="I12" s="17">
        <f t="shared" si="0"/>
        <v>2.5620496397117694</v>
      </c>
      <c r="J12" s="17">
        <f t="shared" si="1"/>
        <v>5.2547770700636942</v>
      </c>
    </row>
    <row r="13" spans="1:10">
      <c r="A13" s="12">
        <v>8</v>
      </c>
      <c r="B13" s="11" t="s">
        <v>10</v>
      </c>
      <c r="C13" s="7">
        <v>0.32</v>
      </c>
      <c r="D13" s="7">
        <v>0.09</v>
      </c>
      <c r="E13" s="7">
        <v>255.55555555555554</v>
      </c>
      <c r="F13" s="7">
        <v>0.05</v>
      </c>
      <c r="G13" s="7">
        <v>5.0000000000000001E-3</v>
      </c>
      <c r="H13" s="17">
        <v>900</v>
      </c>
      <c r="I13" s="17">
        <f t="shared" si="0"/>
        <v>2.5620496397117694</v>
      </c>
      <c r="J13" s="17">
        <f t="shared" si="1"/>
        <v>0.71656050955414008</v>
      </c>
    </row>
    <row r="14" spans="1:10">
      <c r="A14" s="11">
        <v>9</v>
      </c>
      <c r="B14" s="11" t="s">
        <v>8</v>
      </c>
      <c r="C14" s="7">
        <v>0.25</v>
      </c>
      <c r="D14" s="7">
        <v>0.33</v>
      </c>
      <c r="E14" s="7">
        <v>-24.242424242424249</v>
      </c>
      <c r="F14" s="7">
        <v>0.24</v>
      </c>
      <c r="G14" s="7">
        <v>0.14000000000000001</v>
      </c>
      <c r="H14" s="17">
        <v>71.428571428571416</v>
      </c>
      <c r="I14" s="17">
        <f t="shared" si="0"/>
        <v>2.0016012810248198</v>
      </c>
      <c r="J14" s="17">
        <f t="shared" si="1"/>
        <v>2.6273885350318471</v>
      </c>
    </row>
    <row r="15" spans="1:10">
      <c r="A15" s="12">
        <v>10</v>
      </c>
      <c r="B15" s="12" t="s">
        <v>11</v>
      </c>
      <c r="C15" s="16">
        <v>0.04</v>
      </c>
      <c r="D15" s="16">
        <v>0.05</v>
      </c>
      <c r="E15" s="7">
        <v>-20</v>
      </c>
      <c r="F15" s="16">
        <v>0.01</v>
      </c>
      <c r="G15" s="16">
        <v>0.02</v>
      </c>
      <c r="H15" s="17">
        <v>-50</v>
      </c>
      <c r="I15" s="17">
        <f t="shared" si="0"/>
        <v>0.32025620496397117</v>
      </c>
      <c r="J15" s="17">
        <f t="shared" si="1"/>
        <v>0.39808917197452226</v>
      </c>
    </row>
    <row r="16" spans="1:10">
      <c r="A16" s="11">
        <v>11</v>
      </c>
      <c r="B16" s="11" t="s">
        <v>12</v>
      </c>
      <c r="C16" s="7">
        <v>0.03</v>
      </c>
      <c r="D16" s="7">
        <v>0.02</v>
      </c>
      <c r="E16" s="7">
        <v>50</v>
      </c>
      <c r="F16" s="7">
        <v>2E-3</v>
      </c>
      <c r="G16" s="7">
        <v>0.01</v>
      </c>
      <c r="H16" s="17">
        <v>-80</v>
      </c>
      <c r="I16" s="17">
        <f t="shared" si="0"/>
        <v>0.24019215372297839</v>
      </c>
      <c r="J16" s="17">
        <f t="shared" si="1"/>
        <v>0.15923566878980891</v>
      </c>
    </row>
    <row r="17" spans="1:10">
      <c r="A17" s="23" t="s">
        <v>13</v>
      </c>
      <c r="B17" s="23"/>
      <c r="C17" s="7">
        <v>12.49</v>
      </c>
      <c r="D17" s="7">
        <v>12.56</v>
      </c>
      <c r="E17" s="7">
        <v>-0.55732484076433764</v>
      </c>
      <c r="F17" s="7">
        <v>5.88</v>
      </c>
      <c r="G17" s="7">
        <v>5.03</v>
      </c>
      <c r="H17" s="17">
        <v>16.898608349900584</v>
      </c>
      <c r="I17" s="17">
        <f t="shared" si="0"/>
        <v>100</v>
      </c>
      <c r="J17" s="17">
        <f t="shared" si="1"/>
        <v>100</v>
      </c>
    </row>
    <row r="22" spans="1:10">
      <c r="A22" s="3"/>
      <c r="B22" s="3"/>
      <c r="C22" s="3"/>
      <c r="D22" s="3"/>
      <c r="F22" s="3"/>
      <c r="G22" s="3"/>
      <c r="H22" s="3"/>
      <c r="I22" s="3"/>
      <c r="J22" s="3"/>
    </row>
  </sheetData>
  <sortState ref="B6:J16">
    <sortCondition descending="1" ref="C6:C16"/>
  </sortState>
  <mergeCells count="6">
    <mergeCell ref="I3:J3"/>
    <mergeCell ref="A17:B17"/>
    <mergeCell ref="A3:A5"/>
    <mergeCell ref="B3:B5"/>
    <mergeCell ref="C3:E3"/>
    <mergeCell ref="F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L17"/>
  <sheetViews>
    <sheetView workbookViewId="0">
      <selection activeCell="D16" sqref="D6:D16"/>
    </sheetView>
  </sheetViews>
  <sheetFormatPr defaultRowHeight="15"/>
  <cols>
    <col min="1" max="1" width="4.140625" bestFit="1" customWidth="1"/>
    <col min="2" max="2" width="16.42578125" customWidth="1"/>
    <col min="3" max="3" width="14.7109375" customWidth="1"/>
    <col min="4" max="4" width="13.140625" customWidth="1"/>
    <col min="5" max="5" width="13.140625" style="3" customWidth="1"/>
    <col min="6" max="6" width="14.140625" customWidth="1"/>
    <col min="7" max="7" width="13.42578125" customWidth="1"/>
  </cols>
  <sheetData>
    <row r="2" spans="1:12">
      <c r="A2" s="4" t="s">
        <v>23</v>
      </c>
      <c r="B2" s="3"/>
      <c r="C2" s="3"/>
      <c r="D2" s="3"/>
      <c r="F2" s="3"/>
      <c r="G2" s="3"/>
      <c r="H2" s="3"/>
      <c r="I2" s="3"/>
      <c r="J2" s="3"/>
      <c r="K2" s="3"/>
      <c r="L2" s="3"/>
    </row>
    <row r="3" spans="1:12" s="3" customFormat="1" ht="15" customHeight="1">
      <c r="A3" s="21" t="s">
        <v>0</v>
      </c>
      <c r="B3" s="21" t="s">
        <v>1</v>
      </c>
      <c r="C3" s="22" t="s">
        <v>29</v>
      </c>
      <c r="D3" s="22"/>
      <c r="E3" s="22"/>
      <c r="F3" s="22" t="s">
        <v>30</v>
      </c>
      <c r="G3" s="22"/>
      <c r="H3" s="22"/>
      <c r="I3" s="22" t="s">
        <v>31</v>
      </c>
      <c r="J3" s="22"/>
    </row>
    <row r="4" spans="1:12" s="3" customFormat="1" ht="18.75" customHeight="1">
      <c r="A4" s="21"/>
      <c r="B4" s="21"/>
      <c r="C4" s="9">
        <v>2011</v>
      </c>
      <c r="D4" s="9">
        <v>2010</v>
      </c>
      <c r="E4" s="9" t="s">
        <v>32</v>
      </c>
      <c r="F4" s="9">
        <v>2011</v>
      </c>
      <c r="G4" s="9">
        <v>2010</v>
      </c>
      <c r="H4" s="9" t="s">
        <v>32</v>
      </c>
      <c r="I4" s="9">
        <v>2011</v>
      </c>
      <c r="J4" s="9">
        <v>2010</v>
      </c>
    </row>
    <row r="5" spans="1:12" s="3" customFormat="1">
      <c r="A5" s="21"/>
      <c r="B5" s="21"/>
      <c r="C5" s="10" t="s">
        <v>18</v>
      </c>
      <c r="D5" s="10" t="s">
        <v>18</v>
      </c>
      <c r="E5" s="10" t="s">
        <v>33</v>
      </c>
      <c r="F5" s="10" t="s">
        <v>18</v>
      </c>
      <c r="G5" s="10" t="s">
        <v>18</v>
      </c>
      <c r="H5" s="10" t="s">
        <v>33</v>
      </c>
      <c r="I5" s="10" t="s">
        <v>33</v>
      </c>
      <c r="J5" s="10" t="s">
        <v>33</v>
      </c>
    </row>
    <row r="6" spans="1:12" s="3" customFormat="1">
      <c r="A6" s="11">
        <v>1</v>
      </c>
      <c r="B6" s="12" t="s">
        <v>3</v>
      </c>
      <c r="C6" s="16">
        <v>3.65</v>
      </c>
      <c r="D6" s="16">
        <v>3.95</v>
      </c>
      <c r="E6" s="7">
        <v>-7.5949367088607573</v>
      </c>
      <c r="F6" s="16">
        <v>2.75</v>
      </c>
      <c r="G6" s="16">
        <v>2.84</v>
      </c>
      <c r="H6" s="17">
        <v>-3.1690140845070403</v>
      </c>
      <c r="I6" s="17">
        <f>C6*100/$C$17</f>
        <v>28.717545239968526</v>
      </c>
      <c r="J6" s="17">
        <f>D6*100/$D$17</f>
        <v>30.45489591364688</v>
      </c>
    </row>
    <row r="7" spans="1:12">
      <c r="A7" s="12">
        <v>2</v>
      </c>
      <c r="B7" s="11" t="s">
        <v>2</v>
      </c>
      <c r="C7" s="7">
        <v>1.78</v>
      </c>
      <c r="D7" s="7">
        <v>1.98</v>
      </c>
      <c r="E7" s="7">
        <v>-10.101010101010104</v>
      </c>
      <c r="F7" s="7">
        <v>1.0900000000000001</v>
      </c>
      <c r="G7" s="7">
        <v>1.19</v>
      </c>
      <c r="H7" s="17">
        <v>-8.4033613445377995</v>
      </c>
      <c r="I7" s="17">
        <f t="shared" ref="I7:I17" si="0">C7*100/$C$17</f>
        <v>14.004720692368213</v>
      </c>
      <c r="J7" s="17">
        <f t="shared" ref="J7:J17" si="1">D7*100/$D$17</f>
        <v>15.265998457979956</v>
      </c>
      <c r="K7" s="3"/>
      <c r="L7" s="1"/>
    </row>
    <row r="8" spans="1:12">
      <c r="A8" s="11">
        <v>3</v>
      </c>
      <c r="B8" s="11" t="s">
        <v>4</v>
      </c>
      <c r="C8" s="7">
        <v>1.65</v>
      </c>
      <c r="D8" s="7">
        <v>1.91</v>
      </c>
      <c r="E8" s="7">
        <v>-13.612565445026178</v>
      </c>
      <c r="F8" s="7">
        <v>1.1100000000000001</v>
      </c>
      <c r="G8" s="7">
        <v>1.19</v>
      </c>
      <c r="H8" s="17">
        <v>-6.7226890756302424</v>
      </c>
      <c r="I8" s="17">
        <f t="shared" si="0"/>
        <v>12.981904012588512</v>
      </c>
      <c r="J8" s="17">
        <f t="shared" si="1"/>
        <v>14.726291441788744</v>
      </c>
      <c r="K8" s="3"/>
      <c r="L8" s="3"/>
    </row>
    <row r="9" spans="1:12">
      <c r="A9" s="12">
        <v>4</v>
      </c>
      <c r="B9" s="11" t="s">
        <v>6</v>
      </c>
      <c r="C9" s="7">
        <v>1.59</v>
      </c>
      <c r="D9" s="7">
        <v>1.7</v>
      </c>
      <c r="E9" s="7">
        <v>-6.470588235294116</v>
      </c>
      <c r="F9" s="7">
        <v>1.23</v>
      </c>
      <c r="G9" s="7">
        <v>1.4</v>
      </c>
      <c r="H9" s="17">
        <v>-12.142857142857139</v>
      </c>
      <c r="I9" s="17">
        <f t="shared" si="0"/>
        <v>12.509834775767112</v>
      </c>
      <c r="J9" s="17">
        <f t="shared" si="1"/>
        <v>13.107170393215114</v>
      </c>
      <c r="K9" s="3"/>
      <c r="L9" s="3"/>
    </row>
    <row r="10" spans="1:12">
      <c r="A10" s="11">
        <v>5</v>
      </c>
      <c r="B10" s="12" t="s">
        <v>7</v>
      </c>
      <c r="C10" s="16">
        <v>1.21</v>
      </c>
      <c r="D10" s="16">
        <v>1.19</v>
      </c>
      <c r="E10" s="7">
        <v>1.6806722689075713</v>
      </c>
      <c r="F10" s="16">
        <v>0.68</v>
      </c>
      <c r="G10" s="16">
        <v>0.74</v>
      </c>
      <c r="H10" s="17">
        <v>-8.1081081081081123</v>
      </c>
      <c r="I10" s="17">
        <f t="shared" si="0"/>
        <v>9.520062942564909</v>
      </c>
      <c r="J10" s="17">
        <f t="shared" si="1"/>
        <v>9.1750192752505786</v>
      </c>
      <c r="K10" s="3"/>
      <c r="L10" s="3"/>
    </row>
    <row r="11" spans="1:12">
      <c r="A11" s="12">
        <v>6</v>
      </c>
      <c r="B11" s="11" t="s">
        <v>8</v>
      </c>
      <c r="C11" s="7">
        <v>0.74</v>
      </c>
      <c r="D11" s="7">
        <v>0.73</v>
      </c>
      <c r="E11" s="7">
        <v>1.3698630136986338</v>
      </c>
      <c r="F11" s="7">
        <v>0.54</v>
      </c>
      <c r="G11" s="7">
        <v>0.55000000000000004</v>
      </c>
      <c r="H11" s="17">
        <v>-1.8181818181818272</v>
      </c>
      <c r="I11" s="17">
        <f t="shared" si="0"/>
        <v>5.822187254130605</v>
      </c>
      <c r="J11" s="17">
        <f t="shared" si="1"/>
        <v>5.628373168851196</v>
      </c>
      <c r="K11" s="3"/>
      <c r="L11" s="3"/>
    </row>
    <row r="12" spans="1:12">
      <c r="A12" s="11">
        <v>7</v>
      </c>
      <c r="B12" s="12" t="s">
        <v>9</v>
      </c>
      <c r="C12" s="16">
        <v>0.63</v>
      </c>
      <c r="D12" s="16">
        <v>0.56000000000000005</v>
      </c>
      <c r="E12" s="7">
        <v>12.499999999999986</v>
      </c>
      <c r="F12" s="16">
        <v>0.4</v>
      </c>
      <c r="G12" s="16">
        <v>0.28000000000000003</v>
      </c>
      <c r="H12" s="17">
        <v>42.857142857142833</v>
      </c>
      <c r="I12" s="17">
        <f t="shared" si="0"/>
        <v>4.9567269866247043</v>
      </c>
      <c r="J12" s="17">
        <f t="shared" si="1"/>
        <v>4.3176561295296851</v>
      </c>
      <c r="K12" s="3"/>
      <c r="L12" s="3"/>
    </row>
    <row r="13" spans="1:12">
      <c r="A13" s="12">
        <v>8</v>
      </c>
      <c r="B13" s="12" t="s">
        <v>5</v>
      </c>
      <c r="C13" s="16">
        <v>0.6</v>
      </c>
      <c r="D13" s="16">
        <v>0.4</v>
      </c>
      <c r="E13" s="7">
        <v>50</v>
      </c>
      <c r="F13" s="16">
        <v>0.46</v>
      </c>
      <c r="G13" s="16">
        <v>0.25</v>
      </c>
      <c r="H13" s="17">
        <v>84</v>
      </c>
      <c r="I13" s="17">
        <f t="shared" si="0"/>
        <v>4.7206923682140047</v>
      </c>
      <c r="J13" s="17">
        <f t="shared" si="1"/>
        <v>3.084040092521203</v>
      </c>
      <c r="K13" s="3"/>
      <c r="L13" s="3"/>
    </row>
    <row r="14" spans="1:12">
      <c r="A14" s="11">
        <v>9</v>
      </c>
      <c r="B14" s="11" t="s">
        <v>10</v>
      </c>
      <c r="C14" s="7">
        <v>0.59</v>
      </c>
      <c r="D14" s="7">
        <v>0.27</v>
      </c>
      <c r="E14" s="7">
        <v>118.5185185185185</v>
      </c>
      <c r="F14" s="7">
        <v>0.21</v>
      </c>
      <c r="G14" s="7">
        <v>0.15</v>
      </c>
      <c r="H14" s="17">
        <v>40</v>
      </c>
      <c r="I14" s="17">
        <f t="shared" si="0"/>
        <v>4.6420141620771043</v>
      </c>
      <c r="J14" s="17">
        <f t="shared" si="1"/>
        <v>2.081727062451812</v>
      </c>
      <c r="K14" s="3"/>
      <c r="L14" s="3"/>
    </row>
    <row r="15" spans="1:12">
      <c r="A15" s="12">
        <v>10</v>
      </c>
      <c r="B15" s="12" t="s">
        <v>11</v>
      </c>
      <c r="C15" s="16">
        <v>0.22</v>
      </c>
      <c r="D15" s="16">
        <v>0.18</v>
      </c>
      <c r="E15" s="7">
        <v>22.222222222222229</v>
      </c>
      <c r="F15" s="16">
        <v>0.13</v>
      </c>
      <c r="G15" s="16">
        <v>0.15</v>
      </c>
      <c r="H15" s="17">
        <v>-13.333333333333329</v>
      </c>
      <c r="I15" s="17">
        <f t="shared" si="0"/>
        <v>1.7309205350118015</v>
      </c>
      <c r="J15" s="17">
        <f t="shared" si="1"/>
        <v>1.3878180416345414</v>
      </c>
      <c r="K15" s="3"/>
      <c r="L15" s="3"/>
    </row>
    <row r="16" spans="1:12">
      <c r="A16" s="11">
        <v>11</v>
      </c>
      <c r="B16" s="11" t="s">
        <v>12</v>
      </c>
      <c r="C16" s="7">
        <v>0.06</v>
      </c>
      <c r="D16" s="7">
        <v>0.1</v>
      </c>
      <c r="E16" s="7">
        <v>-40</v>
      </c>
      <c r="F16" s="7">
        <v>0.06</v>
      </c>
      <c r="G16" s="7">
        <v>0.05</v>
      </c>
      <c r="H16" s="17">
        <v>20</v>
      </c>
      <c r="I16" s="17">
        <f t="shared" si="0"/>
        <v>0.47206923682140045</v>
      </c>
      <c r="J16" s="17">
        <f t="shared" si="1"/>
        <v>0.77101002313030076</v>
      </c>
      <c r="K16" s="3"/>
      <c r="L16" s="3"/>
    </row>
    <row r="17" spans="1:10">
      <c r="A17" s="23" t="s">
        <v>13</v>
      </c>
      <c r="B17" s="23"/>
      <c r="C17" s="7">
        <v>12.71</v>
      </c>
      <c r="D17" s="7">
        <v>12.969999999999999</v>
      </c>
      <c r="E17" s="7">
        <v>-2.0046260601387758</v>
      </c>
      <c r="F17" s="7">
        <v>8.6600000000000019</v>
      </c>
      <c r="G17" s="7">
        <v>8.77</v>
      </c>
      <c r="H17" s="17">
        <v>-1.2542759407069184</v>
      </c>
      <c r="I17" s="17">
        <f t="shared" si="0"/>
        <v>100</v>
      </c>
      <c r="J17" s="17">
        <f t="shared" si="1"/>
        <v>100.00000000000001</v>
      </c>
    </row>
  </sheetData>
  <sortState ref="B6:J16">
    <sortCondition descending="1" ref="C6:C16"/>
  </sortState>
  <mergeCells count="6">
    <mergeCell ref="I3:J3"/>
    <mergeCell ref="A17:B17"/>
    <mergeCell ref="A3:A5"/>
    <mergeCell ref="B3:B5"/>
    <mergeCell ref="C3:E3"/>
    <mergeCell ref="F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N23"/>
  <sheetViews>
    <sheetView workbookViewId="0">
      <selection activeCell="J6" sqref="I6:J6"/>
    </sheetView>
  </sheetViews>
  <sheetFormatPr defaultRowHeight="15"/>
  <cols>
    <col min="1" max="1" width="4.140625" bestFit="1" customWidth="1"/>
    <col min="2" max="2" width="14.5703125" customWidth="1"/>
    <col min="3" max="3" width="12.140625" customWidth="1"/>
    <col min="4" max="4" width="12.28515625" customWidth="1"/>
    <col min="5" max="5" width="12.28515625" style="3" customWidth="1"/>
    <col min="6" max="6" width="13.140625" customWidth="1"/>
    <col min="7" max="7" width="11.140625" customWidth="1"/>
  </cols>
  <sheetData>
    <row r="2" spans="1:14">
      <c r="A2" s="4" t="s">
        <v>24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</row>
    <row r="3" spans="1:14" s="3" customFormat="1" ht="15" customHeight="1">
      <c r="A3" s="21" t="s">
        <v>0</v>
      </c>
      <c r="B3" s="21" t="s">
        <v>1</v>
      </c>
      <c r="C3" s="22" t="s">
        <v>29</v>
      </c>
      <c r="D3" s="22"/>
      <c r="E3" s="22"/>
      <c r="F3" s="22" t="s">
        <v>30</v>
      </c>
      <c r="G3" s="22"/>
      <c r="H3" s="22"/>
      <c r="I3" s="22" t="s">
        <v>31</v>
      </c>
      <c r="J3" s="22"/>
    </row>
    <row r="4" spans="1:14" s="3" customFormat="1" ht="18.75" customHeight="1">
      <c r="A4" s="21"/>
      <c r="B4" s="21"/>
      <c r="C4" s="9">
        <v>2011</v>
      </c>
      <c r="D4" s="9">
        <v>2010</v>
      </c>
      <c r="E4" s="9" t="s">
        <v>32</v>
      </c>
      <c r="F4" s="9">
        <v>2011</v>
      </c>
      <c r="G4" s="9">
        <v>2010</v>
      </c>
      <c r="H4" s="9" t="s">
        <v>32</v>
      </c>
      <c r="I4" s="9">
        <v>2011</v>
      </c>
      <c r="J4" s="9">
        <v>2010</v>
      </c>
    </row>
    <row r="5" spans="1:14" s="3" customFormat="1">
      <c r="A5" s="21"/>
      <c r="B5" s="21"/>
      <c r="C5" s="10" t="s">
        <v>18</v>
      </c>
      <c r="D5" s="10" t="s">
        <v>18</v>
      </c>
      <c r="E5" s="10" t="s">
        <v>33</v>
      </c>
      <c r="F5" s="10" t="s">
        <v>18</v>
      </c>
      <c r="G5" s="10" t="s">
        <v>18</v>
      </c>
      <c r="H5" s="10" t="s">
        <v>33</v>
      </c>
      <c r="I5" s="10" t="s">
        <v>33</v>
      </c>
      <c r="J5" s="10" t="s">
        <v>33</v>
      </c>
    </row>
    <row r="6" spans="1:14" s="3" customFormat="1">
      <c r="A6" s="11">
        <v>1</v>
      </c>
      <c r="B6" s="12" t="s">
        <v>3</v>
      </c>
      <c r="C6" s="16">
        <v>9.59</v>
      </c>
      <c r="D6" s="16">
        <v>10.69</v>
      </c>
      <c r="E6" s="7">
        <v>-10.28999064546305</v>
      </c>
      <c r="F6" s="16">
        <v>6.25</v>
      </c>
      <c r="G6" s="16">
        <v>7.22</v>
      </c>
      <c r="H6" s="17">
        <v>-13.43490304709141</v>
      </c>
      <c r="I6" s="17">
        <f>C6*100/$C$17</f>
        <v>18.067068575734741</v>
      </c>
      <c r="J6" s="17">
        <f>D6*100/$D$17</f>
        <v>21.465863453815263</v>
      </c>
    </row>
    <row r="7" spans="1:14">
      <c r="A7" s="12">
        <v>2</v>
      </c>
      <c r="B7" s="12" t="s">
        <v>7</v>
      </c>
      <c r="C7" s="16">
        <v>6.18</v>
      </c>
      <c r="D7" s="16">
        <v>5.58</v>
      </c>
      <c r="E7" s="7">
        <v>10.752688172043008</v>
      </c>
      <c r="F7" s="16">
        <v>2.4</v>
      </c>
      <c r="G7" s="16">
        <v>2.3199999999999998</v>
      </c>
      <c r="H7" s="17">
        <v>3.448275862068968</v>
      </c>
      <c r="I7" s="17">
        <f t="shared" ref="I7:I17" si="0">C7*100/$C$17</f>
        <v>11.642803315749813</v>
      </c>
      <c r="J7" s="17">
        <f t="shared" ref="J7:J17" si="1">D7*100/$D$17</f>
        <v>11.204819277108435</v>
      </c>
      <c r="K7" s="3"/>
      <c r="L7" s="3"/>
      <c r="M7" s="3"/>
      <c r="N7" s="1"/>
    </row>
    <row r="8" spans="1:14">
      <c r="A8" s="11">
        <v>3</v>
      </c>
      <c r="B8" s="12" t="s">
        <v>9</v>
      </c>
      <c r="C8" s="16">
        <v>5.37</v>
      </c>
      <c r="D8" s="16">
        <v>4.72</v>
      </c>
      <c r="E8" s="7">
        <v>13.771186440677965</v>
      </c>
      <c r="F8" s="16">
        <v>1.54</v>
      </c>
      <c r="G8" s="16">
        <v>1.8</v>
      </c>
      <c r="H8" s="17">
        <v>-14.444444444444443</v>
      </c>
      <c r="I8" s="17">
        <f t="shared" si="0"/>
        <v>10.116804822908817</v>
      </c>
      <c r="J8" s="17">
        <f t="shared" si="1"/>
        <v>9.477911646586346</v>
      </c>
      <c r="K8" s="3"/>
      <c r="L8" s="3"/>
      <c r="M8" s="3"/>
      <c r="N8" s="1"/>
    </row>
    <row r="9" spans="1:14">
      <c r="A9" s="12">
        <v>4</v>
      </c>
      <c r="B9" s="11" t="s">
        <v>6</v>
      </c>
      <c r="C9" s="7">
        <v>5.25</v>
      </c>
      <c r="D9" s="7">
        <v>6.27</v>
      </c>
      <c r="E9" s="7">
        <v>-16.267942583732051</v>
      </c>
      <c r="F9" s="7">
        <v>3.57</v>
      </c>
      <c r="G9" s="7">
        <v>3.08</v>
      </c>
      <c r="H9" s="17">
        <v>15.909090909090907</v>
      </c>
      <c r="I9" s="17">
        <f t="shared" si="0"/>
        <v>9.8907309721175594</v>
      </c>
      <c r="J9" s="17">
        <f t="shared" si="1"/>
        <v>12.590361445783133</v>
      </c>
      <c r="K9" s="3"/>
      <c r="L9" s="3"/>
      <c r="M9" s="3"/>
      <c r="N9" s="3"/>
    </row>
    <row r="10" spans="1:14">
      <c r="A10" s="11">
        <v>5</v>
      </c>
      <c r="B10" s="11" t="s">
        <v>8</v>
      </c>
      <c r="C10" s="7">
        <v>4.99</v>
      </c>
      <c r="D10" s="7">
        <v>4.5599999999999996</v>
      </c>
      <c r="E10" s="7">
        <v>9.429824561403521</v>
      </c>
      <c r="F10" s="7">
        <v>1.79</v>
      </c>
      <c r="G10" s="7">
        <v>1.66</v>
      </c>
      <c r="H10" s="17">
        <v>7.8313253012048278</v>
      </c>
      <c r="I10" s="17">
        <f t="shared" si="0"/>
        <v>9.4009042954031656</v>
      </c>
      <c r="J10" s="17">
        <f t="shared" si="1"/>
        <v>9.1566265060240966</v>
      </c>
      <c r="K10" s="3"/>
      <c r="L10" s="3"/>
      <c r="M10" s="3"/>
      <c r="N10" s="3"/>
    </row>
    <row r="11" spans="1:14">
      <c r="A11" s="12">
        <v>6</v>
      </c>
      <c r="B11" s="12" t="s">
        <v>11</v>
      </c>
      <c r="C11" s="16">
        <v>4.5199999999999996</v>
      </c>
      <c r="D11" s="16">
        <v>3.95</v>
      </c>
      <c r="E11" s="7">
        <v>14.430379746835428</v>
      </c>
      <c r="F11" s="16">
        <v>1.51</v>
      </c>
      <c r="G11" s="16">
        <v>1.23</v>
      </c>
      <c r="H11" s="17">
        <v>22.764227642276424</v>
      </c>
      <c r="I11" s="17">
        <f t="shared" si="0"/>
        <v>8.5154483798040683</v>
      </c>
      <c r="J11" s="17">
        <f t="shared" si="1"/>
        <v>7.9317269076305221</v>
      </c>
      <c r="K11" s="3"/>
      <c r="L11" s="3"/>
      <c r="M11" s="3"/>
      <c r="N11" s="3"/>
    </row>
    <row r="12" spans="1:14">
      <c r="A12" s="11">
        <v>7</v>
      </c>
      <c r="B12" s="12" t="s">
        <v>5</v>
      </c>
      <c r="C12" s="16">
        <v>4.1100000000000003</v>
      </c>
      <c r="D12" s="16">
        <v>2.67</v>
      </c>
      <c r="E12" s="7">
        <v>53.932584269662954</v>
      </c>
      <c r="F12" s="16">
        <v>1.67</v>
      </c>
      <c r="G12" s="16">
        <v>1.38</v>
      </c>
      <c r="H12" s="17">
        <v>21.014492753623202</v>
      </c>
      <c r="I12" s="17">
        <f t="shared" si="0"/>
        <v>7.7430293896006042</v>
      </c>
      <c r="J12" s="17">
        <f t="shared" si="1"/>
        <v>5.3614457831325302</v>
      </c>
      <c r="K12" s="3"/>
      <c r="L12" s="3"/>
      <c r="M12" s="3"/>
      <c r="N12" s="3"/>
    </row>
    <row r="13" spans="1:14">
      <c r="A13" s="12">
        <v>8</v>
      </c>
      <c r="B13" s="11" t="s">
        <v>4</v>
      </c>
      <c r="C13" s="7">
        <v>3.97</v>
      </c>
      <c r="D13" s="7">
        <v>3.46</v>
      </c>
      <c r="E13" s="7">
        <v>14.739884393063591</v>
      </c>
      <c r="F13" s="7">
        <v>1.64</v>
      </c>
      <c r="G13" s="7">
        <v>1.48</v>
      </c>
      <c r="H13" s="17">
        <v>10.810810810810807</v>
      </c>
      <c r="I13" s="17">
        <f t="shared" si="0"/>
        <v>7.4792765636774678</v>
      </c>
      <c r="J13" s="17">
        <f t="shared" si="1"/>
        <v>6.9477911646586348</v>
      </c>
      <c r="K13" s="3"/>
      <c r="L13" s="3"/>
      <c r="M13" s="3"/>
      <c r="N13" s="3"/>
    </row>
    <row r="14" spans="1:14">
      <c r="A14" s="11">
        <v>9</v>
      </c>
      <c r="B14" s="11" t="s">
        <v>2</v>
      </c>
      <c r="C14" s="7">
        <v>3.75</v>
      </c>
      <c r="D14" s="7">
        <v>3.88</v>
      </c>
      <c r="E14" s="7">
        <v>-3.3505154639175174</v>
      </c>
      <c r="F14" s="7">
        <v>2.39</v>
      </c>
      <c r="G14" s="7">
        <v>3.32</v>
      </c>
      <c r="H14" s="17">
        <v>-28.012048192771076</v>
      </c>
      <c r="I14" s="17">
        <f t="shared" si="0"/>
        <v>7.0648078372268275</v>
      </c>
      <c r="J14" s="17">
        <f t="shared" si="1"/>
        <v>7.7911646586345382</v>
      </c>
      <c r="K14" s="3"/>
      <c r="L14" s="3"/>
      <c r="M14" s="3"/>
      <c r="N14" s="3"/>
    </row>
    <row r="15" spans="1:14">
      <c r="A15" s="12">
        <v>10</v>
      </c>
      <c r="B15" s="11" t="s">
        <v>10</v>
      </c>
      <c r="C15" s="7">
        <v>2.76</v>
      </c>
      <c r="D15" s="7">
        <v>1.51</v>
      </c>
      <c r="E15" s="7">
        <v>82.78145695364239</v>
      </c>
      <c r="F15" s="7">
        <v>0.47</v>
      </c>
      <c r="G15" s="7">
        <v>0.19</v>
      </c>
      <c r="H15" s="17">
        <v>147.36842105263159</v>
      </c>
      <c r="I15" s="17">
        <f t="shared" si="0"/>
        <v>5.1996985681989454</v>
      </c>
      <c r="J15" s="17">
        <f t="shared" si="1"/>
        <v>3.0321285140562249</v>
      </c>
      <c r="K15" s="3"/>
      <c r="L15" s="3"/>
      <c r="M15" s="3"/>
      <c r="N15" s="3"/>
    </row>
    <row r="16" spans="1:14">
      <c r="A16" s="11">
        <v>11</v>
      </c>
      <c r="B16" s="11" t="s">
        <v>12</v>
      </c>
      <c r="C16" s="7">
        <v>2.6</v>
      </c>
      <c r="D16" s="7">
        <v>2.5099999999999998</v>
      </c>
      <c r="E16" s="7">
        <v>3.5856573705179358</v>
      </c>
      <c r="F16" s="7">
        <v>0.93</v>
      </c>
      <c r="G16" s="7">
        <v>0.77</v>
      </c>
      <c r="H16" s="17">
        <v>20.779220779220779</v>
      </c>
      <c r="I16" s="17">
        <f t="shared" si="0"/>
        <v>4.8982667671439337</v>
      </c>
      <c r="J16" s="17">
        <f t="shared" si="1"/>
        <v>5.0401606425702807</v>
      </c>
      <c r="K16" s="3"/>
      <c r="L16" s="3"/>
      <c r="M16" s="3"/>
      <c r="N16" s="3"/>
    </row>
    <row r="17" spans="1:10">
      <c r="A17" s="23" t="s">
        <v>13</v>
      </c>
      <c r="B17" s="23"/>
      <c r="C17" s="7">
        <v>53.08</v>
      </c>
      <c r="D17" s="7">
        <v>49.8</v>
      </c>
      <c r="E17" s="7">
        <v>6.5863453815261153</v>
      </c>
      <c r="F17" s="7">
        <v>24.18</v>
      </c>
      <c r="G17" s="7">
        <v>24.47</v>
      </c>
      <c r="H17" s="17">
        <v>-1.1851246424192823</v>
      </c>
      <c r="I17" s="17">
        <f t="shared" si="0"/>
        <v>100</v>
      </c>
      <c r="J17" s="17">
        <f t="shared" si="1"/>
        <v>100</v>
      </c>
    </row>
    <row r="22" spans="1:10">
      <c r="A22" s="3"/>
      <c r="B22" s="3"/>
      <c r="C22" s="3"/>
      <c r="D22" s="3"/>
      <c r="F22" s="3"/>
      <c r="G22" s="3"/>
      <c r="H22" s="3"/>
      <c r="I22" s="3"/>
      <c r="J22" s="3"/>
    </row>
    <row r="23" spans="1:10">
      <c r="A23" s="3"/>
      <c r="B23" s="3"/>
      <c r="C23" s="3"/>
      <c r="D23" s="3"/>
      <c r="F23" s="3"/>
      <c r="G23" s="3"/>
      <c r="H23" s="3"/>
      <c r="I23" s="3"/>
      <c r="J23" s="3"/>
    </row>
  </sheetData>
  <sortState ref="B6:J16">
    <sortCondition descending="1" ref="C6:C16"/>
  </sortState>
  <mergeCells count="6">
    <mergeCell ref="I3:J3"/>
    <mergeCell ref="A17:B17"/>
    <mergeCell ref="A3:A5"/>
    <mergeCell ref="B3:B5"/>
    <mergeCell ref="C3:E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17"/>
  <sheetViews>
    <sheetView workbookViewId="0">
      <selection activeCell="J6" sqref="I6:J6"/>
    </sheetView>
  </sheetViews>
  <sheetFormatPr defaultRowHeight="15"/>
  <cols>
    <col min="1" max="1" width="3.5703125" bestFit="1" customWidth="1"/>
    <col min="2" max="2" width="14.5703125" customWidth="1"/>
    <col min="3" max="3" width="13.28515625" customWidth="1"/>
    <col min="4" max="4" width="11.140625" customWidth="1"/>
    <col min="5" max="5" width="11.140625" style="3" customWidth="1"/>
    <col min="6" max="6" width="10.7109375" customWidth="1"/>
    <col min="7" max="8" width="11.140625" customWidth="1"/>
  </cols>
  <sheetData>
    <row r="2" spans="1:10">
      <c r="A2" s="4" t="s">
        <v>27</v>
      </c>
      <c r="B2" s="3"/>
      <c r="C2" s="3"/>
      <c r="D2" s="3"/>
      <c r="F2" s="3"/>
      <c r="G2" s="3"/>
      <c r="H2" s="3"/>
      <c r="I2" s="3"/>
      <c r="J2" s="3"/>
    </row>
    <row r="3" spans="1:10" s="3" customFormat="1" ht="15" customHeight="1">
      <c r="A3" s="21" t="s">
        <v>0</v>
      </c>
      <c r="B3" s="21" t="s">
        <v>1</v>
      </c>
      <c r="C3" s="22" t="s">
        <v>29</v>
      </c>
      <c r="D3" s="22"/>
      <c r="E3" s="22"/>
      <c r="F3" s="22" t="s">
        <v>30</v>
      </c>
      <c r="G3" s="22"/>
      <c r="H3" s="22"/>
      <c r="I3" s="22" t="s">
        <v>31</v>
      </c>
      <c r="J3" s="22"/>
    </row>
    <row r="4" spans="1:10" s="3" customFormat="1" ht="18.75" customHeight="1">
      <c r="A4" s="21"/>
      <c r="B4" s="21"/>
      <c r="C4" s="9">
        <v>2011</v>
      </c>
      <c r="D4" s="9">
        <v>2010</v>
      </c>
      <c r="E4" s="9" t="s">
        <v>32</v>
      </c>
      <c r="F4" s="9">
        <v>2011</v>
      </c>
      <c r="G4" s="9">
        <v>2010</v>
      </c>
      <c r="H4" s="9" t="s">
        <v>32</v>
      </c>
      <c r="I4" s="9">
        <v>2011</v>
      </c>
      <c r="J4" s="9">
        <v>2010</v>
      </c>
    </row>
    <row r="5" spans="1:10" s="3" customFormat="1">
      <c r="A5" s="21"/>
      <c r="B5" s="21"/>
      <c r="C5" s="10" t="s">
        <v>18</v>
      </c>
      <c r="D5" s="10" t="s">
        <v>18</v>
      </c>
      <c r="E5" s="10" t="s">
        <v>33</v>
      </c>
      <c r="F5" s="10" t="s">
        <v>18</v>
      </c>
      <c r="G5" s="10" t="s">
        <v>18</v>
      </c>
      <c r="H5" s="10" t="s">
        <v>33</v>
      </c>
      <c r="I5" s="10" t="s">
        <v>33</v>
      </c>
      <c r="J5" s="10" t="s">
        <v>33</v>
      </c>
    </row>
    <row r="6" spans="1:10" s="3" customFormat="1">
      <c r="A6" s="11">
        <v>1</v>
      </c>
      <c r="B6" s="12" t="s">
        <v>4</v>
      </c>
      <c r="C6" s="16">
        <v>1.89</v>
      </c>
      <c r="D6" s="16">
        <v>1.62</v>
      </c>
      <c r="E6" s="7">
        <v>16.666666666666657</v>
      </c>
      <c r="F6" s="16">
        <v>0.08</v>
      </c>
      <c r="G6" s="16">
        <v>0.25</v>
      </c>
      <c r="H6" s="17">
        <v>-68</v>
      </c>
      <c r="I6" s="17">
        <f>C6*100/$C$17</f>
        <v>24.418604651162791</v>
      </c>
      <c r="J6" s="17">
        <f>D6*100/$D$17</f>
        <v>19.70802919708029</v>
      </c>
    </row>
    <row r="7" spans="1:10">
      <c r="A7" s="12">
        <v>2</v>
      </c>
      <c r="B7" s="11" t="s">
        <v>6</v>
      </c>
      <c r="C7" s="7">
        <v>1.68</v>
      </c>
      <c r="D7" s="7">
        <v>0.97</v>
      </c>
      <c r="E7" s="7">
        <v>73.195876288659804</v>
      </c>
      <c r="F7" s="7">
        <v>0.33</v>
      </c>
      <c r="G7" s="7">
        <v>0.16</v>
      </c>
      <c r="H7" s="17">
        <v>106.25</v>
      </c>
      <c r="I7" s="17">
        <f t="shared" ref="I7:I17" si="0">C7*100/$C$17</f>
        <v>21.705426356589147</v>
      </c>
      <c r="J7" s="17">
        <f t="shared" ref="J7:J17" si="1">D7*100/$D$17</f>
        <v>11.800486618004864</v>
      </c>
    </row>
    <row r="8" spans="1:10">
      <c r="A8" s="11">
        <v>3</v>
      </c>
      <c r="B8" s="12" t="s">
        <v>2</v>
      </c>
      <c r="C8" s="16">
        <v>1.49</v>
      </c>
      <c r="D8" s="16">
        <v>1.96</v>
      </c>
      <c r="E8" s="7">
        <v>-23.979591836734699</v>
      </c>
      <c r="F8" s="16">
        <v>0.37</v>
      </c>
      <c r="G8" s="16">
        <v>0.7</v>
      </c>
      <c r="H8" s="17">
        <v>-47.142857142857139</v>
      </c>
      <c r="I8" s="17">
        <f t="shared" si="0"/>
        <v>19.250645994832041</v>
      </c>
      <c r="J8" s="17">
        <f t="shared" si="1"/>
        <v>23.844282238442819</v>
      </c>
    </row>
    <row r="9" spans="1:10">
      <c r="A9" s="12">
        <v>4</v>
      </c>
      <c r="B9" s="11" t="s">
        <v>3</v>
      </c>
      <c r="C9" s="7">
        <v>1.08</v>
      </c>
      <c r="D9" s="7">
        <v>2.36</v>
      </c>
      <c r="E9" s="7">
        <v>-54.237288135593218</v>
      </c>
      <c r="F9" s="7">
        <v>1.03</v>
      </c>
      <c r="G9" s="7">
        <v>0.3</v>
      </c>
      <c r="H9" s="17">
        <v>243.33333333333337</v>
      </c>
      <c r="I9" s="17">
        <f t="shared" si="0"/>
        <v>13.953488372093023</v>
      </c>
      <c r="J9" s="17">
        <f t="shared" si="1"/>
        <v>28.710462287104619</v>
      </c>
    </row>
    <row r="10" spans="1:10">
      <c r="A10" s="11">
        <v>5</v>
      </c>
      <c r="B10" s="11" t="s">
        <v>7</v>
      </c>
      <c r="C10" s="7">
        <v>0.34</v>
      </c>
      <c r="D10" s="7">
        <v>0.28000000000000003</v>
      </c>
      <c r="E10" s="7">
        <v>21.428571428571416</v>
      </c>
      <c r="F10" s="7">
        <v>0.04</v>
      </c>
      <c r="G10" s="7">
        <v>6.0000000000000001E-3</v>
      </c>
      <c r="H10" s="17">
        <v>566.66666666666663</v>
      </c>
      <c r="I10" s="17">
        <f t="shared" si="0"/>
        <v>4.3927648578811365</v>
      </c>
      <c r="J10" s="17">
        <f t="shared" si="1"/>
        <v>3.4063260340632606</v>
      </c>
    </row>
    <row r="11" spans="1:10">
      <c r="A11" s="12">
        <v>6</v>
      </c>
      <c r="B11" s="12" t="s">
        <v>5</v>
      </c>
      <c r="C11" s="16">
        <v>0.33</v>
      </c>
      <c r="D11" s="16">
        <v>0.19</v>
      </c>
      <c r="E11" s="7">
        <v>73.68421052631578</v>
      </c>
      <c r="F11" s="16">
        <v>0.06</v>
      </c>
      <c r="G11" s="16">
        <v>0.02</v>
      </c>
      <c r="H11" s="17">
        <v>200</v>
      </c>
      <c r="I11" s="17">
        <f t="shared" si="0"/>
        <v>4.2635658914728678</v>
      </c>
      <c r="J11" s="17">
        <f t="shared" si="1"/>
        <v>2.3114355231143549</v>
      </c>
    </row>
    <row r="12" spans="1:10">
      <c r="A12" s="11">
        <v>7</v>
      </c>
      <c r="B12" s="11" t="s">
        <v>9</v>
      </c>
      <c r="C12" s="7">
        <v>0.33</v>
      </c>
      <c r="D12" s="7">
        <v>0.37</v>
      </c>
      <c r="E12" s="7">
        <v>-10.810810810810807</v>
      </c>
      <c r="F12" s="7">
        <v>0.02</v>
      </c>
      <c r="G12" s="7">
        <v>1.23</v>
      </c>
      <c r="H12" s="17">
        <v>-98.373983739837399</v>
      </c>
      <c r="I12" s="17">
        <f t="shared" si="0"/>
        <v>4.2635658914728678</v>
      </c>
      <c r="J12" s="17">
        <f t="shared" si="1"/>
        <v>4.5012165450121655</v>
      </c>
    </row>
    <row r="13" spans="1:10">
      <c r="A13" s="12">
        <v>8</v>
      </c>
      <c r="B13" s="12" t="s">
        <v>16</v>
      </c>
      <c r="C13" s="16">
        <v>0.32</v>
      </c>
      <c r="D13" s="16">
        <v>0.3</v>
      </c>
      <c r="E13" s="7">
        <v>6.6666666666666714</v>
      </c>
      <c r="F13" s="16">
        <v>0.05</v>
      </c>
      <c r="G13" s="16">
        <v>0.38</v>
      </c>
      <c r="H13" s="17">
        <v>-86.84210526315789</v>
      </c>
      <c r="I13" s="17">
        <f t="shared" si="0"/>
        <v>4.1343669250645991</v>
      </c>
      <c r="J13" s="17">
        <f t="shared" si="1"/>
        <v>3.6496350364963499</v>
      </c>
    </row>
    <row r="14" spans="1:10">
      <c r="A14" s="11">
        <v>9</v>
      </c>
      <c r="B14" s="11" t="s">
        <v>11</v>
      </c>
      <c r="C14" s="7">
        <v>0.13</v>
      </c>
      <c r="D14" s="7">
        <v>0.06</v>
      </c>
      <c r="E14" s="7">
        <v>116.66666666666669</v>
      </c>
      <c r="F14" s="7">
        <v>2E-3</v>
      </c>
      <c r="G14" s="7">
        <v>2.0000000000000001E-4</v>
      </c>
      <c r="H14" s="17">
        <v>900</v>
      </c>
      <c r="I14" s="17">
        <f t="shared" si="0"/>
        <v>1.6795865633074936</v>
      </c>
      <c r="J14" s="17">
        <f t="shared" si="1"/>
        <v>0.72992700729927007</v>
      </c>
    </row>
    <row r="15" spans="1:10">
      <c r="A15" s="12">
        <v>10</v>
      </c>
      <c r="B15" s="12" t="s">
        <v>10</v>
      </c>
      <c r="C15" s="16">
        <v>0.12</v>
      </c>
      <c r="D15" s="16">
        <v>7.0000000000000007E-2</v>
      </c>
      <c r="E15" s="7">
        <v>71.428571428571416</v>
      </c>
      <c r="F15" s="16">
        <v>0.01</v>
      </c>
      <c r="G15" s="16">
        <v>2E-3</v>
      </c>
      <c r="H15" s="17">
        <v>400</v>
      </c>
      <c r="I15" s="17">
        <f t="shared" si="0"/>
        <v>1.5503875968992247</v>
      </c>
      <c r="J15" s="17">
        <f t="shared" si="1"/>
        <v>0.85158150851581516</v>
      </c>
    </row>
    <row r="16" spans="1:10">
      <c r="A16" s="11">
        <v>11</v>
      </c>
      <c r="B16" s="11" t="s">
        <v>12</v>
      </c>
      <c r="C16" s="7">
        <v>0.03</v>
      </c>
      <c r="D16" s="7">
        <v>1E-3</v>
      </c>
      <c r="E16" s="18">
        <v>2900</v>
      </c>
      <c r="F16" s="7">
        <v>0.04</v>
      </c>
      <c r="G16" s="7">
        <v>2.9999999999999997E-4</v>
      </c>
      <c r="H16" s="19">
        <v>13233.333333333334</v>
      </c>
      <c r="I16" s="17">
        <f t="shared" si="0"/>
        <v>0.38759689922480617</v>
      </c>
      <c r="J16" s="17">
        <f t="shared" si="1"/>
        <v>1.21654501216545E-2</v>
      </c>
    </row>
    <row r="17" spans="1:10">
      <c r="A17" s="20" t="s">
        <v>15</v>
      </c>
      <c r="B17" s="20"/>
      <c r="C17" s="16">
        <v>7.74</v>
      </c>
      <c r="D17" s="16">
        <v>8.2200000000000006</v>
      </c>
      <c r="E17" s="7">
        <v>-5.8394160583941641</v>
      </c>
      <c r="F17" s="16">
        <v>2.06</v>
      </c>
      <c r="G17" s="16">
        <v>2.72</v>
      </c>
      <c r="H17" s="17">
        <v>-24.264705882352942</v>
      </c>
      <c r="I17" s="17">
        <f t="shared" si="0"/>
        <v>100</v>
      </c>
      <c r="J17" s="17">
        <f t="shared" si="1"/>
        <v>100</v>
      </c>
    </row>
  </sheetData>
  <sortState ref="B6:J16">
    <sortCondition descending="1" ref="C6:C16"/>
  </sortState>
  <mergeCells count="6">
    <mergeCell ref="I3:J3"/>
    <mergeCell ref="A17:B17"/>
    <mergeCell ref="A3:A5"/>
    <mergeCell ref="B3:B5"/>
    <mergeCell ref="C3:E3"/>
    <mergeCell ref="F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J19"/>
  <sheetViews>
    <sheetView workbookViewId="0">
      <selection activeCell="J34" sqref="J34"/>
    </sheetView>
  </sheetViews>
  <sheetFormatPr defaultRowHeight="15"/>
  <cols>
    <col min="1" max="1" width="3.5703125" bestFit="1" customWidth="1"/>
    <col min="2" max="2" width="13.7109375" customWidth="1"/>
    <col min="3" max="3" width="12.28515625" customWidth="1"/>
    <col min="4" max="4" width="13" customWidth="1"/>
    <col min="5" max="5" width="13" style="3" customWidth="1"/>
    <col min="6" max="6" width="13.5703125" customWidth="1"/>
    <col min="7" max="7" width="13.140625" customWidth="1"/>
  </cols>
  <sheetData>
    <row r="2" spans="1:10">
      <c r="A2" s="4" t="s">
        <v>28</v>
      </c>
      <c r="B2" s="3"/>
      <c r="C2" s="3"/>
      <c r="D2" s="3"/>
      <c r="F2" s="3"/>
      <c r="G2" s="3"/>
      <c r="H2" s="3"/>
      <c r="I2" s="3"/>
      <c r="J2" s="3"/>
    </row>
    <row r="3" spans="1:10" s="3" customFormat="1" ht="15" customHeight="1">
      <c r="A3" s="21" t="s">
        <v>0</v>
      </c>
      <c r="B3" s="21" t="s">
        <v>1</v>
      </c>
      <c r="C3" s="22" t="s">
        <v>29</v>
      </c>
      <c r="D3" s="22"/>
      <c r="E3" s="22"/>
      <c r="F3" s="22" t="s">
        <v>30</v>
      </c>
      <c r="G3" s="22"/>
      <c r="H3" s="22"/>
      <c r="I3" s="22" t="s">
        <v>31</v>
      </c>
      <c r="J3" s="22"/>
    </row>
    <row r="4" spans="1:10" s="3" customFormat="1" ht="18.75" customHeight="1">
      <c r="A4" s="21"/>
      <c r="B4" s="21"/>
      <c r="C4" s="9">
        <v>2011</v>
      </c>
      <c r="D4" s="9">
        <v>2010</v>
      </c>
      <c r="E4" s="9" t="s">
        <v>32</v>
      </c>
      <c r="F4" s="9">
        <v>2011</v>
      </c>
      <c r="G4" s="9">
        <v>2010</v>
      </c>
      <c r="H4" s="9" t="s">
        <v>32</v>
      </c>
      <c r="I4" s="9">
        <v>2011</v>
      </c>
      <c r="J4" s="9">
        <v>2010</v>
      </c>
    </row>
    <row r="5" spans="1:10" s="3" customFormat="1">
      <c r="A5" s="21"/>
      <c r="B5" s="21"/>
      <c r="C5" s="10" t="s">
        <v>18</v>
      </c>
      <c r="D5" s="10" t="s">
        <v>18</v>
      </c>
      <c r="E5" s="10" t="s">
        <v>33</v>
      </c>
      <c r="F5" s="10" t="s">
        <v>18</v>
      </c>
      <c r="G5" s="10" t="s">
        <v>18</v>
      </c>
      <c r="H5" s="10" t="s">
        <v>33</v>
      </c>
      <c r="I5" s="10" t="s">
        <v>33</v>
      </c>
      <c r="J5" s="10" t="s">
        <v>33</v>
      </c>
    </row>
    <row r="6" spans="1:10" s="3" customFormat="1">
      <c r="A6" s="11">
        <v>1</v>
      </c>
      <c r="B6" s="12" t="s">
        <v>4</v>
      </c>
      <c r="C6" s="16">
        <v>0.74</v>
      </c>
      <c r="D6" s="16">
        <v>1.1499999999999999</v>
      </c>
      <c r="E6" s="7">
        <v>-35.65217391304347</v>
      </c>
      <c r="F6" s="16">
        <v>4.0000000000000001E-3</v>
      </c>
      <c r="G6" s="16">
        <v>5.0000000000000001E-3</v>
      </c>
      <c r="H6" s="17">
        <v>-20</v>
      </c>
      <c r="I6" s="17">
        <f>C6*100/$C$17</f>
        <v>40</v>
      </c>
      <c r="J6" s="17">
        <f>D6*100/$D$17</f>
        <v>56.372549019607838</v>
      </c>
    </row>
    <row r="7" spans="1:10">
      <c r="A7" s="12">
        <v>2</v>
      </c>
      <c r="B7" s="12" t="s">
        <v>5</v>
      </c>
      <c r="C7" s="16">
        <v>0.22</v>
      </c>
      <c r="D7" s="16">
        <v>0.1</v>
      </c>
      <c r="E7" s="7">
        <v>120</v>
      </c>
      <c r="F7" s="16">
        <v>0.04</v>
      </c>
      <c r="G7" s="16">
        <v>5.0000000000000001E-3</v>
      </c>
      <c r="H7" s="17">
        <v>700</v>
      </c>
      <c r="I7" s="17">
        <f t="shared" ref="I7:I17" si="0">C7*100/$C$17</f>
        <v>11.891891891891891</v>
      </c>
      <c r="J7" s="17">
        <f t="shared" ref="J7:J17" si="1">D7*100/$D$17</f>
        <v>4.9019607843137258</v>
      </c>
    </row>
    <row r="8" spans="1:10">
      <c r="A8" s="11">
        <v>3</v>
      </c>
      <c r="B8" s="11" t="s">
        <v>3</v>
      </c>
      <c r="C8" s="7">
        <v>0.16</v>
      </c>
      <c r="D8" s="7">
        <v>0.16</v>
      </c>
      <c r="E8" s="7">
        <v>0</v>
      </c>
      <c r="F8" s="7">
        <v>0.04</v>
      </c>
      <c r="G8" s="7">
        <v>0.03</v>
      </c>
      <c r="H8" s="17">
        <v>33.333333333333343</v>
      </c>
      <c r="I8" s="17">
        <f t="shared" si="0"/>
        <v>8.6486486486486474</v>
      </c>
      <c r="J8" s="17">
        <f t="shared" si="1"/>
        <v>7.8431372549019605</v>
      </c>
    </row>
    <row r="9" spans="1:10">
      <c r="A9" s="12">
        <v>4</v>
      </c>
      <c r="B9" s="11" t="s">
        <v>6</v>
      </c>
      <c r="C9" s="7">
        <v>0.13</v>
      </c>
      <c r="D9" s="7">
        <v>0.12</v>
      </c>
      <c r="E9" s="7">
        <v>8.3333333333333428</v>
      </c>
      <c r="F9" s="7">
        <v>1E-3</v>
      </c>
      <c r="G9" s="7">
        <v>0.05</v>
      </c>
      <c r="H9" s="17">
        <v>-98</v>
      </c>
      <c r="I9" s="17">
        <f t="shared" si="0"/>
        <v>7.0270270270270263</v>
      </c>
      <c r="J9" s="17">
        <f t="shared" si="1"/>
        <v>5.8823529411764701</v>
      </c>
    </row>
    <row r="10" spans="1:10">
      <c r="A10" s="11">
        <v>5</v>
      </c>
      <c r="B10" s="11" t="s">
        <v>7</v>
      </c>
      <c r="C10" s="7">
        <v>0.12</v>
      </c>
      <c r="D10" s="7">
        <v>0.14000000000000001</v>
      </c>
      <c r="E10" s="7">
        <v>-14.285714285714292</v>
      </c>
      <c r="F10" s="7">
        <v>0.01</v>
      </c>
      <c r="G10" s="7">
        <v>0.04</v>
      </c>
      <c r="H10" s="17">
        <v>-75</v>
      </c>
      <c r="I10" s="17">
        <f t="shared" si="0"/>
        <v>6.486486486486486</v>
      </c>
      <c r="J10" s="17">
        <f t="shared" si="1"/>
        <v>6.8627450980392162</v>
      </c>
    </row>
    <row r="11" spans="1:10">
      <c r="A11" s="12">
        <v>6</v>
      </c>
      <c r="B11" s="11" t="s">
        <v>9</v>
      </c>
      <c r="C11" s="7">
        <v>0.12</v>
      </c>
      <c r="D11" s="7">
        <v>0.06</v>
      </c>
      <c r="E11" s="7">
        <v>100</v>
      </c>
      <c r="F11" s="7">
        <v>6.0000000000000001E-3</v>
      </c>
      <c r="G11" s="7">
        <v>8.0000000000000002E-3</v>
      </c>
      <c r="H11" s="17">
        <v>-25</v>
      </c>
      <c r="I11" s="17">
        <f t="shared" si="0"/>
        <v>6.486486486486486</v>
      </c>
      <c r="J11" s="17">
        <f t="shared" si="1"/>
        <v>2.9411764705882351</v>
      </c>
    </row>
    <row r="12" spans="1:10">
      <c r="A12" s="11">
        <v>7</v>
      </c>
      <c r="B12" s="12" t="s">
        <v>16</v>
      </c>
      <c r="C12" s="16">
        <v>0.11</v>
      </c>
      <c r="D12" s="16">
        <v>0.1</v>
      </c>
      <c r="E12" s="7">
        <v>10</v>
      </c>
      <c r="F12" s="16">
        <v>0.06</v>
      </c>
      <c r="G12" s="16">
        <v>0</v>
      </c>
      <c r="H12" s="16">
        <v>0</v>
      </c>
      <c r="I12" s="17">
        <f t="shared" si="0"/>
        <v>5.9459459459459456</v>
      </c>
      <c r="J12" s="17">
        <f t="shared" si="1"/>
        <v>4.9019607843137258</v>
      </c>
    </row>
    <row r="13" spans="1:10">
      <c r="A13" s="12">
        <v>8</v>
      </c>
      <c r="B13" s="12" t="s">
        <v>10</v>
      </c>
      <c r="C13" s="16">
        <v>0.04</v>
      </c>
      <c r="D13" s="16">
        <v>0.04</v>
      </c>
      <c r="E13" s="7">
        <v>0</v>
      </c>
      <c r="F13" s="16">
        <v>2.0000000000000001E-4</v>
      </c>
      <c r="G13" s="16">
        <v>0</v>
      </c>
      <c r="H13" s="16">
        <v>0</v>
      </c>
      <c r="I13" s="17">
        <f t="shared" si="0"/>
        <v>2.1621621621621618</v>
      </c>
      <c r="J13" s="17">
        <f t="shared" si="1"/>
        <v>1.9607843137254901</v>
      </c>
    </row>
    <row r="14" spans="1:10">
      <c r="A14" s="11">
        <v>9</v>
      </c>
      <c r="B14" s="12" t="s">
        <v>2</v>
      </c>
      <c r="C14" s="16">
        <v>0.03</v>
      </c>
      <c r="D14" s="16">
        <v>0.16</v>
      </c>
      <c r="E14" s="7">
        <v>-81.25</v>
      </c>
      <c r="F14" s="16">
        <v>1E-3</v>
      </c>
      <c r="G14" s="16">
        <v>0.03</v>
      </c>
      <c r="H14" s="17">
        <v>-96.666666666666671</v>
      </c>
      <c r="I14" s="17">
        <f t="shared" si="0"/>
        <v>1.6216216216216215</v>
      </c>
      <c r="J14" s="17">
        <f t="shared" si="1"/>
        <v>7.8431372549019605</v>
      </c>
    </row>
    <row r="15" spans="1:10">
      <c r="A15" s="12">
        <v>10</v>
      </c>
      <c r="B15" s="11" t="s">
        <v>11</v>
      </c>
      <c r="C15" s="7">
        <v>0.01</v>
      </c>
      <c r="D15" s="7">
        <v>0</v>
      </c>
      <c r="E15" s="7">
        <v>0</v>
      </c>
      <c r="F15" s="7">
        <v>1E-3</v>
      </c>
      <c r="G15" s="7">
        <v>0</v>
      </c>
      <c r="H15" s="7">
        <v>0</v>
      </c>
      <c r="I15" s="17">
        <f t="shared" si="0"/>
        <v>0.54054054054054046</v>
      </c>
      <c r="J15" s="17">
        <f t="shared" si="1"/>
        <v>0</v>
      </c>
    </row>
    <row r="16" spans="1:10">
      <c r="A16" s="11">
        <v>11</v>
      </c>
      <c r="B16" s="11" t="s">
        <v>12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17">
        <f t="shared" si="0"/>
        <v>0</v>
      </c>
      <c r="J16" s="17">
        <f t="shared" si="1"/>
        <v>0</v>
      </c>
    </row>
    <row r="17" spans="1:10">
      <c r="A17" s="20" t="s">
        <v>15</v>
      </c>
      <c r="B17" s="20"/>
      <c r="C17" s="16">
        <v>1.85</v>
      </c>
      <c r="D17" s="16">
        <v>2.04</v>
      </c>
      <c r="E17" s="7">
        <v>-9.3137254901960773</v>
      </c>
      <c r="F17" s="16">
        <v>0.2</v>
      </c>
      <c r="G17" s="16">
        <v>0.16</v>
      </c>
      <c r="H17" s="17">
        <v>25</v>
      </c>
      <c r="I17" s="17">
        <f t="shared" si="0"/>
        <v>100</v>
      </c>
      <c r="J17" s="17">
        <f t="shared" si="1"/>
        <v>100</v>
      </c>
    </row>
    <row r="19" spans="1:10">
      <c r="A19" s="3"/>
      <c r="B19" s="3"/>
      <c r="C19" s="3"/>
      <c r="D19" s="3"/>
      <c r="F19" s="3"/>
      <c r="G19" s="2"/>
      <c r="H19" s="3"/>
      <c r="I19" s="3"/>
      <c r="J19" s="3"/>
    </row>
  </sheetData>
  <sortState ref="B6:J16">
    <sortCondition descending="1" ref="C6:C16"/>
  </sortState>
  <mergeCells count="6">
    <mergeCell ref="I3:J3"/>
    <mergeCell ref="A17:B17"/>
    <mergeCell ref="A3:A5"/>
    <mergeCell ref="B3:B5"/>
    <mergeCell ref="C3:E3"/>
    <mergeCell ref="F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3:J18"/>
  <sheetViews>
    <sheetView workbookViewId="0">
      <selection activeCell="B22" sqref="B22"/>
    </sheetView>
  </sheetViews>
  <sheetFormatPr defaultRowHeight="15"/>
  <cols>
    <col min="1" max="1" width="4.140625" bestFit="1" customWidth="1"/>
    <col min="2" max="2" width="15.28515625" customWidth="1"/>
    <col min="3" max="3" width="13.42578125" customWidth="1"/>
    <col min="4" max="4" width="12.140625" customWidth="1"/>
    <col min="5" max="5" width="12.140625" style="3" customWidth="1"/>
    <col min="6" max="6" width="12.7109375" customWidth="1"/>
    <col min="7" max="7" width="12.28515625" customWidth="1"/>
    <col min="9" max="9" width="9.28515625" bestFit="1" customWidth="1"/>
    <col min="10" max="10" width="9.42578125" bestFit="1" customWidth="1"/>
  </cols>
  <sheetData>
    <row r="3" spans="1:10" s="3" customFormat="1">
      <c r="A3" s="6" t="s">
        <v>17</v>
      </c>
      <c r="B3" s="6"/>
      <c r="C3" s="6"/>
      <c r="D3" s="6"/>
      <c r="E3" s="6"/>
      <c r="F3" s="6"/>
      <c r="G3" s="6"/>
    </row>
    <row r="4" spans="1:10" s="3" customFormat="1">
      <c r="A4" s="21" t="s">
        <v>0</v>
      </c>
      <c r="B4" s="21" t="s">
        <v>1</v>
      </c>
      <c r="C4" s="22" t="s">
        <v>29</v>
      </c>
      <c r="D4" s="22"/>
      <c r="E4" s="22"/>
      <c r="F4" s="22" t="s">
        <v>30</v>
      </c>
      <c r="G4" s="22"/>
      <c r="H4" s="22"/>
      <c r="I4" s="22" t="s">
        <v>31</v>
      </c>
      <c r="J4" s="22"/>
    </row>
    <row r="5" spans="1:10" s="3" customFormat="1">
      <c r="A5" s="21"/>
      <c r="B5" s="21"/>
      <c r="C5" s="9">
        <v>2011</v>
      </c>
      <c r="D5" s="9">
        <v>2010</v>
      </c>
      <c r="E5" s="9" t="s">
        <v>32</v>
      </c>
      <c r="F5" s="9">
        <v>2011</v>
      </c>
      <c r="G5" s="9">
        <v>2010</v>
      </c>
      <c r="H5" s="9" t="s">
        <v>32</v>
      </c>
      <c r="I5" s="9">
        <v>2011</v>
      </c>
      <c r="J5" s="9">
        <v>2010</v>
      </c>
    </row>
    <row r="6" spans="1:10" s="3" customFormat="1">
      <c r="A6" s="21"/>
      <c r="B6" s="21"/>
      <c r="C6" s="10" t="s">
        <v>18</v>
      </c>
      <c r="D6" s="10" t="s">
        <v>18</v>
      </c>
      <c r="E6" s="10" t="s">
        <v>33</v>
      </c>
      <c r="F6" s="10" t="s">
        <v>18</v>
      </c>
      <c r="G6" s="10" t="s">
        <v>18</v>
      </c>
      <c r="H6" s="10" t="s">
        <v>33</v>
      </c>
      <c r="I6" s="10" t="s">
        <v>33</v>
      </c>
      <c r="J6" s="10" t="s">
        <v>33</v>
      </c>
    </row>
    <row r="7" spans="1:10">
      <c r="A7" s="8">
        <v>1</v>
      </c>
      <c r="B7" s="8" t="s">
        <v>4</v>
      </c>
      <c r="C7" s="7">
        <v>0.34399999999999997</v>
      </c>
      <c r="D7" s="7">
        <v>0.43</v>
      </c>
      <c r="E7" s="7">
        <v>-20</v>
      </c>
      <c r="F7" s="7">
        <v>9.6000000000000002E-2</v>
      </c>
      <c r="G7" s="7">
        <v>0.12</v>
      </c>
      <c r="H7" s="17">
        <v>-20</v>
      </c>
      <c r="I7" s="17">
        <f>C7*100/$C$18</f>
        <v>14.763948497854075</v>
      </c>
      <c r="J7" s="17">
        <f>D7*100/$D$18</f>
        <v>16.731517509727627</v>
      </c>
    </row>
    <row r="8" spans="1:10">
      <c r="A8" s="8">
        <v>2</v>
      </c>
      <c r="B8" s="8" t="s">
        <v>3</v>
      </c>
      <c r="C8" s="7">
        <v>0.28699999999999998</v>
      </c>
      <c r="D8" s="7">
        <v>0.35</v>
      </c>
      <c r="E8" s="7">
        <v>-18</v>
      </c>
      <c r="F8" s="7">
        <v>0.113</v>
      </c>
      <c r="G8" s="7">
        <v>0.08</v>
      </c>
      <c r="H8" s="17">
        <v>41.25</v>
      </c>
      <c r="I8" s="17">
        <f t="shared" ref="I8:I18" si="0">C8*100/$C$18</f>
        <v>12.317596566523605</v>
      </c>
      <c r="J8" s="17">
        <f t="shared" ref="J8:J18" si="1">D8*100/$D$18</f>
        <v>13.618677042801558</v>
      </c>
    </row>
    <row r="9" spans="1:10">
      <c r="A9" s="8">
        <v>3</v>
      </c>
      <c r="B9" s="8" t="s">
        <v>6</v>
      </c>
      <c r="C9" s="7">
        <v>0.27</v>
      </c>
      <c r="D9" s="7">
        <v>0.21</v>
      </c>
      <c r="E9" s="7">
        <v>28.571428571428584</v>
      </c>
      <c r="F9" s="7">
        <v>0.104</v>
      </c>
      <c r="G9" s="7">
        <v>0.04</v>
      </c>
      <c r="H9" s="17">
        <v>160</v>
      </c>
      <c r="I9" s="17">
        <f t="shared" si="0"/>
        <v>11.587982832618025</v>
      </c>
      <c r="J9" s="17">
        <f t="shared" si="1"/>
        <v>8.171206225680935</v>
      </c>
    </row>
    <row r="10" spans="1:10">
      <c r="A10" s="8">
        <v>4</v>
      </c>
      <c r="B10" s="12" t="s">
        <v>9</v>
      </c>
      <c r="C10" s="16">
        <v>0.25</v>
      </c>
      <c r="D10" s="16">
        <v>0.41</v>
      </c>
      <c r="E10" s="7">
        <v>-39.024390243902438</v>
      </c>
      <c r="F10" s="16">
        <v>3.9E-2</v>
      </c>
      <c r="G10" s="16">
        <v>0.03</v>
      </c>
      <c r="H10" s="17">
        <v>30</v>
      </c>
      <c r="I10" s="17">
        <f t="shared" si="0"/>
        <v>10.729613733905579</v>
      </c>
      <c r="J10" s="17">
        <f t="shared" si="1"/>
        <v>15.953307392996109</v>
      </c>
    </row>
    <row r="11" spans="1:10">
      <c r="A11" s="8">
        <v>5</v>
      </c>
      <c r="B11" s="8" t="s">
        <v>19</v>
      </c>
      <c r="C11" s="7">
        <v>0.214</v>
      </c>
      <c r="D11" s="7">
        <v>0.24</v>
      </c>
      <c r="E11" s="7">
        <v>-10.833333333333343</v>
      </c>
      <c r="F11" s="7">
        <v>4.8000000000000001E-2</v>
      </c>
      <c r="G11" s="7">
        <v>0.03</v>
      </c>
      <c r="H11" s="17">
        <v>60</v>
      </c>
      <c r="I11" s="17">
        <f t="shared" si="0"/>
        <v>9.1845493562231759</v>
      </c>
      <c r="J11" s="17">
        <f t="shared" si="1"/>
        <v>9.3385214007782107</v>
      </c>
    </row>
    <row r="12" spans="1:10">
      <c r="A12" s="8">
        <v>6</v>
      </c>
      <c r="B12" s="12" t="s">
        <v>2</v>
      </c>
      <c r="C12" s="16">
        <v>0.20399999999999999</v>
      </c>
      <c r="D12" s="16">
        <v>0.27</v>
      </c>
      <c r="E12" s="7">
        <v>-24.444444444444457</v>
      </c>
      <c r="F12" s="16">
        <v>7.0999999999999994E-2</v>
      </c>
      <c r="G12" s="16">
        <v>0.03</v>
      </c>
      <c r="H12" s="17">
        <v>136.66666666666666</v>
      </c>
      <c r="I12" s="17">
        <f t="shared" si="0"/>
        <v>8.7553648068669521</v>
      </c>
      <c r="J12" s="17">
        <f t="shared" si="1"/>
        <v>10.505836575875486</v>
      </c>
    </row>
    <row r="13" spans="1:10">
      <c r="A13" s="8">
        <v>7</v>
      </c>
      <c r="B13" s="12" t="s">
        <v>16</v>
      </c>
      <c r="C13" s="16">
        <v>0.20100000000000001</v>
      </c>
      <c r="D13" s="16">
        <v>0.24</v>
      </c>
      <c r="E13" s="7">
        <v>-16.249999999999986</v>
      </c>
      <c r="F13" s="16">
        <v>3.3000000000000002E-2</v>
      </c>
      <c r="G13" s="16">
        <v>0.02</v>
      </c>
      <c r="H13" s="17">
        <v>65</v>
      </c>
      <c r="I13" s="17">
        <f t="shared" si="0"/>
        <v>8.6266094420600865</v>
      </c>
      <c r="J13" s="17">
        <f t="shared" si="1"/>
        <v>9.3385214007782107</v>
      </c>
    </row>
    <row r="14" spans="1:10">
      <c r="A14" s="8">
        <v>8</v>
      </c>
      <c r="B14" s="8" t="s">
        <v>11</v>
      </c>
      <c r="C14" s="7">
        <v>0.16900000000000001</v>
      </c>
      <c r="D14" s="7">
        <v>0</v>
      </c>
      <c r="E14" s="7">
        <v>0</v>
      </c>
      <c r="F14" s="7">
        <v>8.9999999999999993E-3</v>
      </c>
      <c r="G14" s="7">
        <v>0</v>
      </c>
      <c r="H14" s="17">
        <v>0</v>
      </c>
      <c r="I14" s="17">
        <f t="shared" si="0"/>
        <v>7.2532188841201721</v>
      </c>
      <c r="J14" s="17">
        <f t="shared" si="1"/>
        <v>0</v>
      </c>
    </row>
    <row r="15" spans="1:10">
      <c r="A15" s="8">
        <v>9</v>
      </c>
      <c r="B15" s="12" t="s">
        <v>5</v>
      </c>
      <c r="C15" s="16">
        <v>0.159</v>
      </c>
      <c r="D15" s="16">
        <v>0.16</v>
      </c>
      <c r="E15" s="7">
        <v>-0.625</v>
      </c>
      <c r="F15" s="16">
        <v>5.6000000000000001E-2</v>
      </c>
      <c r="G15" s="16">
        <v>0.02</v>
      </c>
      <c r="H15" s="17">
        <v>180</v>
      </c>
      <c r="I15" s="17">
        <f t="shared" si="0"/>
        <v>6.8240343347639483</v>
      </c>
      <c r="J15" s="17">
        <f t="shared" si="1"/>
        <v>6.2256809338521402</v>
      </c>
    </row>
    <row r="16" spans="1:10">
      <c r="A16" s="8">
        <v>10</v>
      </c>
      <c r="B16" s="12" t="s">
        <v>10</v>
      </c>
      <c r="C16" s="16">
        <v>0.11700000000000001</v>
      </c>
      <c r="D16" s="16">
        <v>0.1</v>
      </c>
      <c r="E16" s="7">
        <v>17</v>
      </c>
      <c r="F16" s="16">
        <v>2.9000000000000001E-2</v>
      </c>
      <c r="G16" s="16">
        <v>0.04</v>
      </c>
      <c r="H16" s="17">
        <v>-27.499999999999986</v>
      </c>
      <c r="I16" s="17">
        <f t="shared" si="0"/>
        <v>5.0214592274678118</v>
      </c>
      <c r="J16" s="17">
        <f t="shared" si="1"/>
        <v>3.8910505836575879</v>
      </c>
    </row>
    <row r="17" spans="1:10">
      <c r="A17" s="8">
        <v>11</v>
      </c>
      <c r="B17" s="8" t="s">
        <v>12</v>
      </c>
      <c r="C17" s="7">
        <v>0.107</v>
      </c>
      <c r="D17" s="7">
        <v>0.15</v>
      </c>
      <c r="E17" s="7">
        <v>-28.666666666666671</v>
      </c>
      <c r="F17" s="7">
        <v>5.0000000000000001E-3</v>
      </c>
      <c r="G17" s="7">
        <v>0.03</v>
      </c>
      <c r="H17" s="17">
        <v>-83.333333333333329</v>
      </c>
      <c r="I17" s="17">
        <f t="shared" si="0"/>
        <v>4.592274678111588</v>
      </c>
      <c r="J17" s="17">
        <f t="shared" si="1"/>
        <v>5.8365758754863819</v>
      </c>
    </row>
    <row r="18" spans="1:10">
      <c r="A18" s="20" t="s">
        <v>15</v>
      </c>
      <c r="B18" s="20"/>
      <c r="C18" s="16">
        <v>2.33</v>
      </c>
      <c r="D18" s="16">
        <v>2.57</v>
      </c>
      <c r="E18" s="7">
        <v>-9.3385214007782054</v>
      </c>
      <c r="F18" s="16">
        <v>0.61</v>
      </c>
      <c r="G18" s="16">
        <v>0.46</v>
      </c>
      <c r="H18" s="17">
        <v>32.608695652173907</v>
      </c>
      <c r="I18" s="17">
        <f t="shared" si="0"/>
        <v>100</v>
      </c>
      <c r="J18" s="17">
        <f t="shared" si="1"/>
        <v>100</v>
      </c>
    </row>
  </sheetData>
  <sortState ref="B7:J17">
    <sortCondition descending="1" ref="C7:C17"/>
  </sortState>
  <mergeCells count="6">
    <mergeCell ref="I4:J4"/>
    <mergeCell ref="A18:B18"/>
    <mergeCell ref="A4:A6"/>
    <mergeCell ref="B4:B6"/>
    <mergeCell ref="C4:E4"/>
    <mergeCell ref="F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3:J17"/>
  <sheetViews>
    <sheetView workbookViewId="0">
      <selection activeCell="L19" sqref="L19"/>
    </sheetView>
  </sheetViews>
  <sheetFormatPr defaultRowHeight="15"/>
  <cols>
    <col min="1" max="1" width="4.140625" bestFit="1" customWidth="1"/>
    <col min="2" max="2" width="15.140625" customWidth="1"/>
    <col min="3" max="3" width="12.7109375" customWidth="1"/>
    <col min="4" max="4" width="11.5703125" customWidth="1"/>
    <col min="5" max="5" width="11.5703125" style="3" customWidth="1"/>
    <col min="6" max="6" width="11.7109375" customWidth="1"/>
    <col min="7" max="7" width="10.28515625" customWidth="1"/>
  </cols>
  <sheetData>
    <row r="3" spans="1:10" s="3" customFormat="1">
      <c r="A3" s="5" t="s">
        <v>20</v>
      </c>
      <c r="B3" s="5"/>
      <c r="C3" s="5"/>
      <c r="D3" s="5"/>
      <c r="E3" s="5"/>
      <c r="F3" s="5"/>
      <c r="G3" s="5"/>
    </row>
    <row r="4" spans="1:10" s="3" customFormat="1" ht="15" customHeight="1">
      <c r="A4" s="21" t="s">
        <v>0</v>
      </c>
      <c r="B4" s="21" t="s">
        <v>1</v>
      </c>
      <c r="C4" s="22" t="s">
        <v>29</v>
      </c>
      <c r="D4" s="22"/>
      <c r="E4" s="22"/>
      <c r="F4" s="22" t="s">
        <v>30</v>
      </c>
      <c r="G4" s="22"/>
      <c r="H4" s="22"/>
      <c r="I4" s="22" t="s">
        <v>31</v>
      </c>
      <c r="J4" s="22"/>
    </row>
    <row r="5" spans="1:10" s="3" customFormat="1" ht="18.75" customHeight="1">
      <c r="A5" s="21"/>
      <c r="B5" s="21"/>
      <c r="C5" s="9">
        <v>2011</v>
      </c>
      <c r="D5" s="9">
        <v>2010</v>
      </c>
      <c r="E5" s="9" t="s">
        <v>32</v>
      </c>
      <c r="F5" s="9">
        <v>2011</v>
      </c>
      <c r="G5" s="9">
        <v>2010</v>
      </c>
      <c r="H5" s="9" t="s">
        <v>32</v>
      </c>
      <c r="I5" s="9">
        <v>2011</v>
      </c>
      <c r="J5" s="9">
        <v>2010</v>
      </c>
    </row>
    <row r="6" spans="1:10" s="3" customFormat="1">
      <c r="A6" s="21"/>
      <c r="B6" s="21"/>
      <c r="C6" s="10" t="s">
        <v>18</v>
      </c>
      <c r="D6" s="10" t="s">
        <v>18</v>
      </c>
      <c r="E6" s="10" t="s">
        <v>33</v>
      </c>
      <c r="F6" s="10" t="s">
        <v>18</v>
      </c>
      <c r="G6" s="10" t="s">
        <v>18</v>
      </c>
      <c r="H6" s="10" t="s">
        <v>33</v>
      </c>
      <c r="I6" s="10" t="s">
        <v>33</v>
      </c>
      <c r="J6" s="10" t="s">
        <v>33</v>
      </c>
    </row>
    <row r="7" spans="1:10">
      <c r="A7" s="8">
        <v>1</v>
      </c>
      <c r="B7" s="8" t="s">
        <v>2</v>
      </c>
      <c r="C7" s="7">
        <v>0.54</v>
      </c>
      <c r="D7" s="7">
        <v>0.57999999999999996</v>
      </c>
      <c r="E7" s="7">
        <v>-6.8965517241379217</v>
      </c>
      <c r="F7" s="7">
        <v>2.5999999999999999E-2</v>
      </c>
      <c r="G7" s="7">
        <v>0.02</v>
      </c>
      <c r="H7" s="17">
        <v>30</v>
      </c>
      <c r="I7" s="17">
        <f>C7*100/$C$17</f>
        <v>42.519685039370081</v>
      </c>
      <c r="J7" s="17">
        <f>D7*100/$D$17</f>
        <v>52.72727272727272</v>
      </c>
    </row>
    <row r="8" spans="1:10">
      <c r="A8" s="12">
        <v>2</v>
      </c>
      <c r="B8" s="12" t="s">
        <v>3</v>
      </c>
      <c r="C8" s="16">
        <v>0.3</v>
      </c>
      <c r="D8" s="16">
        <v>0.11</v>
      </c>
      <c r="E8" s="7">
        <v>172.72727272727275</v>
      </c>
      <c r="F8" s="16">
        <v>0</v>
      </c>
      <c r="G8" s="16">
        <v>0</v>
      </c>
      <c r="H8" s="17">
        <v>0</v>
      </c>
      <c r="I8" s="17">
        <f t="shared" ref="I8:I17" si="0">C8*100/$C$17</f>
        <v>23.622047244094489</v>
      </c>
      <c r="J8" s="17">
        <f t="shared" ref="J8:J17" si="1">D8*100/$D$17</f>
        <v>10</v>
      </c>
    </row>
    <row r="9" spans="1:10">
      <c r="A9" s="8">
        <v>3</v>
      </c>
      <c r="B9" s="12" t="s">
        <v>16</v>
      </c>
      <c r="C9" s="16">
        <v>0.16</v>
      </c>
      <c r="D9" s="16">
        <v>0.08</v>
      </c>
      <c r="E9" s="7">
        <v>100</v>
      </c>
      <c r="F9" s="16">
        <v>6.0000000000000001E-3</v>
      </c>
      <c r="G9" s="16">
        <v>0</v>
      </c>
      <c r="H9" s="17">
        <v>0</v>
      </c>
      <c r="I9" s="17">
        <f t="shared" si="0"/>
        <v>12.598425196850393</v>
      </c>
      <c r="J9" s="17">
        <f t="shared" si="1"/>
        <v>7.2727272727272725</v>
      </c>
    </row>
    <row r="10" spans="1:10">
      <c r="A10" s="12">
        <v>4</v>
      </c>
      <c r="B10" s="8" t="s">
        <v>4</v>
      </c>
      <c r="C10" s="7">
        <v>7.0000000000000007E-2</v>
      </c>
      <c r="D10" s="7">
        <v>0.09</v>
      </c>
      <c r="E10" s="7">
        <v>-22.222222222222214</v>
      </c>
      <c r="F10" s="7">
        <v>0</v>
      </c>
      <c r="G10" s="7">
        <v>0.01</v>
      </c>
      <c r="H10" s="17">
        <v>0</v>
      </c>
      <c r="I10" s="17">
        <f t="shared" si="0"/>
        <v>5.5118110236220481</v>
      </c>
      <c r="J10" s="17">
        <f t="shared" si="1"/>
        <v>8.1818181818181817</v>
      </c>
    </row>
    <row r="11" spans="1:10">
      <c r="A11" s="8">
        <v>5</v>
      </c>
      <c r="B11" s="8" t="s">
        <v>5</v>
      </c>
      <c r="C11" s="7">
        <v>7.0000000000000007E-2</v>
      </c>
      <c r="D11" s="7">
        <v>0.08</v>
      </c>
      <c r="E11" s="7">
        <v>-12.499999999999986</v>
      </c>
      <c r="F11" s="7">
        <v>4.0000000000000001E-3</v>
      </c>
      <c r="G11" s="7">
        <v>0.01</v>
      </c>
      <c r="H11" s="17">
        <v>-60</v>
      </c>
      <c r="I11" s="17">
        <f t="shared" si="0"/>
        <v>5.5118110236220481</v>
      </c>
      <c r="J11" s="17">
        <f t="shared" si="1"/>
        <v>7.2727272727272725</v>
      </c>
    </row>
    <row r="12" spans="1:10">
      <c r="A12" s="12">
        <v>6</v>
      </c>
      <c r="B12" s="12" t="s">
        <v>6</v>
      </c>
      <c r="C12" s="16">
        <v>0.03</v>
      </c>
      <c r="D12" s="16">
        <v>0.05</v>
      </c>
      <c r="E12" s="7">
        <v>-40</v>
      </c>
      <c r="F12" s="16">
        <v>0</v>
      </c>
      <c r="G12" s="16">
        <v>0</v>
      </c>
      <c r="H12" s="17">
        <v>0</v>
      </c>
      <c r="I12" s="17">
        <f t="shared" si="0"/>
        <v>2.3622047244094486</v>
      </c>
      <c r="J12" s="17">
        <f t="shared" si="1"/>
        <v>4.545454545454545</v>
      </c>
    </row>
    <row r="13" spans="1:10">
      <c r="A13" s="8">
        <v>7</v>
      </c>
      <c r="B13" s="12" t="s">
        <v>19</v>
      </c>
      <c r="C13" s="16">
        <v>0.03</v>
      </c>
      <c r="D13" s="16">
        <v>0.04</v>
      </c>
      <c r="E13" s="7">
        <v>-25</v>
      </c>
      <c r="F13" s="16">
        <v>0</v>
      </c>
      <c r="G13" s="16">
        <v>0</v>
      </c>
      <c r="H13" s="17">
        <v>0</v>
      </c>
      <c r="I13" s="17">
        <f t="shared" si="0"/>
        <v>2.3622047244094486</v>
      </c>
      <c r="J13" s="17">
        <f t="shared" si="1"/>
        <v>3.6363636363636362</v>
      </c>
    </row>
    <row r="14" spans="1:10">
      <c r="A14" s="12">
        <v>8</v>
      </c>
      <c r="B14" s="8" t="s">
        <v>9</v>
      </c>
      <c r="C14" s="7">
        <v>0.02</v>
      </c>
      <c r="D14" s="7">
        <v>0.04</v>
      </c>
      <c r="E14" s="7">
        <v>-50</v>
      </c>
      <c r="F14" s="7">
        <v>0</v>
      </c>
      <c r="G14" s="7">
        <v>0.01</v>
      </c>
      <c r="H14" s="17">
        <v>0</v>
      </c>
      <c r="I14" s="17">
        <f t="shared" si="0"/>
        <v>1.5748031496062991</v>
      </c>
      <c r="J14" s="17">
        <f t="shared" si="1"/>
        <v>3.6363636363636362</v>
      </c>
    </row>
    <row r="15" spans="1:10">
      <c r="A15" s="8">
        <v>9</v>
      </c>
      <c r="B15" s="8" t="s">
        <v>10</v>
      </c>
      <c r="C15" s="7">
        <v>0.01</v>
      </c>
      <c r="D15" s="7">
        <v>0.03</v>
      </c>
      <c r="E15" s="7">
        <v>-66.666666666666657</v>
      </c>
      <c r="F15" s="7">
        <v>2E-3</v>
      </c>
      <c r="G15" s="7">
        <v>0</v>
      </c>
      <c r="H15" s="17">
        <v>0</v>
      </c>
      <c r="I15" s="17">
        <f t="shared" si="0"/>
        <v>0.78740157480314954</v>
      </c>
      <c r="J15" s="17">
        <f t="shared" si="1"/>
        <v>2.7272727272727271</v>
      </c>
    </row>
    <row r="16" spans="1:10">
      <c r="A16" s="12">
        <v>10</v>
      </c>
      <c r="B16" s="12" t="s">
        <v>11</v>
      </c>
      <c r="C16" s="16">
        <v>4.0000000000000001E-3</v>
      </c>
      <c r="D16" s="16">
        <v>0.02</v>
      </c>
      <c r="E16" s="7">
        <v>-80</v>
      </c>
      <c r="F16" s="16">
        <v>0</v>
      </c>
      <c r="G16" s="16">
        <v>0</v>
      </c>
      <c r="H16" s="17">
        <v>0</v>
      </c>
      <c r="I16" s="17">
        <f t="shared" si="0"/>
        <v>0.31496062992125984</v>
      </c>
      <c r="J16" s="17">
        <f t="shared" si="1"/>
        <v>1.8181818181818181</v>
      </c>
    </row>
    <row r="17" spans="1:10">
      <c r="A17" s="20" t="s">
        <v>15</v>
      </c>
      <c r="B17" s="20"/>
      <c r="C17" s="7">
        <v>1.27</v>
      </c>
      <c r="D17" s="7">
        <v>1.1000000000000001</v>
      </c>
      <c r="E17" s="7">
        <v>15.454545454545439</v>
      </c>
      <c r="F17" s="7">
        <v>0.04</v>
      </c>
      <c r="G17" s="7">
        <v>0.06</v>
      </c>
      <c r="H17" s="17">
        <v>-33.333333333333329</v>
      </c>
      <c r="I17" s="17">
        <f t="shared" si="0"/>
        <v>100</v>
      </c>
      <c r="J17" s="17">
        <f t="shared" si="1"/>
        <v>100</v>
      </c>
    </row>
  </sheetData>
  <sortState ref="B7:J16">
    <sortCondition descending="1" ref="C7:C16"/>
  </sortState>
  <mergeCells count="6">
    <mergeCell ref="I4:J4"/>
    <mergeCell ref="A17:B17"/>
    <mergeCell ref="A4:A6"/>
    <mergeCell ref="B4:B6"/>
    <mergeCell ref="C4:E4"/>
    <mergeCell ref="F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LIFE INSURANCE Ranking</vt:lpstr>
      <vt:lpstr>NON-LIFE Ranking</vt:lpstr>
      <vt:lpstr>accidents insurance ranking</vt:lpstr>
      <vt:lpstr>damages to property ranking</vt:lpstr>
      <vt:lpstr>motor hull insurance ranking</vt:lpstr>
      <vt:lpstr>MTPL insurance ranking</vt:lpstr>
      <vt:lpstr>fire and allied perils ranking</vt:lpstr>
      <vt:lpstr>GTPL insurance ranking</vt:lpstr>
      <vt:lpstr>travel insurance ranking</vt:lpstr>
      <vt:lpstr>insurance of goods in transport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Kargova</dc:creator>
  <cp:lastModifiedBy>vladb</cp:lastModifiedBy>
  <dcterms:created xsi:type="dcterms:W3CDTF">2012-04-23T14:23:12Z</dcterms:created>
  <dcterms:modified xsi:type="dcterms:W3CDTF">2012-04-25T15:06:26Z</dcterms:modified>
</cp:coreProperties>
</file>