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840" windowHeight="11910"/>
  </bookViews>
  <sheets>
    <sheet name="RANKING2016" sheetId="2" r:id="rId1"/>
  </sheets>
  <calcPr calcId="125725"/>
</workbook>
</file>

<file path=xl/calcChain.xml><?xml version="1.0" encoding="utf-8"?>
<calcChain xmlns="http://schemas.openxmlformats.org/spreadsheetml/2006/main">
  <c r="G28" i="2"/>
  <c r="G27"/>
  <c r="G26"/>
  <c r="G25"/>
  <c r="G24"/>
  <c r="G23"/>
  <c r="G22"/>
  <c r="G21"/>
  <c r="G20"/>
  <c r="G19"/>
  <c r="G18"/>
  <c r="G17"/>
  <c r="D22"/>
  <c r="D23"/>
  <c r="D24"/>
  <c r="D25"/>
  <c r="E25" s="1"/>
  <c r="D26"/>
  <c r="D27"/>
  <c r="D28"/>
  <c r="D21"/>
  <c r="D20"/>
  <c r="J20" s="1"/>
  <c r="D19"/>
  <c r="D18"/>
  <c r="J18" s="1"/>
  <c r="D17"/>
  <c r="G9"/>
  <c r="G8"/>
  <c r="G7"/>
  <c r="G6"/>
  <c r="G5"/>
  <c r="D6"/>
  <c r="D7"/>
  <c r="J7" s="1"/>
  <c r="D8"/>
  <c r="D9"/>
  <c r="J9" s="1"/>
  <c r="D5"/>
  <c r="F28"/>
  <c r="F27"/>
  <c r="H27" s="1"/>
  <c r="F26"/>
  <c r="F25"/>
  <c r="H25" s="1"/>
  <c r="F24"/>
  <c r="F23"/>
  <c r="H23" s="1"/>
  <c r="F22"/>
  <c r="F21"/>
  <c r="H21" s="1"/>
  <c r="F20"/>
  <c r="F19"/>
  <c r="H19" s="1"/>
  <c r="F18"/>
  <c r="F17"/>
  <c r="H17" s="1"/>
  <c r="C22"/>
  <c r="C23"/>
  <c r="C24"/>
  <c r="C25"/>
  <c r="C26"/>
  <c r="C27"/>
  <c r="C28"/>
  <c r="C21"/>
  <c r="C20"/>
  <c r="E20" s="1"/>
  <c r="C19"/>
  <c r="C18"/>
  <c r="E18" s="1"/>
  <c r="C17"/>
  <c r="F9"/>
  <c r="F8"/>
  <c r="H8" s="1"/>
  <c r="F7"/>
  <c r="F6"/>
  <c r="H6" s="1"/>
  <c r="F5"/>
  <c r="C6"/>
  <c r="C7"/>
  <c r="C8"/>
  <c r="C9"/>
  <c r="C5"/>
  <c r="I18"/>
  <c r="I19"/>
  <c r="J19"/>
  <c r="I20"/>
  <c r="I21"/>
  <c r="J21"/>
  <c r="I22"/>
  <c r="J22"/>
  <c r="I23"/>
  <c r="J23"/>
  <c r="I24"/>
  <c r="J24"/>
  <c r="I25"/>
  <c r="I26"/>
  <c r="J26"/>
  <c r="I27"/>
  <c r="J27"/>
  <c r="I28"/>
  <c r="J28"/>
  <c r="J17"/>
  <c r="I17"/>
  <c r="I6"/>
  <c r="I7"/>
  <c r="I8"/>
  <c r="I9"/>
  <c r="J5"/>
  <c r="H28"/>
  <c r="H26"/>
  <c r="H24"/>
  <c r="H22"/>
  <c r="H20"/>
  <c r="H18"/>
  <c r="E28"/>
  <c r="E27"/>
  <c r="E24"/>
  <c r="E23"/>
  <c r="E21"/>
  <c r="E19"/>
  <c r="E17"/>
  <c r="H9"/>
  <c r="H7"/>
  <c r="H5"/>
  <c r="E9"/>
  <c r="E8"/>
  <c r="E7"/>
  <c r="E6"/>
  <c r="E5"/>
  <c r="B21"/>
  <c r="B22"/>
  <c r="B23"/>
  <c r="B24"/>
  <c r="B25"/>
  <c r="B26"/>
  <c r="B27"/>
  <c r="B20"/>
  <c r="B19"/>
  <c r="B18"/>
  <c r="B17"/>
  <c r="B6"/>
  <c r="B7"/>
  <c r="B8"/>
  <c r="B5"/>
  <c r="T18"/>
  <c r="U18"/>
  <c r="T19"/>
  <c r="U19"/>
  <c r="T20"/>
  <c r="U20"/>
  <c r="T21"/>
  <c r="U21"/>
  <c r="T22"/>
  <c r="U22"/>
  <c r="T23"/>
  <c r="U23"/>
  <c r="T24"/>
  <c r="U24"/>
  <c r="T25"/>
  <c r="U25"/>
  <c r="T26"/>
  <c r="U26"/>
  <c r="T27"/>
  <c r="U27"/>
  <c r="T28"/>
  <c r="U28"/>
  <c r="U17"/>
  <c r="T17"/>
  <c r="T6"/>
  <c r="U6"/>
  <c r="T7"/>
  <c r="U7"/>
  <c r="T8"/>
  <c r="U8"/>
  <c r="T9"/>
  <c r="U9"/>
  <c r="U5"/>
  <c r="T5"/>
  <c r="S9"/>
  <c r="S8"/>
  <c r="S7"/>
  <c r="S6"/>
  <c r="S5"/>
  <c r="S28"/>
  <c r="S27"/>
  <c r="S26"/>
  <c r="S25"/>
  <c r="S24"/>
  <c r="S23"/>
  <c r="S22"/>
  <c r="S21"/>
  <c r="S20"/>
  <c r="S19"/>
  <c r="S18"/>
  <c r="S17"/>
  <c r="P22"/>
  <c r="P23"/>
  <c r="P24"/>
  <c r="P25"/>
  <c r="P26"/>
  <c r="P27"/>
  <c r="P28"/>
  <c r="P21"/>
  <c r="P20"/>
  <c r="P19"/>
  <c r="P18"/>
  <c r="P17"/>
  <c r="P6"/>
  <c r="P7"/>
  <c r="P8"/>
  <c r="P9"/>
  <c r="P5"/>
  <c r="J25" l="1"/>
  <c r="E26"/>
  <c r="E22"/>
  <c r="J8"/>
  <c r="J6"/>
  <c r="I5"/>
</calcChain>
</file>

<file path=xl/sharedStrings.xml><?xml version="1.0" encoding="utf-8"?>
<sst xmlns="http://schemas.openxmlformats.org/spreadsheetml/2006/main" count="97" uniqueCount="31">
  <si>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</si>
  <si>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</si>
  <si>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</si>
  <si>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</si>
  <si>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</si>
  <si>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</si>
  <si>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</si>
  <si>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</si>
  <si>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CROATIA</t>
  </si>
  <si>
    <t>GRAWE</t>
  </si>
  <si>
    <t>UNIQA</t>
  </si>
  <si>
    <t>WINNER</t>
  </si>
  <si>
    <t>TOTAL MARKET</t>
  </si>
  <si>
    <t>NON-LIFE INSURANCE RANKING</t>
  </si>
  <si>
    <t>TRIGLAV</t>
  </si>
  <si>
    <t>SAVA</t>
  </si>
  <si>
    <t>EUROLINK</t>
  </si>
  <si>
    <t>EVROINS</t>
  </si>
  <si>
    <t>ALBSIG</t>
  </si>
  <si>
    <t>OSIGURUVANJE MAKEDONIJA</t>
  </si>
  <si>
    <t>INS. POLICY</t>
  </si>
  <si>
    <t>In local currency, MKD</t>
  </si>
  <si>
    <t>MKD m</t>
  </si>
  <si>
    <t>EUROSIG</t>
  </si>
  <si>
    <t>Macedonian currency exchange rate for calculations:</t>
  </si>
  <si>
    <t>Sources:</t>
  </si>
  <si>
    <t>1 EUR = 61.4812 Denars, MKD (December, 31st 2016)</t>
  </si>
  <si>
    <t>National Bank of the Republic of Macedonia</t>
  </si>
  <si>
    <t>1 EUR = 61.5947 Denars, MKD (December, 31st 2015)</t>
  </si>
  <si>
    <t xml:space="preserve">Insurance Supervision Agency </t>
  </si>
  <si>
    <t>EUR m</t>
  </si>
</sst>
</file>

<file path=xl/styles.xml><?xml version="1.0" encoding="utf-8"?>
<styleSheet xmlns="http://schemas.openxmlformats.org/spreadsheetml/2006/main">
  <numFmts count="1">
    <numFmt numFmtId="164" formatCode="_-* #,##0.00\ _l_e_i_-;\-* #,##0.00\ _l_e_i_-;_-* &quot;-&quot;??\ _l_e_i_-;_-@_-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0"/>
      <color indexed="63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20"/>
      <color rgb="FFFF000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5" fillId="0" borderId="2" xfId="0" applyFont="1" applyBorder="1"/>
    <xf numFmtId="0" fontId="3" fillId="0" borderId="2" xfId="0" applyFont="1" applyFill="1" applyBorder="1"/>
    <xf numFmtId="0" fontId="2" fillId="6" borderId="0" xfId="0" applyFont="1" applyFill="1"/>
    <xf numFmtId="0" fontId="3" fillId="6" borderId="0" xfId="0" applyFont="1" applyFill="1"/>
    <xf numFmtId="0" fontId="2" fillId="6" borderId="1" xfId="0" applyFont="1" applyFill="1" applyBorder="1" applyAlignment="1"/>
    <xf numFmtId="0" fontId="4" fillId="2" borderId="2" xfId="0" applyFont="1" applyFill="1" applyBorder="1" applyAlignment="1">
      <alignment horizontal="center" vertical="center"/>
    </xf>
    <xf numFmtId="0" fontId="7" fillId="6" borderId="1" xfId="0" applyFont="1" applyFill="1" applyBorder="1" applyAlignment="1"/>
    <xf numFmtId="164" fontId="8" fillId="0" borderId="2" xfId="1" applyFont="1" applyFill="1" applyBorder="1" applyAlignment="1" applyProtection="1">
      <alignment horizontal="right" wrapText="1"/>
    </xf>
    <xf numFmtId="164" fontId="3" fillId="0" borderId="2" xfId="1" applyFont="1" applyFill="1" applyBorder="1"/>
    <xf numFmtId="0" fontId="3" fillId="0" borderId="0" xfId="0" applyFont="1"/>
    <xf numFmtId="0" fontId="9" fillId="6" borderId="0" xfId="0" applyFont="1" applyFill="1"/>
    <xf numFmtId="164" fontId="3" fillId="0" borderId="2" xfId="1" applyFont="1" applyFill="1" applyBorder="1" applyAlignment="1">
      <alignment horizontal="right"/>
    </xf>
    <xf numFmtId="164" fontId="3" fillId="6" borderId="0" xfId="1" applyFont="1" applyFill="1"/>
    <xf numFmtId="0" fontId="10" fillId="0" borderId="2" xfId="0" applyFont="1" applyFill="1" applyBorder="1" applyAlignment="1" applyProtection="1">
      <protection locked="0"/>
    </xf>
    <xf numFmtId="0" fontId="9" fillId="6" borderId="0" xfId="0" applyFont="1" applyFill="1" applyAlignment="1"/>
    <xf numFmtId="164" fontId="4" fillId="0" borderId="2" xfId="1" applyFont="1" applyFill="1" applyBorder="1" applyAlignment="1" applyProtection="1">
      <alignment horizontal="right" wrapText="1"/>
    </xf>
    <xf numFmtId="164" fontId="2" fillId="0" borderId="2" xfId="1" applyFont="1" applyFill="1" applyBorder="1"/>
    <xf numFmtId="164" fontId="2" fillId="0" borderId="2" xfId="1" applyFont="1" applyFill="1" applyBorder="1" applyAlignment="1">
      <alignment horizontal="right"/>
    </xf>
    <xf numFmtId="164" fontId="3" fillId="0" borderId="2" xfId="1" applyFont="1" applyFill="1" applyBorder="1" applyAlignment="1">
      <alignment vertical="top"/>
    </xf>
    <xf numFmtId="164" fontId="2" fillId="0" borderId="2" xfId="1" applyFont="1" applyFill="1" applyBorder="1" applyAlignment="1">
      <alignment vertical="top"/>
    </xf>
    <xf numFmtId="164" fontId="2" fillId="6" borderId="0" xfId="1" applyFont="1" applyFill="1"/>
    <xf numFmtId="164" fontId="6" fillId="0" borderId="3" xfId="1" applyFont="1" applyFill="1" applyBorder="1" applyAlignment="1" applyProtection="1">
      <protection locked="0"/>
    </xf>
    <xf numFmtId="164" fontId="6" fillId="0" borderId="4" xfId="1" applyFont="1" applyFill="1" applyBorder="1" applyAlignment="1" applyProtection="1">
      <protection locked="0"/>
    </xf>
    <xf numFmtId="164" fontId="2" fillId="0" borderId="0" xfId="1" applyFont="1"/>
    <xf numFmtId="164" fontId="3" fillId="6" borderId="0" xfId="0" applyNumberFormat="1" applyFont="1" applyFill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156"/>
  <sheetViews>
    <sheetView tabSelected="1" workbookViewId="0">
      <selection activeCell="J33" sqref="J33"/>
    </sheetView>
  </sheetViews>
  <sheetFormatPr defaultRowHeight="12.75"/>
  <cols>
    <col min="1" max="1" width="3.85546875" style="12" customWidth="1"/>
    <col min="2" max="2" width="12.7109375" style="12" customWidth="1"/>
    <col min="3" max="4" width="11.5703125" style="12" bestFit="1" customWidth="1"/>
    <col min="5" max="5" width="9.5703125" style="12" bestFit="1" customWidth="1"/>
    <col min="6" max="7" width="10.42578125" style="12" bestFit="1" customWidth="1"/>
    <col min="8" max="8" width="10" style="12" bestFit="1" customWidth="1"/>
    <col min="9" max="10" width="11.5703125" style="12" bestFit="1" customWidth="1"/>
    <col min="11" max="11" width="9.140625" style="6"/>
    <col min="12" max="12" width="4.5703125" style="12" customWidth="1"/>
    <col min="13" max="13" width="12" style="12" customWidth="1"/>
    <col min="14" max="15" width="13.42578125" style="12" bestFit="1" customWidth="1"/>
    <col min="16" max="16" width="9.5703125" style="12" bestFit="1" customWidth="1"/>
    <col min="17" max="18" width="13.42578125" style="12" bestFit="1" customWidth="1"/>
    <col min="19" max="19" width="10.5703125" style="12" bestFit="1" customWidth="1"/>
    <col min="20" max="21" width="12" style="12" bestFit="1" customWidth="1"/>
    <col min="22" max="55" width="9.140625" style="6"/>
    <col min="56" max="16384" width="9.140625" style="12"/>
  </cols>
  <sheetData>
    <row r="1" spans="1:55" s="6" customFormat="1" ht="25.5">
      <c r="A1" s="5" t="s">
        <v>0</v>
      </c>
      <c r="D1" s="7"/>
      <c r="E1" s="9"/>
      <c r="F1" s="9"/>
      <c r="G1" s="9"/>
      <c r="H1" s="9"/>
      <c r="I1" s="9"/>
      <c r="J1" s="9"/>
      <c r="L1" s="5" t="s">
        <v>0</v>
      </c>
      <c r="O1" s="7"/>
      <c r="P1" s="32" t="s">
        <v>21</v>
      </c>
      <c r="Q1" s="32"/>
      <c r="R1" s="32"/>
      <c r="S1" s="32"/>
      <c r="T1" s="32"/>
      <c r="U1" s="32"/>
    </row>
    <row r="2" spans="1:55" ht="15" customHeight="1">
      <c r="A2" s="28" t="s">
        <v>1</v>
      </c>
      <c r="B2" s="28" t="s">
        <v>2</v>
      </c>
      <c r="C2" s="29" t="s">
        <v>3</v>
      </c>
      <c r="D2" s="29"/>
      <c r="E2" s="29"/>
      <c r="F2" s="30" t="s">
        <v>4</v>
      </c>
      <c r="G2" s="30"/>
      <c r="H2" s="30"/>
      <c r="I2" s="31" t="s">
        <v>5</v>
      </c>
      <c r="J2" s="31"/>
      <c r="L2" s="28" t="s">
        <v>1</v>
      </c>
      <c r="M2" s="28" t="s">
        <v>2</v>
      </c>
      <c r="N2" s="29" t="s">
        <v>3</v>
      </c>
      <c r="O2" s="29"/>
      <c r="P2" s="29"/>
      <c r="Q2" s="30" t="s">
        <v>4</v>
      </c>
      <c r="R2" s="30"/>
      <c r="S2" s="30"/>
      <c r="T2" s="31" t="s">
        <v>5</v>
      </c>
      <c r="U2" s="31"/>
    </row>
    <row r="3" spans="1:55">
      <c r="A3" s="28"/>
      <c r="B3" s="28"/>
      <c r="C3" s="1">
        <v>2016</v>
      </c>
      <c r="D3" s="1">
        <v>2015</v>
      </c>
      <c r="E3" s="1" t="s">
        <v>6</v>
      </c>
      <c r="F3" s="1">
        <v>2016</v>
      </c>
      <c r="G3" s="1">
        <v>2015</v>
      </c>
      <c r="H3" s="1" t="s">
        <v>6</v>
      </c>
      <c r="I3" s="1">
        <v>2016</v>
      </c>
      <c r="J3" s="1">
        <v>2015</v>
      </c>
      <c r="L3" s="28"/>
      <c r="M3" s="28"/>
      <c r="N3" s="1">
        <v>2016</v>
      </c>
      <c r="O3" s="1">
        <v>2015</v>
      </c>
      <c r="P3" s="1" t="s">
        <v>6</v>
      </c>
      <c r="Q3" s="1">
        <v>2016</v>
      </c>
      <c r="R3" s="1">
        <v>2015</v>
      </c>
      <c r="S3" s="1" t="s">
        <v>6</v>
      </c>
      <c r="T3" s="1">
        <v>2016</v>
      </c>
      <c r="U3" s="1">
        <v>2015</v>
      </c>
    </row>
    <row r="4" spans="1:55">
      <c r="A4" s="28"/>
      <c r="B4" s="28"/>
      <c r="C4" s="8" t="s">
        <v>30</v>
      </c>
      <c r="D4" s="8" t="s">
        <v>22</v>
      </c>
      <c r="E4" s="8" t="s">
        <v>7</v>
      </c>
      <c r="F4" s="8" t="s">
        <v>30</v>
      </c>
      <c r="G4" s="8" t="s">
        <v>30</v>
      </c>
      <c r="H4" s="8" t="s">
        <v>7</v>
      </c>
      <c r="I4" s="8" t="s">
        <v>7</v>
      </c>
      <c r="J4" s="8" t="s">
        <v>7</v>
      </c>
      <c r="L4" s="28"/>
      <c r="M4" s="28"/>
      <c r="N4" s="8" t="s">
        <v>22</v>
      </c>
      <c r="O4" s="8" t="s">
        <v>22</v>
      </c>
      <c r="P4" s="8" t="s">
        <v>7</v>
      </c>
      <c r="Q4" s="8" t="s">
        <v>22</v>
      </c>
      <c r="R4" s="8" t="s">
        <v>22</v>
      </c>
      <c r="S4" s="8" t="s">
        <v>7</v>
      </c>
      <c r="T4" s="8" t="s">
        <v>7</v>
      </c>
      <c r="U4" s="8" t="s">
        <v>7</v>
      </c>
    </row>
    <row r="5" spans="1:55">
      <c r="A5" s="2">
        <v>1</v>
      </c>
      <c r="B5" s="3" t="str">
        <f>M5</f>
        <v>CROATIA</v>
      </c>
      <c r="C5" s="21">
        <f>N5/61.4812</f>
        <v>8.9908297170517173</v>
      </c>
      <c r="D5" s="21">
        <f>O5/61.5947</f>
        <v>7.8647675855227801</v>
      </c>
      <c r="E5" s="10">
        <f>C5*100/D5-100</f>
        <v>14.317805571289327</v>
      </c>
      <c r="F5" s="21">
        <f>Q5/61.4812</f>
        <v>1.7971509990045738</v>
      </c>
      <c r="G5" s="21">
        <f>R5/61.5947</f>
        <v>1.2375415417235573</v>
      </c>
      <c r="H5" s="10">
        <f>F5*100/G5-100</f>
        <v>45.219448270127032</v>
      </c>
      <c r="I5" s="11">
        <f>C5*100/$C$9</f>
        <v>42.794754078053998</v>
      </c>
      <c r="J5" s="11">
        <f>D5*100/$D$9</f>
        <v>43.999269748799044</v>
      </c>
      <c r="L5" s="2">
        <v>1</v>
      </c>
      <c r="M5" s="3" t="s">
        <v>8</v>
      </c>
      <c r="N5" s="21">
        <v>552.76700000000005</v>
      </c>
      <c r="O5" s="21">
        <v>484.428</v>
      </c>
      <c r="P5" s="10">
        <f>N5*100/O5-100</f>
        <v>14.107153178594146</v>
      </c>
      <c r="Q5" s="21">
        <v>110.491</v>
      </c>
      <c r="R5" s="21">
        <v>76.225999999999999</v>
      </c>
      <c r="S5" s="10">
        <f>Q5*100/R5-100</f>
        <v>44.951853698213228</v>
      </c>
      <c r="T5" s="11">
        <f>N5*100/$N$9</f>
        <v>42.794754078053991</v>
      </c>
      <c r="U5" s="11">
        <f>O5*100/$O$9</f>
        <v>43.999269748799037</v>
      </c>
    </row>
    <row r="6" spans="1:55">
      <c r="A6" s="2">
        <v>2</v>
      </c>
      <c r="B6" s="3" t="str">
        <f t="shared" ref="B6:B8" si="0">M6</f>
        <v>GRAWE</v>
      </c>
      <c r="C6" s="21">
        <f t="shared" ref="C6:C9" si="1">N6/61.4812</f>
        <v>7.6445319870139166</v>
      </c>
      <c r="D6" s="21">
        <f t="shared" ref="D6:D9" si="2">O6/61.5947</f>
        <v>7.0669879064270136</v>
      </c>
      <c r="E6" s="10">
        <f t="shared" ref="E6:E9" si="3">C6*100/D6-100</f>
        <v>8.1724220875156846</v>
      </c>
      <c r="F6" s="21">
        <f t="shared" ref="F6:F9" si="4">Q6/61.4812</f>
        <v>0.86956663175084414</v>
      </c>
      <c r="G6" s="21">
        <f t="shared" ref="G6:G9" si="5">R6/61.5947</f>
        <v>0.66832048861346827</v>
      </c>
      <c r="H6" s="10">
        <f t="shared" ref="H6:H9" si="6">F6*100/G6-100</f>
        <v>30.112221092441956</v>
      </c>
      <c r="I6" s="11">
        <f t="shared" ref="I6:I9" si="7">C6*100/$C$9</f>
        <v>36.386615776475416</v>
      </c>
      <c r="J6" s="11">
        <f t="shared" ref="J6:J9" si="8">D6*100/$D$9</f>
        <v>39.536108832860577</v>
      </c>
      <c r="L6" s="2">
        <v>2</v>
      </c>
      <c r="M6" s="3" t="s">
        <v>9</v>
      </c>
      <c r="N6" s="21">
        <v>469.995</v>
      </c>
      <c r="O6" s="21">
        <v>435.28899999999999</v>
      </c>
      <c r="P6" s="10">
        <f t="shared" ref="P6:P9" si="9">N6*100/O6-100</f>
        <v>7.9730937377236728</v>
      </c>
      <c r="Q6" s="21">
        <v>53.462000000000003</v>
      </c>
      <c r="R6" s="21">
        <v>41.164999999999999</v>
      </c>
      <c r="S6" s="10">
        <f t="shared" ref="S6:S9" si="10">Q6*100/R6-100</f>
        <v>29.872464472245866</v>
      </c>
      <c r="T6" s="11">
        <f t="shared" ref="T6:T9" si="11">N6*100/$N$9</f>
        <v>36.386615776475416</v>
      </c>
      <c r="U6" s="11">
        <f t="shared" ref="U6:U9" si="12">O6*100/$O$9</f>
        <v>39.536108832860577</v>
      </c>
    </row>
    <row r="7" spans="1:55">
      <c r="A7" s="2">
        <v>3</v>
      </c>
      <c r="B7" s="3" t="str">
        <f t="shared" si="0"/>
        <v>WINNER</v>
      </c>
      <c r="C7" s="21">
        <f t="shared" si="1"/>
        <v>3.1866163965569965</v>
      </c>
      <c r="D7" s="21">
        <f t="shared" si="2"/>
        <v>1.9824270594710258</v>
      </c>
      <c r="E7" s="10">
        <f t="shared" si="3"/>
        <v>60.743185043453082</v>
      </c>
      <c r="F7" s="21">
        <f t="shared" si="4"/>
        <v>0.60917809021294322</v>
      </c>
      <c r="G7" s="21">
        <f t="shared" si="5"/>
        <v>0.11890633447358294</v>
      </c>
      <c r="H7" s="10">
        <f t="shared" si="6"/>
        <v>412.31760941069331</v>
      </c>
      <c r="I7" s="11">
        <f t="shared" si="7"/>
        <v>15.167728599410069</v>
      </c>
      <c r="J7" s="11">
        <f t="shared" si="8"/>
        <v>11.090644701001191</v>
      </c>
      <c r="L7" s="2">
        <v>3</v>
      </c>
      <c r="M7" s="4" t="s">
        <v>11</v>
      </c>
      <c r="N7" s="21">
        <v>195.917</v>
      </c>
      <c r="O7" s="21">
        <v>122.107</v>
      </c>
      <c r="P7" s="10">
        <f t="shared" si="9"/>
        <v>60.446985021333745</v>
      </c>
      <c r="Q7" s="21">
        <v>37.453000000000003</v>
      </c>
      <c r="R7" s="21">
        <v>7.3239999999999998</v>
      </c>
      <c r="S7" s="10">
        <f t="shared" si="10"/>
        <v>411.37356635718191</v>
      </c>
      <c r="T7" s="11">
        <f t="shared" si="11"/>
        <v>15.167728599410065</v>
      </c>
      <c r="U7" s="11">
        <f t="shared" si="12"/>
        <v>11.090644701001191</v>
      </c>
    </row>
    <row r="8" spans="1:55">
      <c r="A8" s="2">
        <v>4</v>
      </c>
      <c r="B8" s="3" t="str">
        <f t="shared" si="0"/>
        <v>UNIQA</v>
      </c>
      <c r="C8" s="21">
        <f t="shared" si="1"/>
        <v>1.1872084474603619</v>
      </c>
      <c r="D8" s="21">
        <f t="shared" si="2"/>
        <v>0.96058589456560384</v>
      </c>
      <c r="E8" s="10">
        <f t="shared" si="3"/>
        <v>23.592117495879052</v>
      </c>
      <c r="F8" s="21">
        <f t="shared" si="4"/>
        <v>9.8501655790713252E-2</v>
      </c>
      <c r="G8" s="21">
        <f t="shared" si="5"/>
        <v>4.726055975595303E-2</v>
      </c>
      <c r="H8" s="10">
        <f t="shared" si="6"/>
        <v>108.42253307908777</v>
      </c>
      <c r="I8" s="11">
        <f t="shared" si="7"/>
        <v>5.6509015460605267</v>
      </c>
      <c r="J8" s="11">
        <f t="shared" si="8"/>
        <v>5.3739767173391977</v>
      </c>
      <c r="L8" s="2">
        <v>4</v>
      </c>
      <c r="M8" s="4" t="s">
        <v>10</v>
      </c>
      <c r="N8" s="21">
        <v>72.991</v>
      </c>
      <c r="O8" s="21">
        <v>59.167000000000002</v>
      </c>
      <c r="P8" s="10">
        <f t="shared" si="9"/>
        <v>23.364375411969519</v>
      </c>
      <c r="Q8" s="21">
        <v>6.056</v>
      </c>
      <c r="R8" s="21">
        <v>2.911</v>
      </c>
      <c r="S8" s="10">
        <f t="shared" si="10"/>
        <v>108.03847475094469</v>
      </c>
      <c r="T8" s="11">
        <f t="shared" si="11"/>
        <v>5.6509015460605259</v>
      </c>
      <c r="U8" s="11">
        <f t="shared" si="12"/>
        <v>5.3739767173391968</v>
      </c>
      <c r="AZ8" s="12"/>
      <c r="BA8" s="12"/>
      <c r="BB8" s="12"/>
      <c r="BC8" s="12"/>
    </row>
    <row r="9" spans="1:55" s="26" customFormat="1">
      <c r="A9" s="24" t="s">
        <v>12</v>
      </c>
      <c r="B9" s="25"/>
      <c r="C9" s="22">
        <f t="shared" si="1"/>
        <v>21.00918654808299</v>
      </c>
      <c r="D9" s="22">
        <f t="shared" si="2"/>
        <v>17.874768445986422</v>
      </c>
      <c r="E9" s="18">
        <f t="shared" si="3"/>
        <v>17.535433320818015</v>
      </c>
      <c r="F9" s="22">
        <f t="shared" si="4"/>
        <v>3.3743973767590747</v>
      </c>
      <c r="G9" s="22">
        <f t="shared" si="5"/>
        <v>2.0720289245665615</v>
      </c>
      <c r="H9" s="18">
        <f t="shared" si="6"/>
        <v>62.854742844140048</v>
      </c>
      <c r="I9" s="19">
        <f t="shared" si="7"/>
        <v>100</v>
      </c>
      <c r="J9" s="19">
        <f t="shared" si="8"/>
        <v>100</v>
      </c>
      <c r="K9" s="23"/>
      <c r="L9" s="24" t="s">
        <v>12</v>
      </c>
      <c r="M9" s="25"/>
      <c r="N9" s="22">
        <v>1291.67</v>
      </c>
      <c r="O9" s="22">
        <v>1100.991</v>
      </c>
      <c r="P9" s="18">
        <f t="shared" si="9"/>
        <v>17.318851834392831</v>
      </c>
      <c r="Q9" s="22">
        <v>207.46200000000002</v>
      </c>
      <c r="R9" s="22">
        <v>127.62599999999999</v>
      </c>
      <c r="S9" s="18">
        <f t="shared" si="10"/>
        <v>62.554651873442737</v>
      </c>
      <c r="T9" s="19">
        <f t="shared" si="11"/>
        <v>100</v>
      </c>
      <c r="U9" s="19">
        <f t="shared" si="12"/>
        <v>100</v>
      </c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</row>
    <row r="10" spans="1:55" s="6" customFormat="1" ht="25.5" customHeight="1">
      <c r="A10" s="5" t="s">
        <v>24</v>
      </c>
      <c r="G10" s="5" t="s">
        <v>25</v>
      </c>
    </row>
    <row r="11" spans="1:55" s="6" customFormat="1">
      <c r="A11" s="6" t="s">
        <v>26</v>
      </c>
      <c r="G11" s="17" t="s">
        <v>27</v>
      </c>
    </row>
    <row r="12" spans="1:55" s="6" customFormat="1">
      <c r="A12" s="6" t="s">
        <v>28</v>
      </c>
      <c r="G12" s="13" t="s">
        <v>29</v>
      </c>
    </row>
    <row r="13" spans="1:55" s="6" customFormat="1" ht="25.5">
      <c r="A13" s="5" t="s">
        <v>13</v>
      </c>
      <c r="D13" s="7"/>
      <c r="E13" s="9"/>
      <c r="F13" s="9"/>
      <c r="G13" s="9"/>
      <c r="H13" s="9"/>
      <c r="I13" s="9"/>
      <c r="J13" s="9"/>
      <c r="L13" s="5" t="s">
        <v>13</v>
      </c>
      <c r="O13" s="7"/>
      <c r="P13" s="32" t="s">
        <v>21</v>
      </c>
      <c r="Q13" s="32"/>
      <c r="R13" s="32"/>
      <c r="S13" s="32"/>
      <c r="T13" s="32"/>
      <c r="U13" s="32"/>
    </row>
    <row r="14" spans="1:55" ht="15" customHeight="1">
      <c r="A14" s="28" t="s">
        <v>1</v>
      </c>
      <c r="B14" s="28" t="s">
        <v>2</v>
      </c>
      <c r="C14" s="29" t="s">
        <v>3</v>
      </c>
      <c r="D14" s="29"/>
      <c r="E14" s="29"/>
      <c r="F14" s="30" t="s">
        <v>4</v>
      </c>
      <c r="G14" s="30"/>
      <c r="H14" s="30"/>
      <c r="I14" s="31" t="s">
        <v>5</v>
      </c>
      <c r="J14" s="31"/>
      <c r="L14" s="28" t="s">
        <v>1</v>
      </c>
      <c r="M14" s="28" t="s">
        <v>2</v>
      </c>
      <c r="N14" s="29" t="s">
        <v>3</v>
      </c>
      <c r="O14" s="29"/>
      <c r="P14" s="29"/>
      <c r="Q14" s="30" t="s">
        <v>4</v>
      </c>
      <c r="R14" s="30"/>
      <c r="S14" s="30"/>
      <c r="T14" s="31" t="s">
        <v>5</v>
      </c>
      <c r="U14" s="31"/>
      <c r="BC14" s="12"/>
    </row>
    <row r="15" spans="1:55">
      <c r="A15" s="28"/>
      <c r="B15" s="28"/>
      <c r="C15" s="1">
        <v>2016</v>
      </c>
      <c r="D15" s="1">
        <v>2015</v>
      </c>
      <c r="E15" s="1" t="s">
        <v>6</v>
      </c>
      <c r="F15" s="1">
        <v>2016</v>
      </c>
      <c r="G15" s="1">
        <v>2015</v>
      </c>
      <c r="H15" s="1" t="s">
        <v>6</v>
      </c>
      <c r="I15" s="1">
        <v>2016</v>
      </c>
      <c r="J15" s="1">
        <v>2015</v>
      </c>
      <c r="L15" s="28"/>
      <c r="M15" s="28"/>
      <c r="N15" s="1">
        <v>2016</v>
      </c>
      <c r="O15" s="1">
        <v>2015</v>
      </c>
      <c r="P15" s="1" t="s">
        <v>6</v>
      </c>
      <c r="Q15" s="1">
        <v>2016</v>
      </c>
      <c r="R15" s="1">
        <v>2015</v>
      </c>
      <c r="S15" s="1" t="s">
        <v>6</v>
      </c>
      <c r="T15" s="1">
        <v>2016</v>
      </c>
      <c r="U15" s="1">
        <v>2015</v>
      </c>
      <c r="BC15" s="12"/>
    </row>
    <row r="16" spans="1:55">
      <c r="A16" s="28"/>
      <c r="B16" s="28"/>
      <c r="C16" s="8" t="s">
        <v>30</v>
      </c>
      <c r="D16" s="8" t="s">
        <v>22</v>
      </c>
      <c r="E16" s="8" t="s">
        <v>7</v>
      </c>
      <c r="F16" s="8" t="s">
        <v>30</v>
      </c>
      <c r="G16" s="8" t="s">
        <v>30</v>
      </c>
      <c r="H16" s="8" t="s">
        <v>7</v>
      </c>
      <c r="I16" s="8" t="s">
        <v>7</v>
      </c>
      <c r="J16" s="8" t="s">
        <v>7</v>
      </c>
      <c r="L16" s="28"/>
      <c r="M16" s="28"/>
      <c r="N16" s="8" t="s">
        <v>22</v>
      </c>
      <c r="O16" s="8" t="s">
        <v>22</v>
      </c>
      <c r="P16" s="8" t="s">
        <v>7</v>
      </c>
      <c r="Q16" s="8" t="s">
        <v>22</v>
      </c>
      <c r="R16" s="8" t="s">
        <v>22</v>
      </c>
      <c r="S16" s="8" t="s">
        <v>7</v>
      </c>
      <c r="T16" s="8" t="s">
        <v>7</v>
      </c>
      <c r="U16" s="8" t="s">
        <v>7</v>
      </c>
      <c r="BC16" s="12"/>
    </row>
    <row r="17" spans="1:55">
      <c r="A17" s="2">
        <v>1</v>
      </c>
      <c r="B17" s="3" t="str">
        <f>M17</f>
        <v>TRIGLAV</v>
      </c>
      <c r="C17" s="21">
        <f>N17/61.4812</f>
        <v>21.602294685204583</v>
      </c>
      <c r="D17" s="21">
        <f>O17/61.5947</f>
        <v>21.015087337059843</v>
      </c>
      <c r="E17" s="10">
        <f>C17*100/D17-100</f>
        <v>2.7942179764782935</v>
      </c>
      <c r="F17" s="21">
        <f>Q17/61.4812</f>
        <v>8.6960078853373055</v>
      </c>
      <c r="G17" s="21">
        <f>R17/61.5947</f>
        <v>9.1017408965381765</v>
      </c>
      <c r="H17" s="10">
        <f>F17*100/G17-100</f>
        <v>-4.4577517181926254</v>
      </c>
      <c r="I17" s="14">
        <f>C17*100/$C$28</f>
        <v>17.875423118594338</v>
      </c>
      <c r="J17" s="14">
        <f>D17*100/$D$28</f>
        <v>18.031320346802772</v>
      </c>
      <c r="L17" s="2">
        <v>1</v>
      </c>
      <c r="M17" s="4" t="s">
        <v>14</v>
      </c>
      <c r="N17" s="21">
        <v>1328.135</v>
      </c>
      <c r="O17" s="21">
        <v>1294.4179999999999</v>
      </c>
      <c r="P17" s="10">
        <f>N17*100/O17-100</f>
        <v>2.6047999950556999</v>
      </c>
      <c r="Q17" s="21">
        <v>534.64099999999996</v>
      </c>
      <c r="R17" s="21">
        <v>560.61900000000003</v>
      </c>
      <c r="S17" s="10">
        <f>Q17*100/R17-100</f>
        <v>-4.6338065602485869</v>
      </c>
      <c r="T17" s="14">
        <f>N17*100/$N$28</f>
        <v>17.875423118594338</v>
      </c>
      <c r="U17" s="14">
        <f>O17*100/$O$28</f>
        <v>18.031320346802769</v>
      </c>
      <c r="W17" s="15"/>
      <c r="BC17" s="12"/>
    </row>
    <row r="18" spans="1:55">
      <c r="A18" s="2">
        <v>2</v>
      </c>
      <c r="B18" s="3" t="str">
        <f t="shared" ref="B18:B27" si="13">M18</f>
        <v>OSIGURUVANJE MAKEDONIJA</v>
      </c>
      <c r="C18" s="21">
        <f t="shared" ref="C18:C28" si="14">N18/61.4812</f>
        <v>15.22989141396069</v>
      </c>
      <c r="D18" s="21">
        <f t="shared" ref="D18:D28" si="15">O18/61.5947</f>
        <v>14.992004182178011</v>
      </c>
      <c r="E18" s="10">
        <f t="shared" ref="E18:E28" si="16">C18*100/D18-100</f>
        <v>1.5867607085213535</v>
      </c>
      <c r="F18" s="21">
        <f t="shared" ref="F18:F28" si="17">Q18/61.4812</f>
        <v>5.3238225668984986</v>
      </c>
      <c r="G18" s="21">
        <f t="shared" ref="G18:G28" si="18">R18/61.5947</f>
        <v>6.4172079740627037</v>
      </c>
      <c r="H18" s="10">
        <f t="shared" ref="H18:H28" si="19">F18*100/G18-100</f>
        <v>-17.038335232136603</v>
      </c>
      <c r="I18" s="14">
        <f t="shared" ref="I18:I28" si="20">C18*100/$C$28</f>
        <v>12.602399746970033</v>
      </c>
      <c r="J18" s="14">
        <f t="shared" ref="J18:J28" si="21">D18*100/$D$28</f>
        <v>12.863407404105466</v>
      </c>
      <c r="L18" s="2">
        <v>2</v>
      </c>
      <c r="M18" s="16" t="s">
        <v>19</v>
      </c>
      <c r="N18" s="21">
        <v>936.35199999999998</v>
      </c>
      <c r="O18" s="21">
        <v>923.428</v>
      </c>
      <c r="P18" s="10">
        <f t="shared" ref="P18:P28" si="22">N18*100/O18-100</f>
        <v>1.3995676977522891</v>
      </c>
      <c r="Q18" s="21">
        <v>327.315</v>
      </c>
      <c r="R18" s="21">
        <v>395.26600000000002</v>
      </c>
      <c r="S18" s="10">
        <f t="shared" ref="S18:S28" si="23">Q18*100/R18-100</f>
        <v>-17.191207946041402</v>
      </c>
      <c r="T18" s="14">
        <f t="shared" ref="T18:T28" si="24">N18*100/$N$28</f>
        <v>12.602399746970033</v>
      </c>
      <c r="U18" s="14">
        <f t="shared" ref="U18:U28" si="25">O18*100/$O$28</f>
        <v>12.863407404105468</v>
      </c>
      <c r="W18" s="15"/>
      <c r="X18" s="15"/>
    </row>
    <row r="19" spans="1:55">
      <c r="A19" s="2">
        <v>4</v>
      </c>
      <c r="B19" s="3" t="str">
        <f t="shared" si="13"/>
        <v>EUROLINK</v>
      </c>
      <c r="C19" s="21">
        <f t="shared" si="14"/>
        <v>13.753716583280744</v>
      </c>
      <c r="D19" s="21">
        <f t="shared" si="15"/>
        <v>14.315257643920662</v>
      </c>
      <c r="E19" s="10">
        <f t="shared" si="16"/>
        <v>-3.9226751945913492</v>
      </c>
      <c r="F19" s="21">
        <f t="shared" si="17"/>
        <v>4.5495370942662152</v>
      </c>
      <c r="G19" s="21">
        <f t="shared" si="18"/>
        <v>5.1016077682008358</v>
      </c>
      <c r="H19" s="10">
        <f t="shared" si="19"/>
        <v>-10.821503710570781</v>
      </c>
      <c r="I19" s="14">
        <f t="shared" si="20"/>
        <v>11.380897583429228</v>
      </c>
      <c r="J19" s="14">
        <f t="shared" si="21"/>
        <v>12.282746784942161</v>
      </c>
      <c r="L19" s="2">
        <v>4</v>
      </c>
      <c r="M19" s="4" t="s">
        <v>16</v>
      </c>
      <c r="N19" s="21">
        <v>845.59500000000003</v>
      </c>
      <c r="O19" s="21">
        <v>881.74400000000003</v>
      </c>
      <c r="P19" s="10">
        <f t="shared" si="22"/>
        <v>-4.099716017347447</v>
      </c>
      <c r="Q19" s="21">
        <v>279.71100000000001</v>
      </c>
      <c r="R19" s="21">
        <v>314.23200000000003</v>
      </c>
      <c r="S19" s="10">
        <f t="shared" si="23"/>
        <v>-10.985832124035738</v>
      </c>
      <c r="T19" s="14">
        <f t="shared" si="24"/>
        <v>11.380897583429228</v>
      </c>
      <c r="U19" s="14">
        <f t="shared" si="25"/>
        <v>12.282746784942162</v>
      </c>
      <c r="W19" s="15"/>
      <c r="X19" s="15"/>
    </row>
    <row r="20" spans="1:55">
      <c r="A20" s="2">
        <v>3</v>
      </c>
      <c r="B20" s="3" t="str">
        <f t="shared" si="13"/>
        <v>SAVA</v>
      </c>
      <c r="C20" s="21">
        <f t="shared" si="14"/>
        <v>12.223834277795488</v>
      </c>
      <c r="D20" s="21">
        <f t="shared" si="15"/>
        <v>11.412459188858781</v>
      </c>
      <c r="E20" s="10">
        <f t="shared" si="16"/>
        <v>7.1095552282789214</v>
      </c>
      <c r="F20" s="21">
        <f t="shared" si="17"/>
        <v>5.0465182852644386</v>
      </c>
      <c r="G20" s="21">
        <f t="shared" si="18"/>
        <v>4.9084093274258986</v>
      </c>
      <c r="H20" s="10">
        <f t="shared" si="19"/>
        <v>2.8137212816961181</v>
      </c>
      <c r="I20" s="14">
        <f t="shared" si="20"/>
        <v>10.114953667252133</v>
      </c>
      <c r="J20" s="14">
        <f t="shared" si="21"/>
        <v>9.7920938551719523</v>
      </c>
      <c r="L20" s="2">
        <v>3</v>
      </c>
      <c r="M20" s="4" t="s">
        <v>15</v>
      </c>
      <c r="N20" s="21">
        <v>751.53599999999994</v>
      </c>
      <c r="O20" s="21">
        <v>702.947</v>
      </c>
      <c r="P20" s="10">
        <f t="shared" si="22"/>
        <v>6.912185413694047</v>
      </c>
      <c r="Q20" s="21">
        <v>310.26600000000002</v>
      </c>
      <c r="R20" s="21">
        <v>302.33199999999999</v>
      </c>
      <c r="S20" s="10">
        <f t="shared" si="23"/>
        <v>2.6242673617083341</v>
      </c>
      <c r="T20" s="14">
        <f t="shared" si="24"/>
        <v>10.114953667252133</v>
      </c>
      <c r="U20" s="14">
        <f t="shared" si="25"/>
        <v>9.7920938551719523</v>
      </c>
      <c r="W20" s="15"/>
      <c r="X20" s="15"/>
    </row>
    <row r="21" spans="1:55">
      <c r="A21" s="2">
        <v>5</v>
      </c>
      <c r="B21" s="3" t="str">
        <f t="shared" si="13"/>
        <v>WINNER</v>
      </c>
      <c r="C21" s="21">
        <f t="shared" si="14"/>
        <v>13.036261491317671</v>
      </c>
      <c r="D21" s="21">
        <f t="shared" si="15"/>
        <v>11.09733467327546</v>
      </c>
      <c r="E21" s="10">
        <f t="shared" si="16"/>
        <v>17.472004540977963</v>
      </c>
      <c r="F21" s="21">
        <f t="shared" si="17"/>
        <v>12.585587138832684</v>
      </c>
      <c r="G21" s="21">
        <f t="shared" si="18"/>
        <v>5.5136237371072507</v>
      </c>
      <c r="H21" s="10">
        <f t="shared" si="19"/>
        <v>128.26343869151603</v>
      </c>
      <c r="I21" s="14">
        <f t="shared" si="20"/>
        <v>10.787219294880853</v>
      </c>
      <c r="J21" s="14">
        <f t="shared" si="21"/>
        <v>9.5217113914458302</v>
      </c>
      <c r="L21" s="2">
        <v>5</v>
      </c>
      <c r="M21" s="3" t="s">
        <v>11</v>
      </c>
      <c r="N21" s="21">
        <v>801.48500000000001</v>
      </c>
      <c r="O21" s="21">
        <v>683.53700000000003</v>
      </c>
      <c r="P21" s="10">
        <f t="shared" si="22"/>
        <v>17.255539934195212</v>
      </c>
      <c r="Q21" s="21">
        <v>773.77700000000004</v>
      </c>
      <c r="R21" s="21">
        <v>339.61</v>
      </c>
      <c r="S21" s="10">
        <f t="shared" si="23"/>
        <v>127.8428197049557</v>
      </c>
      <c r="T21" s="14">
        <f t="shared" si="24"/>
        <v>10.787219294880853</v>
      </c>
      <c r="U21" s="14">
        <f t="shared" si="25"/>
        <v>9.5217113914458285</v>
      </c>
      <c r="W21" s="12"/>
      <c r="X21" s="15"/>
    </row>
    <row r="22" spans="1:55">
      <c r="A22" s="2">
        <v>6</v>
      </c>
      <c r="B22" s="3" t="str">
        <f t="shared" si="13"/>
        <v>UNIQA</v>
      </c>
      <c r="C22" s="21">
        <f t="shared" si="14"/>
        <v>11.336554914347801</v>
      </c>
      <c r="D22" s="21">
        <f t="shared" si="15"/>
        <v>11.046064028236195</v>
      </c>
      <c r="E22" s="10">
        <f t="shared" si="16"/>
        <v>2.6298135278688051</v>
      </c>
      <c r="F22" s="21">
        <f t="shared" si="17"/>
        <v>4.9888583827251258</v>
      </c>
      <c r="G22" s="21">
        <f t="shared" si="18"/>
        <v>4.6980016137752107</v>
      </c>
      <c r="H22" s="10">
        <f t="shared" si="19"/>
        <v>6.1910742664940983</v>
      </c>
      <c r="I22" s="14">
        <f t="shared" si="20"/>
        <v>9.3807495339807119</v>
      </c>
      <c r="J22" s="14">
        <f t="shared" si="21"/>
        <v>9.4777202621080061</v>
      </c>
      <c r="L22" s="2">
        <v>6</v>
      </c>
      <c r="M22" s="4" t="s">
        <v>10</v>
      </c>
      <c r="N22" s="21">
        <v>696.98500000000001</v>
      </c>
      <c r="O22" s="21">
        <v>680.37900000000002</v>
      </c>
      <c r="P22" s="10">
        <f t="shared" si="22"/>
        <v>2.4406984930457867</v>
      </c>
      <c r="Q22" s="21">
        <v>306.721</v>
      </c>
      <c r="R22" s="21">
        <v>289.37200000000001</v>
      </c>
      <c r="S22" s="10">
        <f t="shared" si="23"/>
        <v>5.9953969285210604</v>
      </c>
      <c r="T22" s="14">
        <f t="shared" si="24"/>
        <v>9.3807495339807119</v>
      </c>
      <c r="U22" s="14">
        <f t="shared" si="25"/>
        <v>9.4777202621080097</v>
      </c>
      <c r="W22" s="15"/>
      <c r="X22" s="15"/>
    </row>
    <row r="23" spans="1:55">
      <c r="A23" s="2">
        <v>7</v>
      </c>
      <c r="B23" s="3" t="str">
        <f t="shared" si="13"/>
        <v>INS. POLICY</v>
      </c>
      <c r="C23" s="21">
        <f t="shared" si="14"/>
        <v>10.479821473881447</v>
      </c>
      <c r="D23" s="21">
        <f t="shared" si="15"/>
        <v>9.5169064870841158</v>
      </c>
      <c r="E23" s="10">
        <f t="shared" si="16"/>
        <v>10.117941035820337</v>
      </c>
      <c r="F23" s="21">
        <f t="shared" si="17"/>
        <v>3.8280157186261814</v>
      </c>
      <c r="G23" s="21">
        <f t="shared" si="18"/>
        <v>3.756897914918004</v>
      </c>
      <c r="H23" s="10">
        <f t="shared" si="19"/>
        <v>1.89299271150756</v>
      </c>
      <c r="I23" s="14">
        <f t="shared" si="20"/>
        <v>8.6718214792831709</v>
      </c>
      <c r="J23" s="14">
        <f t="shared" si="21"/>
        <v>8.1656757750685358</v>
      </c>
      <c r="L23" s="2">
        <v>7</v>
      </c>
      <c r="M23" s="4" t="s">
        <v>20</v>
      </c>
      <c r="N23" s="21">
        <v>644.31200000000001</v>
      </c>
      <c r="O23" s="21">
        <v>586.19100000000003</v>
      </c>
      <c r="P23" s="10">
        <f t="shared" si="22"/>
        <v>9.9150276957510499</v>
      </c>
      <c r="Q23" s="21">
        <v>235.351</v>
      </c>
      <c r="R23" s="21">
        <v>231.405</v>
      </c>
      <c r="S23" s="10">
        <f t="shared" si="23"/>
        <v>1.7052354097793909</v>
      </c>
      <c r="T23" s="14">
        <f t="shared" si="24"/>
        <v>8.6718214792831709</v>
      </c>
      <c r="U23" s="14">
        <f t="shared" si="25"/>
        <v>8.1656757750685358</v>
      </c>
      <c r="W23" s="15"/>
      <c r="X23" s="15"/>
    </row>
    <row r="24" spans="1:55">
      <c r="A24" s="2">
        <v>8</v>
      </c>
      <c r="B24" s="3" t="str">
        <f t="shared" si="13"/>
        <v>EVROINS</v>
      </c>
      <c r="C24" s="21">
        <f t="shared" si="14"/>
        <v>8.6575896371573755</v>
      </c>
      <c r="D24" s="21">
        <f t="shared" si="15"/>
        <v>8.7899770597145537</v>
      </c>
      <c r="E24" s="10">
        <f t="shared" si="16"/>
        <v>-1.5061179529571831</v>
      </c>
      <c r="F24" s="21">
        <f t="shared" si="17"/>
        <v>3.4429549195526437</v>
      </c>
      <c r="G24" s="21">
        <f t="shared" si="18"/>
        <v>3.4888391371335521</v>
      </c>
      <c r="H24" s="10">
        <f t="shared" si="19"/>
        <v>-1.3151714876314742</v>
      </c>
      <c r="I24" s="14">
        <f t="shared" si="20"/>
        <v>7.1639647642312525</v>
      </c>
      <c r="J24" s="14">
        <f t="shared" si="21"/>
        <v>7.5419573405843945</v>
      </c>
      <c r="L24" s="2">
        <v>8</v>
      </c>
      <c r="M24" s="4" t="s">
        <v>17</v>
      </c>
      <c r="N24" s="21">
        <v>532.279</v>
      </c>
      <c r="O24" s="21">
        <v>541.41600000000005</v>
      </c>
      <c r="P24" s="10">
        <f t="shared" si="22"/>
        <v>-1.6876117440193923</v>
      </c>
      <c r="Q24" s="21">
        <v>211.67699999999999</v>
      </c>
      <c r="R24" s="21">
        <v>214.89400000000001</v>
      </c>
      <c r="S24" s="10">
        <f t="shared" si="23"/>
        <v>-1.4970171340288658</v>
      </c>
      <c r="T24" s="14">
        <f t="shared" si="24"/>
        <v>7.1639647642312525</v>
      </c>
      <c r="U24" s="14">
        <f t="shared" si="25"/>
        <v>7.5419573405843945</v>
      </c>
      <c r="W24" s="15"/>
      <c r="X24" s="15"/>
    </row>
    <row r="25" spans="1:55">
      <c r="A25" s="2">
        <v>9</v>
      </c>
      <c r="B25" s="3" t="str">
        <f t="shared" si="13"/>
        <v>ALBSIG</v>
      </c>
      <c r="C25" s="21">
        <f t="shared" si="14"/>
        <v>5.262389153106966</v>
      </c>
      <c r="D25" s="21">
        <f t="shared" si="15"/>
        <v>5.8075776000207808</v>
      </c>
      <c r="E25" s="10">
        <f t="shared" si="16"/>
        <v>-9.3875361546932083</v>
      </c>
      <c r="F25" s="21">
        <f t="shared" si="17"/>
        <v>2.9485436198382593</v>
      </c>
      <c r="G25" s="21">
        <f t="shared" si="18"/>
        <v>2.8979766116240517</v>
      </c>
      <c r="H25" s="10">
        <f t="shared" si="19"/>
        <v>1.7449073954350922</v>
      </c>
      <c r="I25" s="14">
        <f t="shared" si="20"/>
        <v>4.3545111339914797</v>
      </c>
      <c r="J25" s="14">
        <f t="shared" si="21"/>
        <v>4.9830053268549266</v>
      </c>
      <c r="L25" s="2">
        <v>9</v>
      </c>
      <c r="M25" s="4" t="s">
        <v>18</v>
      </c>
      <c r="N25" s="21">
        <v>323.53800000000001</v>
      </c>
      <c r="O25" s="21">
        <v>357.71600000000001</v>
      </c>
      <c r="P25" s="10">
        <f t="shared" si="22"/>
        <v>-9.5545069272830858</v>
      </c>
      <c r="Q25" s="21">
        <v>181.28</v>
      </c>
      <c r="R25" s="21">
        <v>178.5</v>
      </c>
      <c r="S25" s="10">
        <f t="shared" si="23"/>
        <v>1.5574229691876695</v>
      </c>
      <c r="T25" s="14">
        <f t="shared" si="24"/>
        <v>4.3545111339914806</v>
      </c>
      <c r="U25" s="14">
        <f t="shared" si="25"/>
        <v>4.9830053268549266</v>
      </c>
      <c r="W25" s="15"/>
      <c r="X25" s="15"/>
    </row>
    <row r="26" spans="1:55">
      <c r="A26" s="2">
        <v>10</v>
      </c>
      <c r="B26" s="3" t="str">
        <f t="shared" si="13"/>
        <v>CROATIA</v>
      </c>
      <c r="C26" s="21">
        <f t="shared" si="14"/>
        <v>6.0412451285921547</v>
      </c>
      <c r="D26" s="21">
        <f t="shared" si="15"/>
        <v>5.3555581892597903</v>
      </c>
      <c r="E26" s="10">
        <f t="shared" si="16"/>
        <v>12.80327680329313</v>
      </c>
      <c r="F26" s="21">
        <f t="shared" si="17"/>
        <v>2.7294847855929945</v>
      </c>
      <c r="G26" s="21">
        <f t="shared" si="18"/>
        <v>2.3723469714115013</v>
      </c>
      <c r="H26" s="10">
        <f t="shared" si="19"/>
        <v>15.054198162632304</v>
      </c>
      <c r="I26" s="14">
        <f t="shared" si="20"/>
        <v>4.9989973014623237</v>
      </c>
      <c r="J26" s="14">
        <f t="shared" si="21"/>
        <v>4.5951645975884281</v>
      </c>
      <c r="L26" s="2">
        <v>10</v>
      </c>
      <c r="M26" s="3" t="s">
        <v>8</v>
      </c>
      <c r="N26" s="21">
        <v>371.423</v>
      </c>
      <c r="O26" s="21">
        <v>329.87400000000002</v>
      </c>
      <c r="P26" s="10">
        <f t="shared" si="22"/>
        <v>12.595415219144286</v>
      </c>
      <c r="Q26" s="21">
        <v>167.81200000000001</v>
      </c>
      <c r="R26" s="21">
        <v>146.124</v>
      </c>
      <c r="S26" s="10">
        <f t="shared" si="23"/>
        <v>14.842188825928673</v>
      </c>
      <c r="T26" s="14">
        <f t="shared" si="24"/>
        <v>4.9989973014623246</v>
      </c>
      <c r="U26" s="14">
        <f t="shared" si="25"/>
        <v>4.5951645975884281</v>
      </c>
      <c r="W26" s="15"/>
      <c r="X26" s="15"/>
    </row>
    <row r="27" spans="1:55">
      <c r="A27" s="2">
        <v>11</v>
      </c>
      <c r="B27" s="3" t="str">
        <f t="shared" si="13"/>
        <v>EUROSIG</v>
      </c>
      <c r="C27" s="21">
        <f t="shared" si="14"/>
        <v>3.2255388639128708</v>
      </c>
      <c r="D27" s="21">
        <f t="shared" si="15"/>
        <v>3.1994635902114954</v>
      </c>
      <c r="E27" s="10">
        <f t="shared" si="16"/>
        <v>0.81498891817837205</v>
      </c>
      <c r="F27" s="21">
        <f t="shared" si="17"/>
        <v>1.1368841206742875</v>
      </c>
      <c r="G27" s="21">
        <f t="shared" si="18"/>
        <v>1.3620977129525753</v>
      </c>
      <c r="H27" s="10">
        <f t="shared" si="19"/>
        <v>-16.534319831585336</v>
      </c>
      <c r="I27" s="14">
        <f t="shared" si="20"/>
        <v>2.6690623759244678</v>
      </c>
      <c r="J27" s="14">
        <f t="shared" si="21"/>
        <v>2.7451969153275235</v>
      </c>
      <c r="L27" s="2">
        <v>11</v>
      </c>
      <c r="M27" s="4" t="s">
        <v>23</v>
      </c>
      <c r="N27" s="21">
        <v>198.31</v>
      </c>
      <c r="O27" s="21">
        <v>197.07</v>
      </c>
      <c r="P27" s="10">
        <f t="shared" si="22"/>
        <v>0.62921804434972728</v>
      </c>
      <c r="Q27" s="21">
        <v>69.897000000000006</v>
      </c>
      <c r="R27" s="21">
        <v>83.897999999999996</v>
      </c>
      <c r="S27" s="10">
        <f t="shared" si="23"/>
        <v>-16.688121290138014</v>
      </c>
      <c r="T27" s="14">
        <f t="shared" si="24"/>
        <v>2.6690623759244678</v>
      </c>
      <c r="U27" s="14">
        <f t="shared" si="25"/>
        <v>2.7451969153275235</v>
      </c>
      <c r="W27" s="15"/>
      <c r="X27" s="15"/>
    </row>
    <row r="28" spans="1:55" s="26" customFormat="1">
      <c r="A28" s="24" t="s">
        <v>12</v>
      </c>
      <c r="B28" s="25"/>
      <c r="C28" s="22">
        <f t="shared" si="14"/>
        <v>120.84913762255781</v>
      </c>
      <c r="D28" s="22">
        <f t="shared" si="15"/>
        <v>116.54768997981969</v>
      </c>
      <c r="E28" s="18">
        <f t="shared" si="16"/>
        <v>3.6907189181380744</v>
      </c>
      <c r="F28" s="22">
        <f t="shared" si="17"/>
        <v>55.276214517608636</v>
      </c>
      <c r="G28" s="22">
        <f t="shared" si="18"/>
        <v>49.618749665149764</v>
      </c>
      <c r="H28" s="18">
        <f t="shared" si="19"/>
        <v>11.401869032650069</v>
      </c>
      <c r="I28" s="20">
        <f t="shared" si="20"/>
        <v>100</v>
      </c>
      <c r="J28" s="20">
        <f t="shared" si="21"/>
        <v>100</v>
      </c>
      <c r="K28" s="23"/>
      <c r="L28" s="24" t="s">
        <v>12</v>
      </c>
      <c r="M28" s="25"/>
      <c r="N28" s="22">
        <v>7429.9500000000007</v>
      </c>
      <c r="O28" s="22">
        <v>7178.72</v>
      </c>
      <c r="P28" s="18">
        <f t="shared" si="22"/>
        <v>3.4996489624891467</v>
      </c>
      <c r="Q28" s="22">
        <v>3398.4480000000003</v>
      </c>
      <c r="R28" s="22">
        <v>3056.2520000000004</v>
      </c>
      <c r="S28" s="18">
        <f t="shared" si="23"/>
        <v>11.196589810002578</v>
      </c>
      <c r="T28" s="20">
        <f t="shared" si="24"/>
        <v>100</v>
      </c>
      <c r="U28" s="20">
        <f t="shared" si="25"/>
        <v>100</v>
      </c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</row>
    <row r="29" spans="1:55" s="6" customFormat="1" ht="28.5" customHeight="1">
      <c r="A29" s="5" t="s">
        <v>24</v>
      </c>
      <c r="G29" s="5" t="s">
        <v>25</v>
      </c>
      <c r="L29" s="13"/>
      <c r="W29" s="15"/>
      <c r="X29" s="15"/>
    </row>
    <row r="30" spans="1:55" s="6" customFormat="1">
      <c r="A30" s="6" t="s">
        <v>26</v>
      </c>
      <c r="G30" s="17" t="s">
        <v>27</v>
      </c>
    </row>
    <row r="31" spans="1:55" s="6" customFormat="1">
      <c r="A31" s="6" t="s">
        <v>28</v>
      </c>
      <c r="G31" s="13" t="s">
        <v>29</v>
      </c>
    </row>
    <row r="32" spans="1:55" s="6" customFormat="1">
      <c r="G32" s="17"/>
    </row>
    <row r="33" spans="3:8" s="6" customFormat="1">
      <c r="G33" s="13"/>
    </row>
    <row r="34" spans="3:8" s="6" customFormat="1"/>
    <row r="35" spans="3:8" s="6" customFormat="1"/>
    <row r="36" spans="3:8" s="6" customFormat="1"/>
    <row r="37" spans="3:8" s="6" customFormat="1"/>
    <row r="38" spans="3:8" s="6" customFormat="1">
      <c r="C38" s="27"/>
      <c r="D38" s="27"/>
      <c r="E38" s="27"/>
      <c r="F38" s="27"/>
      <c r="G38" s="27"/>
      <c r="H38" s="27"/>
    </row>
    <row r="39" spans="3:8" s="6" customFormat="1">
      <c r="C39" s="27"/>
      <c r="D39" s="27"/>
      <c r="E39" s="27"/>
      <c r="F39" s="27"/>
      <c r="G39" s="27"/>
      <c r="H39" s="27"/>
    </row>
    <row r="40" spans="3:8" s="6" customFormat="1"/>
    <row r="41" spans="3:8" s="6" customFormat="1"/>
    <row r="42" spans="3:8" s="6" customFormat="1"/>
    <row r="43" spans="3:8" s="6" customFormat="1"/>
    <row r="44" spans="3:8" s="6" customFormat="1"/>
    <row r="45" spans="3:8" s="6" customFormat="1"/>
    <row r="46" spans="3:8" s="6" customFormat="1"/>
    <row r="47" spans="3:8" s="6" customFormat="1"/>
    <row r="48" spans="3:8" s="6" customFormat="1"/>
    <row r="49" s="6" customFormat="1"/>
    <row r="50" s="6" customFormat="1"/>
    <row r="51" s="6" customFormat="1"/>
    <row r="52" s="6" customFormat="1"/>
    <row r="53" s="6" customFormat="1"/>
    <row r="54" s="6" customFormat="1"/>
    <row r="55" s="6" customFormat="1"/>
    <row r="56" s="6" customFormat="1"/>
    <row r="57" s="6" customFormat="1"/>
    <row r="58" s="6" customFormat="1"/>
    <row r="59" s="6" customFormat="1"/>
    <row r="60" s="6" customFormat="1"/>
    <row r="61" s="6" customFormat="1"/>
    <row r="62" s="6" customFormat="1"/>
    <row r="63" s="6" customFormat="1"/>
    <row r="64" s="6" customFormat="1"/>
    <row r="65" s="6" customFormat="1"/>
    <row r="66" s="6" customFormat="1"/>
    <row r="67" s="6" customFormat="1"/>
    <row r="68" s="6" customFormat="1"/>
    <row r="69" s="6" customFormat="1"/>
    <row r="70" s="6" customFormat="1"/>
    <row r="71" s="6" customFormat="1"/>
    <row r="72" s="6" customFormat="1"/>
    <row r="73" s="6" customFormat="1"/>
    <row r="74" s="6" customFormat="1"/>
    <row r="75" s="6" customFormat="1"/>
    <row r="76" s="6" customFormat="1"/>
    <row r="77" s="6" customFormat="1"/>
    <row r="78" s="6" customFormat="1"/>
    <row r="79" s="6" customFormat="1"/>
    <row r="80" s="6" customFormat="1"/>
    <row r="81" s="6" customFormat="1"/>
    <row r="82" s="6" customFormat="1"/>
    <row r="83" s="6" customFormat="1"/>
    <row r="84" s="6" customFormat="1"/>
    <row r="85" s="6" customFormat="1"/>
    <row r="86" s="6" customFormat="1"/>
    <row r="87" s="6" customFormat="1"/>
    <row r="88" s="6" customFormat="1"/>
    <row r="89" s="6" customFormat="1"/>
    <row r="90" s="6" customFormat="1"/>
    <row r="91" s="6" customFormat="1"/>
    <row r="92" s="6" customFormat="1"/>
    <row r="93" s="6" customFormat="1"/>
    <row r="94" s="6" customFormat="1"/>
    <row r="95" s="6" customFormat="1"/>
    <row r="96" s="6" customFormat="1"/>
    <row r="97" s="6" customFormat="1"/>
    <row r="98" s="6" customFormat="1"/>
    <row r="99" s="6" customFormat="1"/>
    <row r="100" s="6" customFormat="1"/>
    <row r="101" s="6" customFormat="1"/>
    <row r="102" s="6" customFormat="1"/>
    <row r="103" s="6" customFormat="1"/>
    <row r="104" s="6" customFormat="1"/>
    <row r="105" s="6" customFormat="1"/>
    <row r="106" s="6" customFormat="1"/>
    <row r="107" s="6" customFormat="1"/>
    <row r="108" s="6" customFormat="1"/>
    <row r="109" s="6" customFormat="1"/>
    <row r="110" s="6" customFormat="1"/>
    <row r="111" s="6" customFormat="1"/>
    <row r="112" s="6" customFormat="1"/>
    <row r="113" s="6" customFormat="1"/>
    <row r="114" s="6" customFormat="1"/>
    <row r="115" s="6" customFormat="1"/>
    <row r="116" s="6" customFormat="1"/>
    <row r="117" s="6" customFormat="1"/>
    <row r="118" s="6" customFormat="1"/>
    <row r="119" s="6" customFormat="1"/>
    <row r="120" s="6" customFormat="1"/>
    <row r="121" s="6" customFormat="1"/>
    <row r="122" s="6" customFormat="1"/>
    <row r="123" s="6" customFormat="1"/>
    <row r="124" s="6" customFormat="1"/>
    <row r="125" s="6" customFormat="1"/>
    <row r="126" s="6" customFormat="1"/>
    <row r="127" s="6" customFormat="1"/>
    <row r="128" s="6" customFormat="1"/>
    <row r="129" s="6" customFormat="1"/>
    <row r="130" s="6" customFormat="1"/>
    <row r="131" s="6" customFormat="1"/>
    <row r="132" s="6" customFormat="1"/>
    <row r="133" s="6" customFormat="1"/>
    <row r="134" s="6" customFormat="1"/>
    <row r="135" s="6" customFormat="1"/>
    <row r="136" s="6" customFormat="1"/>
    <row r="137" s="6" customFormat="1"/>
    <row r="138" s="6" customFormat="1"/>
    <row r="139" s="6" customFormat="1"/>
    <row r="140" s="6" customFormat="1"/>
    <row r="141" s="6" customFormat="1"/>
    <row r="142" s="6" customFormat="1"/>
    <row r="143" s="6" customFormat="1"/>
    <row r="144" s="6" customFormat="1"/>
    <row r="145" s="6" customFormat="1"/>
    <row r="146" s="6" customFormat="1"/>
    <row r="147" s="6" customFormat="1"/>
    <row r="148" s="6" customFormat="1"/>
    <row r="149" s="6" customFormat="1"/>
    <row r="150" s="6" customFormat="1"/>
    <row r="151" s="6" customFormat="1"/>
    <row r="152" s="6" customFormat="1"/>
    <row r="153" s="6" customFormat="1"/>
    <row r="154" s="6" customFormat="1"/>
    <row r="155" s="6" customFormat="1"/>
    <row r="156" s="6" customFormat="1"/>
  </sheetData>
  <mergeCells count="22">
    <mergeCell ref="P13:U13"/>
    <mergeCell ref="N14:P14"/>
    <mergeCell ref="Q14:S14"/>
    <mergeCell ref="T14:U14"/>
    <mergeCell ref="P1:U1"/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A14:A16"/>
    <mergeCell ref="B14:B16"/>
    <mergeCell ref="L14:L16"/>
    <mergeCell ref="M14:M16"/>
    <mergeCell ref="C14:E14"/>
    <mergeCell ref="F14:H14"/>
    <mergeCell ref="I14:J14"/>
  </mergeCells>
  <pageMargins left="0.7" right="0.7" top="0.75" bottom="0.75" header="0.3" footer="0.3"/>
  <pageSetup scale="26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RANKING2016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cp:lastPrinted>2017-04-13T09:18:00Z</cp:lastPrinted>
  <dcterms:created xsi:type="dcterms:W3CDTF">2012-09-27T07:52:18Z</dcterms:created>
  <dcterms:modified xsi:type="dcterms:W3CDTF">2017-04-27T12:17:21Z</dcterms:modified>
</cp:coreProperties>
</file>