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635" windowHeight="7995"/>
  </bookViews>
  <sheets>
    <sheet name="RANKING" sheetId="1" r:id="rId1"/>
  </sheets>
  <calcPr calcId="125725"/>
</workbook>
</file>

<file path=xl/calcChain.xml><?xml version="1.0" encoding="utf-8"?>
<calcChain xmlns="http://schemas.openxmlformats.org/spreadsheetml/2006/main">
  <c r="C34" i="1"/>
  <c r="E34" s="1"/>
  <c r="D34"/>
  <c r="J25" s="1"/>
  <c r="F34"/>
  <c r="G34"/>
  <c r="H34"/>
  <c r="J34"/>
  <c r="C24"/>
  <c r="E24" s="1"/>
  <c r="D24"/>
  <c r="F24"/>
  <c r="G24"/>
  <c r="H24"/>
  <c r="J24"/>
  <c r="C25"/>
  <c r="E25" s="1"/>
  <c r="D25"/>
  <c r="F25"/>
  <c r="H25" s="1"/>
  <c r="G25"/>
  <c r="C26"/>
  <c r="E26" s="1"/>
  <c r="D26"/>
  <c r="F26"/>
  <c r="G26"/>
  <c r="H26"/>
  <c r="C27"/>
  <c r="E27" s="1"/>
  <c r="D27"/>
  <c r="F27"/>
  <c r="G27"/>
  <c r="H27"/>
  <c r="C28"/>
  <c r="E28" s="1"/>
  <c r="D28"/>
  <c r="F28"/>
  <c r="H28" s="1"/>
  <c r="G28"/>
  <c r="J28"/>
  <c r="C29"/>
  <c r="E29" s="1"/>
  <c r="D29"/>
  <c r="F29"/>
  <c r="G29"/>
  <c r="H29"/>
  <c r="J29"/>
  <c r="C30"/>
  <c r="E30" s="1"/>
  <c r="D30"/>
  <c r="F30"/>
  <c r="H30" s="1"/>
  <c r="G30"/>
  <c r="C31"/>
  <c r="E31" s="1"/>
  <c r="D31"/>
  <c r="F31"/>
  <c r="G31"/>
  <c r="H31"/>
  <c r="C32"/>
  <c r="E32" s="1"/>
  <c r="D32"/>
  <c r="F32"/>
  <c r="G32"/>
  <c r="H32"/>
  <c r="C33"/>
  <c r="E33" s="1"/>
  <c r="D33"/>
  <c r="F33"/>
  <c r="G33"/>
  <c r="H33"/>
  <c r="I33"/>
  <c r="J33"/>
  <c r="G23"/>
  <c r="F23"/>
  <c r="D23"/>
  <c r="C23"/>
  <c r="C6"/>
  <c r="E6" s="1"/>
  <c r="D6"/>
  <c r="J6" s="1"/>
  <c r="F6"/>
  <c r="G6"/>
  <c r="H6" s="1"/>
  <c r="C7"/>
  <c r="D7"/>
  <c r="J7" s="1"/>
  <c r="E7"/>
  <c r="F7"/>
  <c r="G7"/>
  <c r="H7" s="1"/>
  <c r="C8"/>
  <c r="D8"/>
  <c r="J8" s="1"/>
  <c r="E8"/>
  <c r="F8"/>
  <c r="G8"/>
  <c r="H8" s="1"/>
  <c r="C9"/>
  <c r="D9"/>
  <c r="J9" s="1"/>
  <c r="E9"/>
  <c r="F9"/>
  <c r="G9"/>
  <c r="H9"/>
  <c r="I9"/>
  <c r="C10"/>
  <c r="I6" s="1"/>
  <c r="D10"/>
  <c r="J10" s="1"/>
  <c r="E10"/>
  <c r="F10"/>
  <c r="G10"/>
  <c r="H10"/>
  <c r="I10"/>
  <c r="G5"/>
  <c r="D5"/>
  <c r="F5"/>
  <c r="C5"/>
  <c r="B28"/>
  <c r="B29"/>
  <c r="B30"/>
  <c r="B31"/>
  <c r="B32"/>
  <c r="B33"/>
  <c r="B27"/>
  <c r="B26"/>
  <c r="B25"/>
  <c r="B24"/>
  <c r="B23"/>
  <c r="B6"/>
  <c r="B7"/>
  <c r="B8"/>
  <c r="B9"/>
  <c r="B5"/>
  <c r="I23"/>
  <c r="J5"/>
  <c r="I5"/>
  <c r="E5"/>
  <c r="H5"/>
  <c r="E23"/>
  <c r="H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T34"/>
  <c r="U34"/>
  <c r="U23"/>
  <c r="T23"/>
  <c r="T6"/>
  <c r="U6"/>
  <c r="T7"/>
  <c r="U7"/>
  <c r="T8"/>
  <c r="U8"/>
  <c r="T9"/>
  <c r="U9"/>
  <c r="T10"/>
  <c r="U10"/>
  <c r="U5"/>
  <c r="T5"/>
  <c r="P34"/>
  <c r="P33"/>
  <c r="P32"/>
  <c r="P31"/>
  <c r="P30"/>
  <c r="P29"/>
  <c r="P28"/>
  <c r="P27"/>
  <c r="P26"/>
  <c r="P25"/>
  <c r="P24"/>
  <c r="P23"/>
  <c r="S24"/>
  <c r="S25"/>
  <c r="S26"/>
  <c r="S27"/>
  <c r="S28"/>
  <c r="S29"/>
  <c r="S30"/>
  <c r="S31"/>
  <c r="S32"/>
  <c r="S33"/>
  <c r="S34"/>
  <c r="S23"/>
  <c r="S10"/>
  <c r="S9"/>
  <c r="S8"/>
  <c r="S7"/>
  <c r="S6"/>
  <c r="S5"/>
  <c r="P6"/>
  <c r="P7"/>
  <c r="P8"/>
  <c r="P9"/>
  <c r="P10"/>
  <c r="P5"/>
  <c r="J31" l="1"/>
  <c r="J26"/>
  <c r="J23"/>
  <c r="J32"/>
  <c r="J30"/>
  <c r="J27"/>
  <c r="I34"/>
  <c r="I32"/>
  <c r="I31"/>
  <c r="I30"/>
  <c r="I29"/>
  <c r="I28"/>
  <c r="I27"/>
  <c r="I26"/>
  <c r="I25"/>
  <c r="I24"/>
  <c r="I8"/>
  <c r="I7"/>
  <c r="R34"/>
  <c r="Q34"/>
  <c r="R10"/>
  <c r="Q10"/>
  <c r="O34"/>
  <c r="N34"/>
  <c r="O10"/>
  <c r="N10"/>
</calcChain>
</file>

<file path=xl/sharedStrings.xml><?xml version="1.0" encoding="utf-8"?>
<sst xmlns="http://schemas.openxmlformats.org/spreadsheetml/2006/main" count="93" uniqueCount="32">
  <si>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</si>
  <si>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</si>
  <si>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</si>
  <si>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</si>
  <si>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</si>
  <si>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</si>
  <si>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</si>
  <si>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MKD m</t>
  </si>
  <si>
    <t>%</t>
  </si>
  <si>
    <t>CROATIA</t>
  </si>
  <si>
    <t>GRAWE</t>
  </si>
  <si>
    <t>UNIQA</t>
  </si>
  <si>
    <t>WINNER</t>
  </si>
  <si>
    <t>TOTAL MARKET</t>
  </si>
  <si>
    <t>NON-LIFE INSURANCE RANKING</t>
  </si>
  <si>
    <t>TRIGLAV</t>
  </si>
  <si>
    <t>SAVA</t>
  </si>
  <si>
    <t>EUROLINK</t>
  </si>
  <si>
    <t>EVROINS</t>
  </si>
  <si>
    <t>ALBSIG</t>
  </si>
  <si>
    <t>INSIG</t>
  </si>
  <si>
    <t>In local currency, MKD</t>
  </si>
  <si>
    <t>OSIGURUVANJE MAKEDONIJA</t>
  </si>
  <si>
    <t>INS. POLICY</t>
  </si>
  <si>
    <t>The FY2015 figures are preliminary and are not guaranteed by Macedonian ISA</t>
  </si>
  <si>
    <t>Macedonian currency exchange rate for calculations:</t>
  </si>
  <si>
    <t>Sources:</t>
  </si>
  <si>
    <t>1 EUR = 61.4814 Denars, MKD (December, 31st 2014)</t>
  </si>
  <si>
    <t>National Bank of the Republic of Macedonia</t>
  </si>
  <si>
    <t>1 EUR = 61.5947 Denars, MKD (December, 31st 2015)</t>
  </si>
  <si>
    <t xml:space="preserve">Insurance Supervision Agency </t>
  </si>
  <si>
    <t>EUR m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</si>
</sst>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rgb="FF333333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0"/>
      <color indexed="63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5" fillId="0" borderId="2" xfId="0" applyFont="1" applyBorder="1"/>
    <xf numFmtId="164" fontId="6" fillId="0" borderId="2" xfId="1" applyNumberFormat="1" applyFont="1" applyFill="1" applyBorder="1" applyAlignment="1">
      <alignment vertical="top" wrapText="1"/>
    </xf>
    <xf numFmtId="164" fontId="7" fillId="0" borderId="2" xfId="1" applyNumberFormat="1" applyFont="1" applyFill="1" applyBorder="1" applyAlignment="1" applyProtection="1">
      <alignment vertical="top" wrapText="1"/>
    </xf>
    <xf numFmtId="164" fontId="3" fillId="0" borderId="2" xfId="1" applyNumberFormat="1" applyFont="1" applyFill="1" applyBorder="1" applyAlignment="1">
      <alignment horizontal="left"/>
    </xf>
    <xf numFmtId="164" fontId="7" fillId="0" borderId="2" xfId="1" applyNumberFormat="1" applyFont="1" applyFill="1" applyBorder="1" applyAlignment="1" applyProtection="1">
      <alignment horizontal="left" wrapText="1"/>
    </xf>
    <xf numFmtId="0" fontId="3" fillId="0" borderId="2" xfId="0" applyFont="1" applyFill="1" applyBorder="1"/>
    <xf numFmtId="164" fontId="3" fillId="0" borderId="2" xfId="1" applyNumberFormat="1" applyFont="1" applyFill="1" applyBorder="1" applyAlignment="1">
      <alignment vertical="top"/>
    </xf>
    <xf numFmtId="0" fontId="0" fillId="0" borderId="0" xfId="0" applyFont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12" fillId="0" borderId="2" xfId="0" applyFont="1" applyFill="1" applyBorder="1" applyAlignment="1" applyProtection="1">
      <protection locked="0"/>
    </xf>
    <xf numFmtId="0" fontId="13" fillId="0" borderId="2" xfId="0" applyFont="1" applyBorder="1"/>
    <xf numFmtId="4" fontId="0" fillId="0" borderId="2" xfId="1" applyNumberFormat="1" applyFont="1" applyFill="1" applyBorder="1" applyAlignment="1">
      <alignment horizontal="right"/>
    </xf>
    <xf numFmtId="4" fontId="12" fillId="0" borderId="2" xfId="1" applyNumberFormat="1" applyFont="1" applyFill="1" applyBorder="1" applyAlignment="1" applyProtection="1">
      <alignment horizontal="right" wrapText="1"/>
    </xf>
    <xf numFmtId="4" fontId="12" fillId="0" borderId="2" xfId="1" applyNumberFormat="1" applyFont="1" applyFill="1" applyBorder="1" applyAlignment="1" applyProtection="1">
      <alignment horizontal="right"/>
      <protection locked="0"/>
    </xf>
    <xf numFmtId="4" fontId="14" fillId="0" borderId="2" xfId="1" applyNumberFormat="1" applyFont="1" applyFill="1" applyBorder="1" applyAlignment="1">
      <alignment horizontal="right" wrapText="1"/>
    </xf>
    <xf numFmtId="4" fontId="18" fillId="0" borderId="2" xfId="1" applyNumberFormat="1" applyFont="1" applyFill="1" applyBorder="1" applyAlignment="1" applyProtection="1">
      <alignment horizontal="right"/>
      <protection locked="0"/>
    </xf>
    <xf numFmtId="4" fontId="17" fillId="0" borderId="2" xfId="1" applyNumberFormat="1" applyFont="1" applyFill="1" applyBorder="1" applyAlignment="1">
      <alignment horizontal="right"/>
    </xf>
    <xf numFmtId="4" fontId="18" fillId="0" borderId="2" xfId="1" applyNumberFormat="1" applyFont="1" applyFill="1" applyBorder="1" applyAlignment="1" applyProtection="1">
      <alignment horizontal="right" wrapText="1"/>
    </xf>
    <xf numFmtId="164" fontId="19" fillId="0" borderId="2" xfId="1" applyNumberFormat="1" applyFont="1" applyFill="1" applyBorder="1" applyAlignment="1" applyProtection="1">
      <alignment vertical="top"/>
      <protection locked="0"/>
    </xf>
    <xf numFmtId="164" fontId="19" fillId="0" borderId="2" xfId="1" applyNumberFormat="1" applyFont="1" applyFill="1" applyBorder="1" applyAlignment="1" applyProtection="1">
      <alignment vertical="top" wrapText="1"/>
    </xf>
    <xf numFmtId="164" fontId="20" fillId="0" borderId="2" xfId="1" applyNumberFormat="1" applyFont="1" applyFill="1" applyBorder="1" applyAlignment="1">
      <alignment horizontal="left"/>
    </xf>
    <xf numFmtId="164" fontId="19" fillId="0" borderId="2" xfId="1" applyNumberFormat="1" applyFont="1" applyFill="1" applyBorder="1" applyAlignment="1" applyProtection="1">
      <alignment horizontal="left" wrapText="1"/>
    </xf>
    <xf numFmtId="0" fontId="2" fillId="6" borderId="0" xfId="0" applyFont="1" applyFill="1"/>
    <xf numFmtId="0" fontId="3" fillId="6" borderId="0" xfId="0" applyFont="1" applyFill="1"/>
    <xf numFmtId="0" fontId="2" fillId="6" borderId="1" xfId="0" applyFont="1" applyFill="1" applyBorder="1" applyAlignment="1"/>
    <xf numFmtId="0" fontId="0" fillId="6" borderId="0" xfId="0" applyFill="1"/>
    <xf numFmtId="0" fontId="11" fillId="6" borderId="0" xfId="0" applyFont="1" applyFill="1"/>
    <xf numFmtId="0" fontId="10" fillId="6" borderId="0" xfId="0" applyFont="1" applyFill="1"/>
    <xf numFmtId="0" fontId="0" fillId="6" borderId="0" xfId="0" applyFont="1" applyFill="1"/>
    <xf numFmtId="0" fontId="10" fillId="6" borderId="1" xfId="0" applyFont="1" applyFill="1" applyBorder="1" applyAlignment="1"/>
    <xf numFmtId="43" fontId="0" fillId="6" borderId="0" xfId="1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3" fontId="0" fillId="6" borderId="0" xfId="0" applyNumberFormat="1" applyFont="1" applyFill="1" applyBorder="1"/>
    <xf numFmtId="10" fontId="10" fillId="6" borderId="0" xfId="1" applyNumberFormat="1" applyFont="1" applyFill="1" applyBorder="1"/>
    <xf numFmtId="10" fontId="21" fillId="6" borderId="0" xfId="1" applyNumberFormat="1" applyFont="1" applyFill="1" applyBorder="1"/>
    <xf numFmtId="0" fontId="0" fillId="6" borderId="0" xfId="0" applyFill="1" applyBorder="1"/>
    <xf numFmtId="0" fontId="22" fillId="6" borderId="0" xfId="0" applyFont="1" applyFill="1"/>
    <xf numFmtId="0" fontId="23" fillId="6" borderId="0" xfId="0" applyFont="1" applyFill="1" applyAlignment="1"/>
    <xf numFmtId="0" fontId="23" fillId="6" borderId="0" xfId="0" applyFont="1" applyFill="1"/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0" fontId="15" fillId="0" borderId="3" xfId="0" applyFont="1" applyFill="1" applyBorder="1" applyAlignment="1" applyProtection="1">
      <protection locked="0"/>
    </xf>
    <xf numFmtId="0" fontId="15" fillId="0" borderId="4" xfId="0" applyFont="1" applyFill="1" applyBorder="1" applyAlignment="1" applyProtection="1">
      <protection locked="0"/>
    </xf>
    <xf numFmtId="0" fontId="16" fillId="6" borderId="1" xfId="0" applyFont="1" applyFill="1" applyBorder="1" applyAlignment="1"/>
    <xf numFmtId="0" fontId="9" fillId="6" borderId="1" xfId="0" applyFont="1" applyFill="1" applyBorder="1" applyAlignment="1"/>
    <xf numFmtId="43" fontId="7" fillId="0" borderId="2" xfId="1" applyFont="1" applyFill="1" applyBorder="1" applyAlignment="1" applyProtection="1">
      <alignment horizontal="right" wrapText="1"/>
    </xf>
    <xf numFmtId="43" fontId="8" fillId="0" borderId="2" xfId="1" applyFont="1" applyFill="1" applyBorder="1" applyAlignment="1" applyProtection="1">
      <alignment horizontal="right" wrapText="1"/>
    </xf>
    <xf numFmtId="43" fontId="3" fillId="0" borderId="2" xfId="1" applyFont="1" applyFill="1" applyBorder="1"/>
    <xf numFmtId="43" fontId="2" fillId="0" borderId="2" xfId="1" applyFont="1" applyFill="1" applyBorder="1"/>
    <xf numFmtId="43" fontId="0" fillId="0" borderId="2" xfId="1" applyFont="1" applyFill="1" applyBorder="1" applyAlignment="1">
      <alignment horizontal="right"/>
    </xf>
    <xf numFmtId="43" fontId="10" fillId="0" borderId="2" xfId="1" applyFont="1" applyFill="1" applyBorder="1" applyAlignment="1">
      <alignment horizontal="right"/>
    </xf>
    <xf numFmtId="43" fontId="3" fillId="0" borderId="2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43" fontId="10" fillId="6" borderId="0" xfId="1" applyFont="1" applyFill="1"/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62"/>
  <sheetViews>
    <sheetView tabSelected="1" zoomScale="55" zoomScaleNormal="55" workbookViewId="0">
      <selection activeCell="Q15" sqref="Q15"/>
    </sheetView>
  </sheetViews>
  <sheetFormatPr defaultRowHeight="15"/>
  <cols>
    <col min="1" max="1" width="4" customWidth="1"/>
    <col min="2" max="2" width="28.7109375" customWidth="1"/>
    <col min="3" max="10" width="12.140625" customWidth="1"/>
    <col min="11" max="11" width="9.140625" style="30"/>
    <col min="12" max="12" width="4" customWidth="1"/>
    <col min="13" max="13" width="28.7109375" customWidth="1"/>
    <col min="14" max="21" width="11.7109375" customWidth="1"/>
    <col min="22" max="55" width="9.140625" style="30"/>
  </cols>
  <sheetData>
    <row r="1" spans="1:55" s="30" customFormat="1">
      <c r="A1" s="27" t="s">
        <v>0</v>
      </c>
      <c r="B1" s="28"/>
      <c r="C1" s="28"/>
      <c r="D1" s="29"/>
      <c r="E1" s="53"/>
      <c r="F1" s="53"/>
      <c r="G1" s="53"/>
      <c r="H1" s="53"/>
      <c r="I1" s="53"/>
      <c r="J1" s="53"/>
      <c r="L1" s="27" t="s">
        <v>0</v>
      </c>
      <c r="M1" s="28"/>
      <c r="N1" s="28"/>
      <c r="O1" s="29"/>
      <c r="P1" s="53" t="s">
        <v>21</v>
      </c>
      <c r="Q1" s="53"/>
      <c r="R1" s="53"/>
      <c r="S1" s="53"/>
      <c r="T1" s="53"/>
      <c r="U1" s="53"/>
    </row>
    <row r="2" spans="1:55" ht="15" customHeight="1">
      <c r="A2" s="37" t="s">
        <v>1</v>
      </c>
      <c r="B2" s="37" t="s">
        <v>2</v>
      </c>
      <c r="C2" s="38" t="s">
        <v>3</v>
      </c>
      <c r="D2" s="38"/>
      <c r="E2" s="38"/>
      <c r="F2" s="39" t="s">
        <v>4</v>
      </c>
      <c r="G2" s="39"/>
      <c r="H2" s="39"/>
      <c r="I2" s="40" t="s">
        <v>5</v>
      </c>
      <c r="J2" s="40"/>
      <c r="L2" s="37" t="s">
        <v>1</v>
      </c>
      <c r="M2" s="37" t="s">
        <v>2</v>
      </c>
      <c r="N2" s="38" t="s">
        <v>3</v>
      </c>
      <c r="O2" s="38"/>
      <c r="P2" s="38"/>
      <c r="Q2" s="39" t="s">
        <v>4</v>
      </c>
      <c r="R2" s="39"/>
      <c r="S2" s="39"/>
      <c r="T2" s="40" t="s">
        <v>5</v>
      </c>
      <c r="U2" s="40"/>
    </row>
    <row r="3" spans="1:55">
      <c r="A3" s="37"/>
      <c r="B3" s="37"/>
      <c r="C3" s="1">
        <v>2015</v>
      </c>
      <c r="D3" s="1">
        <v>2014</v>
      </c>
      <c r="E3" s="1" t="s">
        <v>6</v>
      </c>
      <c r="F3" s="1">
        <v>2015</v>
      </c>
      <c r="G3" s="1">
        <v>2014</v>
      </c>
      <c r="H3" s="1" t="s">
        <v>6</v>
      </c>
      <c r="I3" s="1">
        <v>2015</v>
      </c>
      <c r="J3" s="1">
        <v>2014</v>
      </c>
      <c r="L3" s="37"/>
      <c r="M3" s="37"/>
      <c r="N3" s="1">
        <v>2015</v>
      </c>
      <c r="O3" s="1">
        <v>2014</v>
      </c>
      <c r="P3" s="1" t="s">
        <v>6</v>
      </c>
      <c r="Q3" s="1">
        <v>2015</v>
      </c>
      <c r="R3" s="1">
        <v>2014</v>
      </c>
      <c r="S3" s="1" t="s">
        <v>6</v>
      </c>
      <c r="T3" s="1">
        <v>2015</v>
      </c>
      <c r="U3" s="1">
        <v>2014</v>
      </c>
    </row>
    <row r="4" spans="1:55">
      <c r="A4" s="37"/>
      <c r="B4" s="37"/>
      <c r="C4" s="36" t="s">
        <v>31</v>
      </c>
      <c r="D4" s="36" t="s">
        <v>31</v>
      </c>
      <c r="E4" s="36" t="s">
        <v>8</v>
      </c>
      <c r="F4" s="36" t="s">
        <v>31</v>
      </c>
      <c r="G4" s="36" t="s">
        <v>31</v>
      </c>
      <c r="H4" s="36" t="s">
        <v>8</v>
      </c>
      <c r="I4" s="36" t="s">
        <v>8</v>
      </c>
      <c r="J4" s="36" t="s">
        <v>8</v>
      </c>
      <c r="L4" s="37"/>
      <c r="M4" s="37"/>
      <c r="N4" s="2" t="s">
        <v>7</v>
      </c>
      <c r="O4" s="2" t="s">
        <v>7</v>
      </c>
      <c r="P4" s="2" t="s">
        <v>8</v>
      </c>
      <c r="Q4" s="2" t="s">
        <v>7</v>
      </c>
      <c r="R4" s="2" t="s">
        <v>7</v>
      </c>
      <c r="S4" s="2" t="s">
        <v>8</v>
      </c>
      <c r="T4" s="2" t="s">
        <v>8</v>
      </c>
      <c r="U4" s="2" t="s">
        <v>8</v>
      </c>
    </row>
    <row r="5" spans="1:55">
      <c r="A5" s="3">
        <v>1</v>
      </c>
      <c r="B5" s="4" t="str">
        <f>M5</f>
        <v>CROATIA</v>
      </c>
      <c r="C5" s="60">
        <f>N5/61.5947</f>
        <v>7.8647675855227801</v>
      </c>
      <c r="D5" s="60">
        <f>O5/61.4814</f>
        <v>6.2572745578337514</v>
      </c>
      <c r="E5" s="54">
        <f>C5*100/D5-100</f>
        <v>25.689987115501253</v>
      </c>
      <c r="F5" s="60">
        <f>Q5/61.5947</f>
        <v>1.2375415417235573</v>
      </c>
      <c r="G5" s="60">
        <f>R5/61.4814</f>
        <v>0.70756358833728583</v>
      </c>
      <c r="H5" s="54">
        <f>F5*100/G5-100</f>
        <v>74.901812659929931</v>
      </c>
      <c r="I5" s="56">
        <f>C5*100/$C$10</f>
        <v>43.999269748799044</v>
      </c>
      <c r="J5" s="56">
        <f>D5*100/$D$10</f>
        <v>43.306702809432089</v>
      </c>
      <c r="L5" s="3">
        <v>1</v>
      </c>
      <c r="M5" s="4" t="s">
        <v>9</v>
      </c>
      <c r="N5" s="10">
        <v>484.428</v>
      </c>
      <c r="O5" s="10">
        <v>384.70600000000002</v>
      </c>
      <c r="P5" s="54">
        <f>N5*100/O5-100</f>
        <v>25.921612868008296</v>
      </c>
      <c r="Q5" s="7">
        <v>76.225999999999999</v>
      </c>
      <c r="R5" s="7">
        <v>43.502000000000002</v>
      </c>
      <c r="S5" s="54">
        <f>Q5*100/R5-100</f>
        <v>75.224127626316033</v>
      </c>
      <c r="T5" s="56">
        <f>N5*100/$N$10</f>
        <v>43.999269748799037</v>
      </c>
      <c r="U5" s="56">
        <f>O5*100/$O$10</f>
        <v>43.306702809432089</v>
      </c>
    </row>
    <row r="6" spans="1:55">
      <c r="A6" s="3">
        <v>2</v>
      </c>
      <c r="B6" s="4" t="str">
        <f t="shared" ref="B6:B9" si="0">M6</f>
        <v>GRAWE</v>
      </c>
      <c r="C6" s="60">
        <f t="shared" ref="C6:C10" si="1">N6/61.5947</f>
        <v>7.0669879064270136</v>
      </c>
      <c r="D6" s="60">
        <f t="shared" ref="D6:D10" si="2">O6/61.4814</f>
        <v>6.0433562020383391</v>
      </c>
      <c r="E6" s="54">
        <f t="shared" ref="E6:E10" si="3">C6*100/D6-100</f>
        <v>16.938132887871447</v>
      </c>
      <c r="F6" s="60">
        <f t="shared" ref="F6:F10" si="4">Q6/61.5947</f>
        <v>0.66832048861346827</v>
      </c>
      <c r="G6" s="60">
        <f t="shared" ref="G6:G10" si="5">R6/61.4814</f>
        <v>0.53064829363026866</v>
      </c>
      <c r="H6" s="54">
        <f t="shared" ref="H6:H10" si="6">F6*100/G6-100</f>
        <v>25.944151076291448</v>
      </c>
      <c r="I6" s="56">
        <f t="shared" ref="I6:I10" si="7">C6*100/$C$10</f>
        <v>39.536108832860577</v>
      </c>
      <c r="J6" s="56">
        <f t="shared" ref="J6:J10" si="8">D6*100/$D$10</f>
        <v>41.82617025899188</v>
      </c>
      <c r="L6" s="3">
        <v>2</v>
      </c>
      <c r="M6" s="4" t="s">
        <v>10</v>
      </c>
      <c r="N6" s="5">
        <v>435.28899999999999</v>
      </c>
      <c r="O6" s="6">
        <v>371.55399999999997</v>
      </c>
      <c r="P6" s="54">
        <f t="shared" ref="P6:P10" si="9">N6*100/O6-100</f>
        <v>17.153630427878596</v>
      </c>
      <c r="Q6" s="7">
        <v>41.164999999999999</v>
      </c>
      <c r="R6" s="8">
        <v>32.625</v>
      </c>
      <c r="S6" s="54">
        <f t="shared" ref="S6:S10" si="10">Q6*100/R6-100</f>
        <v>26.17624521072797</v>
      </c>
      <c r="T6" s="56">
        <f t="shared" ref="T6:T10" si="11">N6*100/$N$10</f>
        <v>39.536108832860577</v>
      </c>
      <c r="U6" s="56">
        <f t="shared" ref="U6:U10" si="12">O6*100/$O$10</f>
        <v>41.826170258991873</v>
      </c>
    </row>
    <row r="7" spans="1:55">
      <c r="A7" s="3">
        <v>3</v>
      </c>
      <c r="B7" s="4" t="str">
        <f t="shared" si="0"/>
        <v>WINNER</v>
      </c>
      <c r="C7" s="60">
        <f t="shared" si="1"/>
        <v>1.9824270594710258</v>
      </c>
      <c r="D7" s="60">
        <f t="shared" si="2"/>
        <v>1.3534011912545909</v>
      </c>
      <c r="E7" s="54">
        <f t="shared" si="3"/>
        <v>46.4774135179631</v>
      </c>
      <c r="F7" s="60">
        <f t="shared" si="4"/>
        <v>0.11953950583410586</v>
      </c>
      <c r="G7" s="60">
        <f t="shared" si="5"/>
        <v>6.1238032966067786E-2</v>
      </c>
      <c r="H7" s="54">
        <f t="shared" si="6"/>
        <v>95.204679256015851</v>
      </c>
      <c r="I7" s="56">
        <f t="shared" si="7"/>
        <v>11.090644701001191</v>
      </c>
      <c r="J7" s="56">
        <f t="shared" si="8"/>
        <v>9.3669124840008617</v>
      </c>
      <c r="L7" s="3">
        <v>3</v>
      </c>
      <c r="M7" s="9" t="s">
        <v>12</v>
      </c>
      <c r="N7" s="10">
        <v>122.107</v>
      </c>
      <c r="O7" s="10">
        <v>83.209000000000003</v>
      </c>
      <c r="P7" s="54">
        <f t="shared" si="9"/>
        <v>46.747347041786355</v>
      </c>
      <c r="Q7" s="7">
        <v>7.3630000000000004</v>
      </c>
      <c r="R7" s="7">
        <v>3.7650000000000001</v>
      </c>
      <c r="S7" s="54">
        <f t="shared" si="10"/>
        <v>95.56440903054451</v>
      </c>
      <c r="T7" s="56">
        <f t="shared" si="11"/>
        <v>11.090644701001191</v>
      </c>
      <c r="U7" s="56">
        <f t="shared" si="12"/>
        <v>9.3669124840008582</v>
      </c>
    </row>
    <row r="8" spans="1:55">
      <c r="A8" s="3">
        <v>4</v>
      </c>
      <c r="B8" s="4" t="str">
        <f t="shared" si="0"/>
        <v>UNIQA</v>
      </c>
      <c r="C8" s="60">
        <f t="shared" si="1"/>
        <v>0.96058589456560384</v>
      </c>
      <c r="D8" s="60">
        <f t="shared" si="2"/>
        <v>0.76024618827808088</v>
      </c>
      <c r="E8" s="54">
        <f t="shared" si="3"/>
        <v>26.351951430533603</v>
      </c>
      <c r="F8" s="60">
        <f t="shared" si="4"/>
        <v>4.726055975595303E-2</v>
      </c>
      <c r="G8" s="60">
        <f t="shared" si="5"/>
        <v>1.4215681490662217E-2</v>
      </c>
      <c r="H8" s="54">
        <f t="shared" si="6"/>
        <v>232.4537046429806</v>
      </c>
      <c r="I8" s="56">
        <f t="shared" si="7"/>
        <v>5.3739767173391977</v>
      </c>
      <c r="J8" s="56">
        <f t="shared" si="8"/>
        <v>5.261676698610537</v>
      </c>
      <c r="L8" s="3">
        <v>4</v>
      </c>
      <c r="M8" s="9" t="s">
        <v>11</v>
      </c>
      <c r="N8" s="10">
        <v>59.167000000000002</v>
      </c>
      <c r="O8" s="10">
        <v>46.741</v>
      </c>
      <c r="P8" s="54">
        <f t="shared" si="9"/>
        <v>26.584797073233347</v>
      </c>
      <c r="Q8" s="7">
        <v>2.911</v>
      </c>
      <c r="R8" s="7">
        <v>0.874</v>
      </c>
      <c r="S8" s="54">
        <f t="shared" si="10"/>
        <v>233.06636155606412</v>
      </c>
      <c r="T8" s="56">
        <f t="shared" si="11"/>
        <v>5.3739767173391968</v>
      </c>
      <c r="U8" s="56">
        <f t="shared" si="12"/>
        <v>5.261676698610537</v>
      </c>
      <c r="AZ8"/>
      <c r="BA8"/>
      <c r="BB8"/>
      <c r="BC8"/>
    </row>
    <row r="9" spans="1:55">
      <c r="A9" s="3">
        <v>5</v>
      </c>
      <c r="B9" s="4" t="str">
        <f t="shared" si="0"/>
        <v>OSIGURUVANJE MAKEDONIJA</v>
      </c>
      <c r="C9" s="60">
        <f t="shared" si="1"/>
        <v>0</v>
      </c>
      <c r="D9" s="60">
        <f t="shared" si="2"/>
        <v>3.4465708328047184E-2</v>
      </c>
      <c r="E9" s="54">
        <f t="shared" si="3"/>
        <v>-100</v>
      </c>
      <c r="F9" s="60">
        <f t="shared" si="4"/>
        <v>0</v>
      </c>
      <c r="G9" s="60">
        <f t="shared" si="5"/>
        <v>0.35939324738864109</v>
      </c>
      <c r="H9" s="54">
        <f t="shared" si="6"/>
        <v>-100</v>
      </c>
      <c r="I9" s="56">
        <f t="shared" si="7"/>
        <v>0</v>
      </c>
      <c r="J9" s="56">
        <f t="shared" si="8"/>
        <v>0.23853774896462912</v>
      </c>
      <c r="L9" s="3">
        <v>5</v>
      </c>
      <c r="M9" s="15" t="s">
        <v>22</v>
      </c>
      <c r="N9" s="5">
        <v>0</v>
      </c>
      <c r="O9" s="6">
        <v>2.1190000000000002</v>
      </c>
      <c r="P9" s="54">
        <f t="shared" si="9"/>
        <v>-100</v>
      </c>
      <c r="Q9" s="7">
        <v>0</v>
      </c>
      <c r="R9" s="8">
        <v>22.096</v>
      </c>
      <c r="S9" s="54">
        <f t="shared" si="10"/>
        <v>-100</v>
      </c>
      <c r="T9" s="56">
        <f t="shared" si="11"/>
        <v>0</v>
      </c>
      <c r="U9" s="56">
        <f t="shared" si="12"/>
        <v>0.23853774896462912</v>
      </c>
      <c r="AZ9"/>
      <c r="BA9"/>
      <c r="BB9"/>
      <c r="BC9"/>
    </row>
    <row r="10" spans="1:55" s="63" customFormat="1">
      <c r="A10" s="48" t="s">
        <v>13</v>
      </c>
      <c r="B10" s="49"/>
      <c r="C10" s="61">
        <f t="shared" si="1"/>
        <v>17.874768445986422</v>
      </c>
      <c r="D10" s="61">
        <f t="shared" si="2"/>
        <v>14.448743847732811</v>
      </c>
      <c r="E10" s="55">
        <f t="shared" si="3"/>
        <v>23.711574060406619</v>
      </c>
      <c r="F10" s="61">
        <f t="shared" si="4"/>
        <v>2.0726620959270843</v>
      </c>
      <c r="G10" s="61">
        <f t="shared" si="5"/>
        <v>1.6730588438129257</v>
      </c>
      <c r="H10" s="55">
        <f t="shared" si="6"/>
        <v>23.884590407080779</v>
      </c>
      <c r="I10" s="57">
        <f t="shared" si="7"/>
        <v>100</v>
      </c>
      <c r="J10" s="57">
        <f t="shared" si="8"/>
        <v>100</v>
      </c>
      <c r="K10" s="32"/>
      <c r="L10" s="48" t="s">
        <v>13</v>
      </c>
      <c r="M10" s="49"/>
      <c r="N10" s="23">
        <f>SUM(N5:N9)</f>
        <v>1100.991</v>
      </c>
      <c r="O10" s="24">
        <f>SUM(O5:O9)</f>
        <v>888.32900000000006</v>
      </c>
      <c r="P10" s="55">
        <f t="shared" si="9"/>
        <v>23.93955392652947</v>
      </c>
      <c r="Q10" s="25">
        <f>SUM(Q5:Q9)</f>
        <v>127.66499999999999</v>
      </c>
      <c r="R10" s="26">
        <f>SUM(R5:R9)</f>
        <v>102.86200000000001</v>
      </c>
      <c r="S10" s="55">
        <f t="shared" si="10"/>
        <v>24.112889113569622</v>
      </c>
      <c r="T10" s="57">
        <f t="shared" si="11"/>
        <v>100</v>
      </c>
      <c r="U10" s="57">
        <f t="shared" si="12"/>
        <v>100</v>
      </c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</row>
    <row r="11" spans="1:55" s="30" customFormat="1">
      <c r="A11" s="31"/>
      <c r="L11" s="31"/>
    </row>
    <row r="12" spans="1:55" s="30" customFormat="1">
      <c r="B12" s="31" t="s">
        <v>24</v>
      </c>
      <c r="C12" s="41"/>
      <c r="D12" s="41"/>
      <c r="E12" s="42"/>
      <c r="F12" s="41"/>
      <c r="G12" s="41"/>
      <c r="H12" s="42"/>
      <c r="I12" s="43"/>
      <c r="J12" s="43"/>
      <c r="M12" s="31"/>
      <c r="N12" s="41"/>
      <c r="O12" s="41"/>
      <c r="P12" s="42"/>
      <c r="Q12" s="41"/>
      <c r="R12" s="41"/>
      <c r="S12" s="42"/>
      <c r="T12" s="43"/>
      <c r="U12" s="43"/>
    </row>
    <row r="13" spans="1:55" s="30" customFormat="1">
      <c r="B13" s="44"/>
      <c r="C13" s="41"/>
      <c r="D13" s="41"/>
      <c r="E13" s="42"/>
      <c r="F13" s="41"/>
      <c r="G13" s="41"/>
      <c r="H13" s="42"/>
      <c r="I13" s="43"/>
      <c r="J13" s="43"/>
      <c r="M13" s="44"/>
      <c r="N13" s="41"/>
      <c r="O13" s="41"/>
      <c r="P13" s="42"/>
      <c r="Q13" s="41"/>
      <c r="R13" s="41"/>
      <c r="S13" s="42"/>
      <c r="T13" s="43"/>
      <c r="U13" s="43"/>
    </row>
    <row r="14" spans="1:55" s="30" customFormat="1">
      <c r="B14" s="45" t="s">
        <v>25</v>
      </c>
      <c r="E14" s="45" t="s">
        <v>26</v>
      </c>
      <c r="M14" s="45"/>
      <c r="P14" s="45"/>
    </row>
    <row r="15" spans="1:55" s="30" customFormat="1">
      <c r="B15" s="30" t="s">
        <v>27</v>
      </c>
      <c r="E15" s="46" t="s">
        <v>28</v>
      </c>
      <c r="P15" s="46"/>
    </row>
    <row r="16" spans="1:55" s="30" customFormat="1">
      <c r="B16" s="30" t="s">
        <v>29</v>
      </c>
      <c r="E16" s="47" t="s">
        <v>30</v>
      </c>
      <c r="P16" s="47"/>
    </row>
    <row r="17" spans="1:55" s="30" customFormat="1"/>
    <row r="18" spans="1:55" s="30" customFormat="1"/>
    <row r="19" spans="1:55" s="33" customFormat="1">
      <c r="A19" s="32" t="s">
        <v>14</v>
      </c>
      <c r="D19" s="34"/>
      <c r="E19" s="52"/>
      <c r="F19" s="52"/>
      <c r="G19" s="52"/>
      <c r="H19" s="52"/>
      <c r="I19" s="52"/>
      <c r="J19" s="52"/>
      <c r="L19" s="32" t="s">
        <v>14</v>
      </c>
      <c r="O19" s="34"/>
      <c r="P19" s="52" t="s">
        <v>21</v>
      </c>
      <c r="Q19" s="52"/>
      <c r="R19" s="52"/>
      <c r="S19" s="52"/>
      <c r="T19" s="52"/>
      <c r="U19" s="52"/>
      <c r="W19" s="30"/>
    </row>
    <row r="20" spans="1:55" s="11" customFormat="1" ht="15" customHeight="1">
      <c r="A20" s="37" t="s">
        <v>1</v>
      </c>
      <c r="B20" s="37" t="s">
        <v>2</v>
      </c>
      <c r="C20" s="38" t="s">
        <v>3</v>
      </c>
      <c r="D20" s="38"/>
      <c r="E20" s="38"/>
      <c r="F20" s="39" t="s">
        <v>4</v>
      </c>
      <c r="G20" s="39"/>
      <c r="H20" s="39"/>
      <c r="I20" s="40" t="s">
        <v>5</v>
      </c>
      <c r="J20" s="40"/>
      <c r="K20" s="33"/>
      <c r="L20" s="37" t="s">
        <v>1</v>
      </c>
      <c r="M20" s="37" t="s">
        <v>2</v>
      </c>
      <c r="N20" s="38" t="s">
        <v>3</v>
      </c>
      <c r="O20" s="38"/>
      <c r="P20" s="38"/>
      <c r="Q20" s="39" t="s">
        <v>4</v>
      </c>
      <c r="R20" s="39"/>
      <c r="S20" s="39"/>
      <c r="T20" s="40" t="s">
        <v>5</v>
      </c>
      <c r="U20" s="40"/>
      <c r="V20" s="33"/>
      <c r="W20" s="30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</row>
    <row r="21" spans="1:55" s="11" customFormat="1">
      <c r="A21" s="37"/>
      <c r="B21" s="37"/>
      <c r="C21" s="1">
        <v>2015</v>
      </c>
      <c r="D21" s="1">
        <v>2014</v>
      </c>
      <c r="E21" s="1" t="s">
        <v>6</v>
      </c>
      <c r="F21" s="1">
        <v>2015</v>
      </c>
      <c r="G21" s="1">
        <v>2014</v>
      </c>
      <c r="H21" s="1" t="s">
        <v>6</v>
      </c>
      <c r="I21" s="1">
        <v>2015</v>
      </c>
      <c r="J21" s="1">
        <v>2014</v>
      </c>
      <c r="K21" s="33"/>
      <c r="L21" s="37"/>
      <c r="M21" s="37"/>
      <c r="N21" s="1">
        <v>2015</v>
      </c>
      <c r="O21" s="1">
        <v>2014</v>
      </c>
      <c r="P21" s="1" t="s">
        <v>6</v>
      </c>
      <c r="Q21" s="1">
        <v>2015</v>
      </c>
      <c r="R21" s="1">
        <v>2014</v>
      </c>
      <c r="S21" s="1" t="s">
        <v>6</v>
      </c>
      <c r="T21" s="1">
        <v>2015</v>
      </c>
      <c r="U21" s="1">
        <v>2014</v>
      </c>
      <c r="V21" s="33"/>
      <c r="W21" s="30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</row>
    <row r="22" spans="1:55" s="11" customFormat="1">
      <c r="A22" s="37"/>
      <c r="B22" s="37"/>
      <c r="C22" s="36" t="s">
        <v>31</v>
      </c>
      <c r="D22" s="36" t="s">
        <v>7</v>
      </c>
      <c r="E22" s="36" t="s">
        <v>8</v>
      </c>
      <c r="F22" s="36" t="s">
        <v>31</v>
      </c>
      <c r="G22" s="36" t="s">
        <v>31</v>
      </c>
      <c r="H22" s="36" t="s">
        <v>8</v>
      </c>
      <c r="I22" s="36" t="s">
        <v>8</v>
      </c>
      <c r="J22" s="36" t="s">
        <v>8</v>
      </c>
      <c r="K22" s="33"/>
      <c r="L22" s="37"/>
      <c r="M22" s="37"/>
      <c r="N22" s="36" t="s">
        <v>7</v>
      </c>
      <c r="O22" s="36" t="s">
        <v>7</v>
      </c>
      <c r="P22" s="36" t="s">
        <v>8</v>
      </c>
      <c r="Q22" s="36" t="s">
        <v>7</v>
      </c>
      <c r="R22" s="36" t="s">
        <v>7</v>
      </c>
      <c r="S22" s="36" t="s">
        <v>8</v>
      </c>
      <c r="T22" s="36" t="s">
        <v>8</v>
      </c>
      <c r="U22" s="36" t="s">
        <v>8</v>
      </c>
      <c r="V22" s="33"/>
      <c r="W22" s="30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</row>
    <row r="23" spans="1:55" s="11" customFormat="1">
      <c r="A23" s="12">
        <v>1</v>
      </c>
      <c r="B23" s="4" t="str">
        <f>M23</f>
        <v>TRIGLAV</v>
      </c>
      <c r="C23" s="60">
        <f>N23/61.5947</f>
        <v>21.015087337059843</v>
      </c>
      <c r="D23" s="60">
        <f>O23/61.4814</f>
        <v>18.622380101949535</v>
      </c>
      <c r="E23" s="54">
        <f>C23*100/D23-100</f>
        <v>12.848557606553328</v>
      </c>
      <c r="F23" s="60">
        <f>Q23/61.5947</f>
        <v>9.1017408965381765</v>
      </c>
      <c r="G23" s="60">
        <f>R23/61.4814</f>
        <v>9.8469781104529162</v>
      </c>
      <c r="H23" s="54">
        <f>F23*100/G23-100</f>
        <v>-7.5681818884480236</v>
      </c>
      <c r="I23" s="58">
        <f>C23*100/$C$34</f>
        <v>18.031187223777657</v>
      </c>
      <c r="J23" s="58">
        <f>D23*100/$D$34</f>
        <v>16.981035250928301</v>
      </c>
      <c r="K23" s="33"/>
      <c r="L23" s="12">
        <v>1</v>
      </c>
      <c r="M23" s="13" t="s">
        <v>15</v>
      </c>
      <c r="N23" s="16">
        <v>1294.4179999999999</v>
      </c>
      <c r="O23" s="16">
        <v>1144.93</v>
      </c>
      <c r="P23" s="54">
        <f>N23*100/O23-100</f>
        <v>13.056518739136877</v>
      </c>
      <c r="Q23" s="16">
        <v>560.61900000000003</v>
      </c>
      <c r="R23" s="16">
        <v>605.40599999999995</v>
      </c>
      <c r="S23" s="54">
        <f>Q23*100/R23-100</f>
        <v>-7.3978454128303923</v>
      </c>
      <c r="T23" s="58">
        <f>N23*100/$N$34</f>
        <v>18.031187223777653</v>
      </c>
      <c r="U23" s="58">
        <f>O23*100/$O$34</f>
        <v>16.981035250928301</v>
      </c>
      <c r="V23" s="33"/>
      <c r="W23" s="35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</row>
    <row r="24" spans="1:55" s="11" customFormat="1">
      <c r="A24" s="12">
        <v>2</v>
      </c>
      <c r="B24" s="4" t="str">
        <f t="shared" ref="B24:B33" si="13">M24</f>
        <v>OSIGURUVANJE MAKEDONIJA</v>
      </c>
      <c r="C24" s="60">
        <f t="shared" ref="C24:C33" si="14">N24/61.5947</f>
        <v>14.992004182178011</v>
      </c>
      <c r="D24" s="60">
        <f t="shared" ref="D24:D33" si="15">O24/61.4814</f>
        <v>14.114236175493726</v>
      </c>
      <c r="E24" s="54">
        <f t="shared" ref="E24:E33" si="16">C24*100/D24-100</f>
        <v>6.2190259236864449</v>
      </c>
      <c r="F24" s="60">
        <f t="shared" ref="F24:F33" si="17">Q24/61.5947</f>
        <v>6.4172079740627037</v>
      </c>
      <c r="G24" s="60">
        <f t="shared" ref="G24:G33" si="18">R24/61.4814</f>
        <v>5.020071110937617</v>
      </c>
      <c r="H24" s="54">
        <f t="shared" ref="H24:H33" si="19">F24*100/G24-100</f>
        <v>27.831017375053435</v>
      </c>
      <c r="I24" s="58">
        <f t="shared" ref="I24:I33" si="20">C24*100/$C$34</f>
        <v>12.863312435147344</v>
      </c>
      <c r="J24" s="58">
        <f t="shared" ref="J24:J33" si="21">D24*100/$D$34</f>
        <v>12.870231448604976</v>
      </c>
      <c r="K24" s="33"/>
      <c r="L24" s="12">
        <v>2</v>
      </c>
      <c r="M24" s="14" t="s">
        <v>22</v>
      </c>
      <c r="N24" s="18">
        <v>923.428</v>
      </c>
      <c r="O24" s="17">
        <v>867.76300000000003</v>
      </c>
      <c r="P24" s="54">
        <f t="shared" ref="P24:P34" si="22">N24*100/O24-100</f>
        <v>6.4147699314213611</v>
      </c>
      <c r="Q24" s="16">
        <v>395.26600000000002</v>
      </c>
      <c r="R24" s="17">
        <v>308.64100000000002</v>
      </c>
      <c r="S24" s="54">
        <f t="shared" ref="S24:S34" si="23">Q24*100/R24-100</f>
        <v>28.066588690420247</v>
      </c>
      <c r="T24" s="58">
        <f t="shared" ref="T24:T34" si="24">N24*100/$N$34</f>
        <v>12.863312435147344</v>
      </c>
      <c r="U24" s="58">
        <f t="shared" ref="U24:U34" si="25">O24*100/$O$34</f>
        <v>12.870231448604976</v>
      </c>
      <c r="V24" s="33"/>
      <c r="W24" s="35"/>
      <c r="X24" s="35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</row>
    <row r="25" spans="1:55" s="11" customFormat="1">
      <c r="A25" s="12">
        <v>4</v>
      </c>
      <c r="B25" s="4" t="str">
        <f t="shared" si="13"/>
        <v>EUROLINK</v>
      </c>
      <c r="C25" s="60">
        <f t="shared" si="14"/>
        <v>14.316118107564449</v>
      </c>
      <c r="D25" s="60">
        <f t="shared" si="15"/>
        <v>11.340730692534652</v>
      </c>
      <c r="E25" s="54">
        <f t="shared" si="16"/>
        <v>26.23629372478112</v>
      </c>
      <c r="F25" s="60">
        <f t="shared" si="17"/>
        <v>5.1016077682008358</v>
      </c>
      <c r="G25" s="60">
        <f t="shared" si="18"/>
        <v>4.152930805089019</v>
      </c>
      <c r="H25" s="54">
        <f t="shared" si="19"/>
        <v>22.843553327430939</v>
      </c>
      <c r="I25" s="58">
        <f t="shared" si="20"/>
        <v>12.28339439065701</v>
      </c>
      <c r="J25" s="58">
        <f t="shared" si="21"/>
        <v>10.341178013064773</v>
      </c>
      <c r="K25" s="33"/>
      <c r="L25" s="12">
        <v>4</v>
      </c>
      <c r="M25" s="13" t="s">
        <v>17</v>
      </c>
      <c r="N25" s="16">
        <v>881.79700000000003</v>
      </c>
      <c r="O25" s="16">
        <v>697.24400000000003</v>
      </c>
      <c r="P25" s="54">
        <f t="shared" si="22"/>
        <v>26.468926229555208</v>
      </c>
      <c r="Q25" s="16">
        <v>314.23200000000003</v>
      </c>
      <c r="R25" s="16">
        <v>255.328</v>
      </c>
      <c r="S25" s="54">
        <f t="shared" si="23"/>
        <v>23.069933575636057</v>
      </c>
      <c r="T25" s="58">
        <f t="shared" si="24"/>
        <v>12.28339439065701</v>
      </c>
      <c r="U25" s="58">
        <f t="shared" si="25"/>
        <v>10.341178013064775</v>
      </c>
      <c r="V25" s="33"/>
      <c r="W25" s="35"/>
      <c r="X25" s="35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</row>
    <row r="26" spans="1:55" s="11" customFormat="1">
      <c r="A26" s="12">
        <v>3</v>
      </c>
      <c r="B26" s="4" t="str">
        <f t="shared" si="13"/>
        <v>SAVA</v>
      </c>
      <c r="C26" s="60">
        <f t="shared" si="14"/>
        <v>11.412459188858781</v>
      </c>
      <c r="D26" s="60">
        <f t="shared" si="15"/>
        <v>10.843051719707098</v>
      </c>
      <c r="E26" s="54">
        <f t="shared" si="16"/>
        <v>5.2513580481848408</v>
      </c>
      <c r="F26" s="60">
        <f t="shared" si="17"/>
        <v>4.9084093274258986</v>
      </c>
      <c r="G26" s="60">
        <f t="shared" si="18"/>
        <v>4.387131717885409</v>
      </c>
      <c r="H26" s="54">
        <f t="shared" si="19"/>
        <v>11.881968517502017</v>
      </c>
      <c r="I26" s="58">
        <f t="shared" si="20"/>
        <v>9.792021561344816</v>
      </c>
      <c r="J26" s="58">
        <f t="shared" si="21"/>
        <v>9.8873636168939125</v>
      </c>
      <c r="K26" s="33"/>
      <c r="L26" s="12">
        <v>3</v>
      </c>
      <c r="M26" s="13" t="s">
        <v>16</v>
      </c>
      <c r="N26" s="16">
        <v>702.947</v>
      </c>
      <c r="O26" s="16">
        <v>666.64599999999996</v>
      </c>
      <c r="P26" s="54">
        <f t="shared" si="22"/>
        <v>5.4453188048829588</v>
      </c>
      <c r="Q26" s="16">
        <v>302.33199999999999</v>
      </c>
      <c r="R26" s="16">
        <v>269.72699999999998</v>
      </c>
      <c r="S26" s="54">
        <f t="shared" si="23"/>
        <v>12.088148387072863</v>
      </c>
      <c r="T26" s="58">
        <f t="shared" si="24"/>
        <v>9.7920215613448143</v>
      </c>
      <c r="U26" s="58">
        <f t="shared" si="25"/>
        <v>9.8873636168939125</v>
      </c>
      <c r="V26" s="33"/>
      <c r="W26" s="35"/>
      <c r="X26" s="35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</row>
    <row r="27" spans="1:55" s="11" customFormat="1">
      <c r="A27" s="12">
        <v>5</v>
      </c>
      <c r="B27" s="4" t="str">
        <f t="shared" si="13"/>
        <v>WINNER</v>
      </c>
      <c r="C27" s="60">
        <f t="shared" si="14"/>
        <v>11.09733467327546</v>
      </c>
      <c r="D27" s="60">
        <f t="shared" si="15"/>
        <v>11.438630219871376</v>
      </c>
      <c r="E27" s="54">
        <f t="shared" si="16"/>
        <v>-2.9837099376025833</v>
      </c>
      <c r="F27" s="60">
        <f t="shared" si="17"/>
        <v>5.5136237371072507</v>
      </c>
      <c r="G27" s="60">
        <f t="shared" si="18"/>
        <v>5.9090879518033095</v>
      </c>
      <c r="H27" s="54">
        <f t="shared" si="19"/>
        <v>-6.6924746749686364</v>
      </c>
      <c r="I27" s="58">
        <f t="shared" si="20"/>
        <v>9.5216410938192375</v>
      </c>
      <c r="J27" s="58">
        <f t="shared" si="21"/>
        <v>10.430448842875625</v>
      </c>
      <c r="K27" s="33"/>
      <c r="L27" s="12">
        <v>5</v>
      </c>
      <c r="M27" s="15" t="s">
        <v>12</v>
      </c>
      <c r="N27" s="19">
        <v>683.53700000000003</v>
      </c>
      <c r="O27" s="17">
        <v>703.26300000000003</v>
      </c>
      <c r="P27" s="54">
        <f t="shared" si="22"/>
        <v>-2.8049250422672714</v>
      </c>
      <c r="Q27" s="16">
        <v>339.61</v>
      </c>
      <c r="R27" s="17">
        <v>363.29899999999998</v>
      </c>
      <c r="S27" s="54">
        <f t="shared" si="23"/>
        <v>-6.5205244165274223</v>
      </c>
      <c r="T27" s="58">
        <f t="shared" si="24"/>
        <v>9.5216410938192357</v>
      </c>
      <c r="U27" s="58">
        <f t="shared" si="25"/>
        <v>10.430448842875625</v>
      </c>
      <c r="V27" s="33"/>
      <c r="X27" s="35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</row>
    <row r="28" spans="1:55" s="11" customFormat="1">
      <c r="A28" s="12">
        <v>6</v>
      </c>
      <c r="B28" s="4" t="str">
        <f t="shared" si="13"/>
        <v>UNIQA</v>
      </c>
      <c r="C28" s="60">
        <f t="shared" si="14"/>
        <v>11.046064028236195</v>
      </c>
      <c r="D28" s="60">
        <f t="shared" si="15"/>
        <v>10.231858741017607</v>
      </c>
      <c r="E28" s="54">
        <f t="shared" si="16"/>
        <v>7.9575501170143212</v>
      </c>
      <c r="F28" s="60">
        <f t="shared" si="17"/>
        <v>4.6980016137752107</v>
      </c>
      <c r="G28" s="60">
        <f t="shared" si="18"/>
        <v>4.0317234155370567</v>
      </c>
      <c r="H28" s="54">
        <f t="shared" si="19"/>
        <v>16.52589053283063</v>
      </c>
      <c r="I28" s="58">
        <f t="shared" si="20"/>
        <v>9.4776502892625238</v>
      </c>
      <c r="J28" s="58">
        <f t="shared" si="21"/>
        <v>9.3300401459182769</v>
      </c>
      <c r="K28" s="33"/>
      <c r="L28" s="12">
        <v>6</v>
      </c>
      <c r="M28" s="13" t="s">
        <v>11</v>
      </c>
      <c r="N28" s="16">
        <v>680.37900000000002</v>
      </c>
      <c r="O28" s="16">
        <v>629.06899999999996</v>
      </c>
      <c r="P28" s="54">
        <f t="shared" si="22"/>
        <v>8.1564979358385443</v>
      </c>
      <c r="Q28" s="16">
        <v>289.37200000000001</v>
      </c>
      <c r="R28" s="16">
        <v>247.876</v>
      </c>
      <c r="S28" s="54">
        <f t="shared" si="23"/>
        <v>16.74062837870548</v>
      </c>
      <c r="T28" s="58">
        <f t="shared" si="24"/>
        <v>9.4776502892625256</v>
      </c>
      <c r="U28" s="58">
        <f t="shared" si="25"/>
        <v>9.3300401459182787</v>
      </c>
      <c r="V28" s="33"/>
      <c r="W28" s="35"/>
      <c r="X28" s="35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</row>
    <row r="29" spans="1:55" s="11" customFormat="1">
      <c r="A29" s="12">
        <v>7</v>
      </c>
      <c r="B29" s="4" t="str">
        <f t="shared" si="13"/>
        <v>INS. POLICY</v>
      </c>
      <c r="C29" s="60">
        <f t="shared" si="14"/>
        <v>9.5169064870841158</v>
      </c>
      <c r="D29" s="60">
        <f t="shared" si="15"/>
        <v>9.9486999320119569</v>
      </c>
      <c r="E29" s="54">
        <f t="shared" si="16"/>
        <v>-4.3401997032643322</v>
      </c>
      <c r="F29" s="60">
        <f t="shared" si="17"/>
        <v>3.756897914918004</v>
      </c>
      <c r="G29" s="60">
        <f t="shared" si="18"/>
        <v>5.3194462064949732</v>
      </c>
      <c r="H29" s="54">
        <f t="shared" si="19"/>
        <v>-29.374266247285632</v>
      </c>
      <c r="I29" s="58">
        <f t="shared" si="20"/>
        <v>8.1656154888864716</v>
      </c>
      <c r="J29" s="58">
        <f t="shared" si="21"/>
        <v>9.0718384718566227</v>
      </c>
      <c r="K29" s="33"/>
      <c r="L29" s="12">
        <v>7</v>
      </c>
      <c r="M29" s="13" t="s">
        <v>23</v>
      </c>
      <c r="N29" s="16">
        <v>586.19100000000003</v>
      </c>
      <c r="O29" s="16">
        <v>611.66</v>
      </c>
      <c r="P29" s="54">
        <f t="shared" si="22"/>
        <v>-4.1639145930745656</v>
      </c>
      <c r="Q29" s="16">
        <v>231.405</v>
      </c>
      <c r="R29" s="16">
        <v>327.04700000000003</v>
      </c>
      <c r="S29" s="54">
        <f t="shared" si="23"/>
        <v>-29.244114760263827</v>
      </c>
      <c r="T29" s="58">
        <f t="shared" si="24"/>
        <v>8.1656154888864716</v>
      </c>
      <c r="U29" s="58">
        <f t="shared" si="25"/>
        <v>9.0718384718566245</v>
      </c>
      <c r="V29" s="33"/>
      <c r="W29" s="35"/>
      <c r="X29" s="35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</row>
    <row r="30" spans="1:55" s="11" customFormat="1">
      <c r="A30" s="12">
        <v>8</v>
      </c>
      <c r="B30" s="4" t="str">
        <f t="shared" si="13"/>
        <v>EVROINS</v>
      </c>
      <c r="C30" s="60">
        <f t="shared" si="14"/>
        <v>8.7899770597145537</v>
      </c>
      <c r="D30" s="60">
        <f t="shared" si="15"/>
        <v>8.3180278913622647</v>
      </c>
      <c r="E30" s="54">
        <f t="shared" si="16"/>
        <v>5.6738108421393747</v>
      </c>
      <c r="F30" s="60">
        <f t="shared" si="17"/>
        <v>3.4966807209061819</v>
      </c>
      <c r="G30" s="60">
        <f t="shared" si="18"/>
        <v>3.2975826835433155</v>
      </c>
      <c r="H30" s="54">
        <f t="shared" si="19"/>
        <v>6.0376965938252596</v>
      </c>
      <c r="I30" s="58">
        <f t="shared" si="20"/>
        <v>7.5419016592389827</v>
      </c>
      <c r="J30" s="58">
        <f t="shared" si="21"/>
        <v>7.5848910863246966</v>
      </c>
      <c r="K30" s="33"/>
      <c r="L30" s="12">
        <v>8</v>
      </c>
      <c r="M30" s="13" t="s">
        <v>18</v>
      </c>
      <c r="N30" s="16">
        <v>541.41600000000005</v>
      </c>
      <c r="O30" s="16">
        <v>511.404</v>
      </c>
      <c r="P30" s="54">
        <f t="shared" si="22"/>
        <v>5.8685501091113963</v>
      </c>
      <c r="Q30" s="16">
        <v>215.37700000000001</v>
      </c>
      <c r="R30" s="16">
        <v>202.74</v>
      </c>
      <c r="S30" s="54">
        <f t="shared" si="23"/>
        <v>6.2331064417480491</v>
      </c>
      <c r="T30" s="58">
        <f t="shared" si="24"/>
        <v>7.5419016592389818</v>
      </c>
      <c r="U30" s="58">
        <f t="shared" si="25"/>
        <v>7.5848910863246983</v>
      </c>
      <c r="V30" s="33"/>
      <c r="W30" s="35"/>
      <c r="X30" s="35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</row>
    <row r="31" spans="1:55" s="11" customFormat="1">
      <c r="A31" s="12">
        <v>9</v>
      </c>
      <c r="B31" s="4" t="str">
        <f t="shared" si="13"/>
        <v>ALBSIG</v>
      </c>
      <c r="C31" s="60">
        <f t="shared" si="14"/>
        <v>5.8075776000207808</v>
      </c>
      <c r="D31" s="60">
        <f t="shared" si="15"/>
        <v>6.2170998057949234</v>
      </c>
      <c r="E31" s="54">
        <f t="shared" si="16"/>
        <v>-6.5870296209887016</v>
      </c>
      <c r="F31" s="60">
        <f t="shared" si="17"/>
        <v>2.8979766116240517</v>
      </c>
      <c r="G31" s="60">
        <f t="shared" si="18"/>
        <v>2.0295081113962921</v>
      </c>
      <c r="H31" s="54">
        <f t="shared" si="19"/>
        <v>42.792068450037249</v>
      </c>
      <c r="I31" s="58">
        <f t="shared" si="20"/>
        <v>4.9829685379381683</v>
      </c>
      <c r="J31" s="58">
        <f t="shared" si="21"/>
        <v>5.6691352223924865</v>
      </c>
      <c r="K31" s="33"/>
      <c r="L31" s="12">
        <v>9</v>
      </c>
      <c r="M31" s="13" t="s">
        <v>19</v>
      </c>
      <c r="N31" s="16">
        <v>357.71600000000001</v>
      </c>
      <c r="O31" s="16">
        <v>382.23599999999999</v>
      </c>
      <c r="P31" s="54">
        <f t="shared" si="22"/>
        <v>-6.4148850448414123</v>
      </c>
      <c r="Q31" s="16">
        <v>178.5</v>
      </c>
      <c r="R31" s="16">
        <v>124.777</v>
      </c>
      <c r="S31" s="54">
        <f t="shared" si="23"/>
        <v>43.055210495524022</v>
      </c>
      <c r="T31" s="58">
        <f t="shared" si="24"/>
        <v>4.9829685379381683</v>
      </c>
      <c r="U31" s="58">
        <f t="shared" si="25"/>
        <v>5.6691352223924865</v>
      </c>
      <c r="V31" s="33"/>
      <c r="W31" s="35"/>
      <c r="X31" s="35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</row>
    <row r="32" spans="1:55" s="11" customFormat="1">
      <c r="A32" s="12">
        <v>10</v>
      </c>
      <c r="B32" s="4" t="str">
        <f t="shared" si="13"/>
        <v>CROATIA</v>
      </c>
      <c r="C32" s="60">
        <f t="shared" si="14"/>
        <v>5.3555581892597903</v>
      </c>
      <c r="D32" s="60">
        <f t="shared" si="15"/>
        <v>5.4765668966549228</v>
      </c>
      <c r="E32" s="54">
        <f t="shared" si="16"/>
        <v>-2.2095723411877799</v>
      </c>
      <c r="F32" s="60">
        <f t="shared" si="17"/>
        <v>2.3723469714115013</v>
      </c>
      <c r="G32" s="60">
        <f t="shared" si="18"/>
        <v>2.7804181427228394</v>
      </c>
      <c r="H32" s="54">
        <f t="shared" si="19"/>
        <v>-14.676611587339082</v>
      </c>
      <c r="I32" s="58">
        <f t="shared" si="20"/>
        <v>4.5951306720521741</v>
      </c>
      <c r="J32" s="58">
        <f t="shared" si="21"/>
        <v>4.9938716220505315</v>
      </c>
      <c r="K32" s="33"/>
      <c r="L32" s="12">
        <v>10</v>
      </c>
      <c r="M32" s="15" t="s">
        <v>9</v>
      </c>
      <c r="N32" s="19">
        <v>329.87400000000002</v>
      </c>
      <c r="O32" s="17">
        <v>336.70699999999999</v>
      </c>
      <c r="P32" s="54">
        <f t="shared" si="22"/>
        <v>-2.029360838948989</v>
      </c>
      <c r="Q32" s="16">
        <v>146.124</v>
      </c>
      <c r="R32" s="17">
        <v>170.94399999999999</v>
      </c>
      <c r="S32" s="54">
        <f t="shared" si="23"/>
        <v>-14.519374766005242</v>
      </c>
      <c r="T32" s="58">
        <f t="shared" si="24"/>
        <v>4.5951306720521741</v>
      </c>
      <c r="U32" s="58">
        <f t="shared" si="25"/>
        <v>4.9938716220505315</v>
      </c>
      <c r="V32" s="33"/>
      <c r="W32" s="35"/>
      <c r="X32" s="35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</row>
    <row r="33" spans="1:55" s="11" customFormat="1">
      <c r="A33" s="12">
        <v>11</v>
      </c>
      <c r="B33" s="4" t="str">
        <f t="shared" si="13"/>
        <v>INSIG</v>
      </c>
      <c r="C33" s="60">
        <f t="shared" si="14"/>
        <v>3.1994635902114954</v>
      </c>
      <c r="D33" s="60">
        <f t="shared" si="15"/>
        <v>3.1144703926716049</v>
      </c>
      <c r="E33" s="54">
        <f t="shared" si="16"/>
        <v>2.7289775410895203</v>
      </c>
      <c r="F33" s="60">
        <f t="shared" si="17"/>
        <v>1.3620977129525753</v>
      </c>
      <c r="G33" s="60">
        <f t="shared" si="18"/>
        <v>1.2248745148939355</v>
      </c>
      <c r="H33" s="54">
        <f t="shared" si="19"/>
        <v>11.203041323014403</v>
      </c>
      <c r="I33" s="58">
        <f t="shared" si="20"/>
        <v>2.7451766478756188</v>
      </c>
      <c r="J33" s="58">
        <f t="shared" si="21"/>
        <v>2.8399662790897722</v>
      </c>
      <c r="K33" s="33"/>
      <c r="L33" s="12">
        <v>11</v>
      </c>
      <c r="M33" s="13" t="s">
        <v>20</v>
      </c>
      <c r="N33" s="16">
        <v>197.07</v>
      </c>
      <c r="O33" s="16">
        <v>191.482</v>
      </c>
      <c r="P33" s="54">
        <f t="shared" si="22"/>
        <v>2.9182899698143956</v>
      </c>
      <c r="Q33" s="16">
        <v>83.897999999999996</v>
      </c>
      <c r="R33" s="16">
        <v>75.307000000000002</v>
      </c>
      <c r="S33" s="54">
        <f t="shared" si="23"/>
        <v>11.407970042625507</v>
      </c>
      <c r="T33" s="58">
        <f t="shared" si="24"/>
        <v>2.7451766478756188</v>
      </c>
      <c r="U33" s="58">
        <f t="shared" si="25"/>
        <v>2.8399662790897722</v>
      </c>
      <c r="V33" s="33"/>
      <c r="W33" s="35"/>
      <c r="X33" s="35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</row>
    <row r="34" spans="1:55" s="63" customFormat="1">
      <c r="A34" s="50" t="s">
        <v>13</v>
      </c>
      <c r="B34" s="51"/>
      <c r="C34" s="61">
        <f>N34/61.5947</f>
        <v>116.54855044346347</v>
      </c>
      <c r="D34" s="61">
        <f>O34/61.4814</f>
        <v>109.6657525690697</v>
      </c>
      <c r="E34" s="55">
        <f>C34*100/D34-100</f>
        <v>6.2761597975255228</v>
      </c>
      <c r="F34" s="61">
        <f>Q34/61.5947</f>
        <v>49.626591248922388</v>
      </c>
      <c r="G34" s="61">
        <f>R34/61.4814</f>
        <v>47.999752770756686</v>
      </c>
      <c r="H34" s="55">
        <f>F34*100/G34-100</f>
        <v>3.389264286287812</v>
      </c>
      <c r="I34" s="59">
        <f>C34*100/$C$34</f>
        <v>100</v>
      </c>
      <c r="J34" s="59">
        <f>D34*100/$D$34</f>
        <v>100</v>
      </c>
      <c r="K34" s="32"/>
      <c r="L34" s="50" t="s">
        <v>13</v>
      </c>
      <c r="M34" s="51"/>
      <c r="N34" s="20">
        <f>SUM(N23:N33)</f>
        <v>7178.7730000000001</v>
      </c>
      <c r="O34" s="21">
        <f>SUM(O23:O33)</f>
        <v>6742.4040000000014</v>
      </c>
      <c r="P34" s="55">
        <f t="shared" si="22"/>
        <v>6.4720090934924599</v>
      </c>
      <c r="Q34" s="22">
        <f>SUM(Q23:Q33)</f>
        <v>3056.7350000000001</v>
      </c>
      <c r="R34" s="21">
        <f>SUM(R23:R33)</f>
        <v>2951.0920000000001</v>
      </c>
      <c r="S34" s="55">
        <f t="shared" si="23"/>
        <v>3.5797935137230468</v>
      </c>
      <c r="T34" s="59">
        <f t="shared" si="24"/>
        <v>100</v>
      </c>
      <c r="U34" s="59">
        <f t="shared" si="25"/>
        <v>100</v>
      </c>
      <c r="V34" s="32"/>
      <c r="W34" s="62"/>
      <c r="X34" s="6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</row>
    <row r="35" spans="1:55" s="33" customFormat="1">
      <c r="A35" s="31"/>
      <c r="L35" s="31"/>
      <c r="W35" s="35"/>
      <c r="X35" s="35"/>
    </row>
    <row r="36" spans="1:55" s="30" customFormat="1"/>
    <row r="37" spans="1:55" s="30" customFormat="1"/>
    <row r="38" spans="1:55" s="30" customFormat="1"/>
    <row r="39" spans="1:55" s="30" customFormat="1"/>
    <row r="40" spans="1:55" s="30" customFormat="1"/>
    <row r="41" spans="1:55" s="30" customFormat="1"/>
    <row r="42" spans="1:55" s="30" customFormat="1"/>
    <row r="43" spans="1:55" s="30" customFormat="1"/>
    <row r="44" spans="1:55" s="30" customFormat="1"/>
    <row r="45" spans="1:55" s="30" customFormat="1"/>
    <row r="46" spans="1:55" s="30" customFormat="1"/>
    <row r="47" spans="1:55" s="30" customFormat="1"/>
    <row r="48" spans="1:55" s="30" customFormat="1"/>
    <row r="49" s="30" customFormat="1"/>
    <row r="50" s="30" customFormat="1"/>
    <row r="51" s="30" customFormat="1"/>
    <row r="52" s="30" customFormat="1"/>
    <row r="53" s="30" customFormat="1"/>
    <row r="54" s="30" customFormat="1"/>
    <row r="55" s="30" customFormat="1"/>
    <row r="56" s="30" customFormat="1"/>
    <row r="57" s="30" customFormat="1"/>
    <row r="58" s="30" customFormat="1"/>
    <row r="59" s="30" customFormat="1"/>
    <row r="60" s="30" customFormat="1"/>
    <row r="61" s="30" customFormat="1"/>
    <row r="62" s="30" customFormat="1"/>
    <row r="63" s="30" customFormat="1"/>
    <row r="64" s="30" customFormat="1"/>
    <row r="65" s="30" customFormat="1"/>
    <row r="66" s="30" customFormat="1"/>
    <row r="67" s="30" customFormat="1"/>
    <row r="68" s="30" customFormat="1"/>
    <row r="69" s="30" customFormat="1"/>
    <row r="70" s="30" customFormat="1"/>
    <row r="71" s="30" customFormat="1"/>
    <row r="72" s="30" customFormat="1"/>
    <row r="73" s="30" customFormat="1"/>
    <row r="74" s="30" customFormat="1"/>
    <row r="75" s="30" customFormat="1"/>
    <row r="76" s="30" customFormat="1"/>
    <row r="77" s="30" customFormat="1"/>
    <row r="78" s="30" customFormat="1"/>
    <row r="79" s="30" customFormat="1"/>
    <row r="80" s="30" customFormat="1"/>
    <row r="81" s="30" customFormat="1"/>
    <row r="82" s="30" customFormat="1"/>
    <row r="83" s="30" customFormat="1"/>
    <row r="84" s="30" customFormat="1"/>
    <row r="85" s="30" customFormat="1"/>
    <row r="86" s="30" customFormat="1"/>
    <row r="87" s="30" customFormat="1"/>
    <row r="88" s="30" customFormat="1"/>
    <row r="89" s="30" customFormat="1"/>
    <row r="90" s="30" customFormat="1"/>
    <row r="91" s="30" customFormat="1"/>
    <row r="92" s="30" customFormat="1"/>
    <row r="93" s="30" customFormat="1"/>
    <row r="94" s="30" customFormat="1"/>
    <row r="95" s="30" customFormat="1"/>
    <row r="96" s="30" customFormat="1"/>
    <row r="97" s="30" customFormat="1"/>
    <row r="98" s="30" customFormat="1"/>
    <row r="99" s="30" customFormat="1"/>
    <row r="100" s="30" customFormat="1"/>
    <row r="101" s="30" customFormat="1"/>
    <row r="102" s="30" customFormat="1"/>
    <row r="103" s="30" customFormat="1"/>
    <row r="104" s="30" customFormat="1"/>
    <row r="105" s="30" customFormat="1"/>
    <row r="106" s="30" customFormat="1"/>
    <row r="107" s="30" customFormat="1"/>
    <row r="108" s="30" customFormat="1"/>
    <row r="109" s="30" customFormat="1"/>
    <row r="110" s="30" customFormat="1"/>
    <row r="111" s="30" customFormat="1"/>
    <row r="112" s="30" customFormat="1"/>
    <row r="113" s="30" customFormat="1"/>
    <row r="114" s="30" customFormat="1"/>
    <row r="115" s="30" customFormat="1"/>
    <row r="116" s="30" customFormat="1"/>
    <row r="117" s="30" customFormat="1"/>
    <row r="118" s="30" customFormat="1"/>
    <row r="119" s="30" customFormat="1"/>
    <row r="120" s="30" customFormat="1"/>
    <row r="121" s="30" customFormat="1"/>
    <row r="122" s="30" customFormat="1"/>
    <row r="123" s="30" customFormat="1"/>
    <row r="124" s="30" customFormat="1"/>
    <row r="125" s="30" customFormat="1"/>
    <row r="126" s="30" customFormat="1"/>
    <row r="127" s="30" customFormat="1"/>
    <row r="128" s="30" customFormat="1"/>
    <row r="129" s="30" customFormat="1"/>
    <row r="130" s="30" customFormat="1"/>
    <row r="131" s="30" customFormat="1"/>
    <row r="132" s="30" customFormat="1"/>
    <row r="133" s="30" customFormat="1"/>
    <row r="134" s="30" customFormat="1"/>
    <row r="135" s="30" customFormat="1"/>
    <row r="136" s="30" customFormat="1"/>
    <row r="137" s="30" customFormat="1"/>
    <row r="138" s="30" customFormat="1"/>
    <row r="139" s="30" customFormat="1"/>
    <row r="140" s="30" customFormat="1"/>
    <row r="141" s="30" customFormat="1"/>
    <row r="142" s="30" customFormat="1"/>
    <row r="143" s="30" customFormat="1"/>
    <row r="144" s="30" customFormat="1"/>
    <row r="145" s="30" customFormat="1"/>
    <row r="146" s="30" customFormat="1"/>
    <row r="147" s="30" customFormat="1"/>
    <row r="148" s="30" customFormat="1"/>
    <row r="149" s="30" customFormat="1"/>
    <row r="150" s="30" customFormat="1"/>
    <row r="151" s="30" customFormat="1"/>
    <row r="152" s="30" customFormat="1"/>
    <row r="153" s="30" customFormat="1"/>
    <row r="154" s="30" customFormat="1"/>
    <row r="155" s="30" customFormat="1"/>
    <row r="156" s="30" customFormat="1"/>
    <row r="157" s="30" customFormat="1"/>
    <row r="158" s="30" customFormat="1"/>
    <row r="159" s="30" customFormat="1"/>
    <row r="160" s="30" customFormat="1"/>
    <row r="161" s="30" customFormat="1"/>
    <row r="162" s="30" customFormat="1"/>
  </sheetData>
  <sortState ref="M18:U28">
    <sortCondition descending="1" ref="N18:N28"/>
  </sortState>
  <mergeCells count="20">
    <mergeCell ref="L20:L22"/>
    <mergeCell ref="M20:M22"/>
    <mergeCell ref="A20:A22"/>
    <mergeCell ref="B20:B22"/>
    <mergeCell ref="C20:E20"/>
    <mergeCell ref="F20:H20"/>
    <mergeCell ref="I20:J20"/>
    <mergeCell ref="A2:A4"/>
    <mergeCell ref="B2:B4"/>
    <mergeCell ref="C2:E2"/>
    <mergeCell ref="F2:H2"/>
    <mergeCell ref="I2:J2"/>
    <mergeCell ref="N20:P20"/>
    <mergeCell ref="Q20:S20"/>
    <mergeCell ref="T20:U20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2012-09-27T07:52:18Z</dcterms:created>
  <dcterms:modified xsi:type="dcterms:W3CDTF">2016-03-29T08:33:30Z</dcterms:modified>
</cp:coreProperties>
</file>