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8720" windowHeight="11640" tabRatio="351"/>
  </bookViews>
  <sheets>
    <sheet name="LIFE" sheetId="1" r:id="rId1"/>
    <sheet name="NON-LIFE" sheetId="2" r:id="rId2"/>
  </sheets>
  <calcPr calcId="124519"/>
</workbook>
</file>

<file path=xl/calcChain.xml><?xml version="1.0" encoding="utf-8"?>
<calcChain xmlns="http://schemas.openxmlformats.org/spreadsheetml/2006/main">
  <c r="F16" i="2"/>
  <c r="C16"/>
  <c r="F15"/>
  <c r="C15"/>
  <c r="F14"/>
  <c r="C14"/>
  <c r="F13"/>
  <c r="C13"/>
  <c r="F12"/>
  <c r="C12"/>
  <c r="F11"/>
  <c r="C11"/>
  <c r="F10"/>
  <c r="C10"/>
  <c r="F9"/>
  <c r="C9"/>
  <c r="F8"/>
  <c r="C8"/>
  <c r="F7"/>
  <c r="C7"/>
  <c r="F6"/>
  <c r="C6"/>
  <c r="F5"/>
  <c r="C5"/>
  <c r="G16"/>
  <c r="D16"/>
  <c r="G15"/>
  <c r="D15"/>
  <c r="G14"/>
  <c r="D14"/>
  <c r="G13"/>
  <c r="D13"/>
  <c r="G12"/>
  <c r="D12"/>
  <c r="G11"/>
  <c r="D11"/>
  <c r="G10"/>
  <c r="D10"/>
  <c r="G9"/>
  <c r="D9"/>
  <c r="G8"/>
  <c r="D8"/>
  <c r="G7"/>
  <c r="D7"/>
  <c r="G6"/>
  <c r="D6"/>
  <c r="G5"/>
  <c r="D5"/>
  <c r="B6"/>
  <c r="B7"/>
  <c r="B8"/>
  <c r="B9"/>
  <c r="B10"/>
  <c r="B11"/>
  <c r="B12"/>
  <c r="B13"/>
  <c r="B14"/>
  <c r="B15"/>
  <c r="B5"/>
  <c r="G10" i="1"/>
  <c r="D10"/>
  <c r="G9"/>
  <c r="D9"/>
  <c r="G8"/>
  <c r="D8"/>
  <c r="G7"/>
  <c r="D7"/>
  <c r="G6"/>
  <c r="D6"/>
  <c r="G5"/>
  <c r="D5"/>
  <c r="F10"/>
  <c r="F9"/>
  <c r="F8"/>
  <c r="F7"/>
  <c r="F6"/>
  <c r="F5"/>
  <c r="C10"/>
  <c r="C9"/>
  <c r="C8"/>
  <c r="C7"/>
  <c r="C6"/>
  <c r="C5"/>
  <c r="B6"/>
  <c r="B7"/>
  <c r="B8"/>
  <c r="B9"/>
  <c r="B5"/>
  <c r="H6"/>
  <c r="H9"/>
  <c r="E6"/>
  <c r="E7"/>
  <c r="E8"/>
  <c r="E9"/>
  <c r="H10"/>
  <c r="J10"/>
  <c r="I10"/>
  <c r="J9"/>
  <c r="I9"/>
  <c r="J8"/>
  <c r="I8"/>
  <c r="J7"/>
  <c r="I7"/>
  <c r="J6"/>
  <c r="I6"/>
  <c r="E10" l="1"/>
  <c r="E6" i="2"/>
  <c r="H6"/>
  <c r="E7"/>
  <c r="H7"/>
  <c r="E8"/>
  <c r="H8"/>
  <c r="E9"/>
  <c r="H9"/>
  <c r="E10"/>
  <c r="H10"/>
  <c r="E11"/>
  <c r="H11"/>
  <c r="E12"/>
  <c r="H12"/>
  <c r="E13"/>
  <c r="H13"/>
  <c r="E14"/>
  <c r="H14"/>
  <c r="E15"/>
  <c r="H15"/>
  <c r="I6"/>
  <c r="J6"/>
  <c r="E16"/>
  <c r="H16"/>
  <c r="I16"/>
  <c r="J16"/>
  <c r="H5"/>
  <c r="I5"/>
  <c r="J5"/>
  <c r="H5" i="1"/>
  <c r="J5"/>
  <c r="I5"/>
  <c r="E5" i="2" l="1"/>
  <c r="E5" i="1"/>
  <c r="J15" i="2"/>
  <c r="I15"/>
  <c r="J14"/>
  <c r="I14"/>
  <c r="J13"/>
  <c r="I13"/>
  <c r="J12"/>
  <c r="I12"/>
  <c r="J11"/>
  <c r="I11"/>
  <c r="J10"/>
  <c r="I10"/>
  <c r="J9"/>
  <c r="I9"/>
  <c r="J8"/>
  <c r="I8"/>
  <c r="J7"/>
  <c r="I7"/>
</calcChain>
</file>

<file path=xl/sharedStrings.xml><?xml version="1.0" encoding="utf-8"?>
<sst xmlns="http://schemas.openxmlformats.org/spreadsheetml/2006/main" count="100" uniqueCount="32">
  <si>
    <t>LIFE INSURANCE RANKING</t>
  </si>
  <si>
    <t>No.</t>
  </si>
  <si>
    <t>Company</t>
  </si>
  <si>
    <t>GROSS WRITTEN PREMIUMS</t>
  </si>
  <si>
    <t>PAID CLAIMS</t>
  </si>
  <si>
    <t>MARKET SHARE</t>
  </si>
  <si>
    <t>Change</t>
  </si>
  <si>
    <t>MKD m</t>
  </si>
  <si>
    <t>%</t>
  </si>
  <si>
    <t>CROATIA</t>
  </si>
  <si>
    <t>GRAWE</t>
  </si>
  <si>
    <t>UNIQA</t>
  </si>
  <si>
    <t>QBE</t>
  </si>
  <si>
    <t>WINNER</t>
  </si>
  <si>
    <t>TOTAL MARKET</t>
  </si>
  <si>
    <t>NON-LIFE INSURANCE RANKING</t>
  </si>
  <si>
    <t>TRIGLAV</t>
  </si>
  <si>
    <t>SAVA</t>
  </si>
  <si>
    <t>EUROLINK</t>
  </si>
  <si>
    <t>EVROINS</t>
  </si>
  <si>
    <t>ALBSIG</t>
  </si>
  <si>
    <t>INSIG</t>
  </si>
  <si>
    <t>EUR m</t>
  </si>
  <si>
    <t>In local currency, MKD</t>
  </si>
  <si>
    <t>Exchange rate for calculations:</t>
  </si>
  <si>
    <t>Sources:</t>
  </si>
  <si>
    <t>Insurance Supervision Agency</t>
  </si>
  <si>
    <t>National Bank of the Republic of Macedonia</t>
  </si>
  <si>
    <t>The figures for 2012 are preliminary and unofficial and they are not guaranteed by Macedonian ISA</t>
  </si>
  <si>
    <t>1 EUR = 61.5050 Denars, MKD (December 31st, 2011)</t>
  </si>
  <si>
    <t>1 EUR = 61.5000 Denars, MKD (December 31st, 2012)</t>
  </si>
  <si>
    <t>INSUR. POLICY</t>
  </si>
</sst>
</file>

<file path=xl/styles.xml><?xml version="1.0" encoding="utf-8"?>
<styleSheet xmlns="http://schemas.openxmlformats.org/spreadsheetml/2006/main">
  <numFmts count="2">
    <numFmt numFmtId="43" formatCode="_-* #,##0.00\ _l_e_i_-;\-* #,##0.00\ _l_e_i_-;_-* &quot;-&quot;??\ _l_e_i_-;_-@_-"/>
    <numFmt numFmtId="164" formatCode="_-* #,##0.00\ _€_-;\-* #,##0.00\ _€_-;_-* &quot;-&quot;??\ _€_-;_-@_-"/>
  </numFmts>
  <fonts count="24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0"/>
      <name val="Arial Tur"/>
      <charset val="162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63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rgb="FF333333"/>
      <name val="Calibri"/>
      <family val="2"/>
      <charset val="238"/>
      <scheme val="minor"/>
    </font>
    <font>
      <b/>
      <sz val="11"/>
      <color indexed="63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333333"/>
      <name val="Calibri"/>
      <family val="2"/>
      <charset val="204"/>
      <scheme val="minor"/>
    </font>
    <font>
      <sz val="11"/>
      <color indexed="63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indexed="63"/>
      <name val="Calibri"/>
      <family val="2"/>
      <charset val="204"/>
      <scheme val="minor"/>
    </font>
    <font>
      <b/>
      <sz val="11"/>
      <color rgb="FF333333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i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95">
    <xf numFmtId="0" fontId="0" fillId="0" borderId="0" xfId="0"/>
    <xf numFmtId="43" fontId="0" fillId="0" borderId="0" xfId="1" applyFont="1"/>
    <xf numFmtId="0" fontId="3" fillId="0" borderId="0" xfId="0" applyFont="1"/>
    <xf numFmtId="0" fontId="5" fillId="0" borderId="0" xfId="2" applyFont="1"/>
    <xf numFmtId="0" fontId="6" fillId="0" borderId="0" xfId="2" applyFont="1"/>
    <xf numFmtId="0" fontId="0" fillId="0" borderId="0" xfId="0" applyFont="1"/>
    <xf numFmtId="0" fontId="2" fillId="2" borderId="0" xfId="0" applyFont="1" applyFill="1"/>
    <xf numFmtId="0" fontId="0" fillId="2" borderId="0" xfId="0" applyFont="1" applyFill="1"/>
    <xf numFmtId="0" fontId="2" fillId="2" borderId="1" xfId="0" applyFont="1" applyFill="1" applyBorder="1" applyAlignment="1"/>
    <xf numFmtId="0" fontId="5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/>
    </xf>
    <xf numFmtId="0" fontId="0" fillId="0" borderId="2" xfId="0" applyFont="1" applyFill="1" applyBorder="1"/>
    <xf numFmtId="0" fontId="7" fillId="0" borderId="2" xfId="0" applyFont="1" applyFill="1" applyBorder="1" applyAlignment="1" applyProtection="1">
      <protection locked="0"/>
    </xf>
    <xf numFmtId="0" fontId="8" fillId="0" borderId="2" xfId="0" applyFont="1" applyBorder="1"/>
    <xf numFmtId="164" fontId="2" fillId="0" borderId="0" xfId="1" applyNumberFormat="1" applyFont="1" applyFill="1" applyBorder="1"/>
    <xf numFmtId="10" fontId="2" fillId="0" borderId="0" xfId="1" applyNumberFormat="1" applyFont="1" applyFill="1" applyBorder="1"/>
    <xf numFmtId="0" fontId="2" fillId="0" borderId="0" xfId="0" applyFont="1" applyFill="1"/>
    <xf numFmtId="0" fontId="0" fillId="0" borderId="0" xfId="0" applyFont="1" applyFill="1"/>
    <xf numFmtId="0" fontId="2" fillId="0" borderId="1" xfId="0" applyFont="1" applyFill="1" applyBorder="1" applyAlignment="1"/>
    <xf numFmtId="43" fontId="7" fillId="0" borderId="2" xfId="1" applyFont="1" applyFill="1" applyBorder="1" applyAlignment="1" applyProtection="1">
      <alignment horizontal="center" wrapText="1"/>
    </xf>
    <xf numFmtId="43" fontId="0" fillId="0" borderId="2" xfId="1" applyFont="1" applyFill="1" applyBorder="1"/>
    <xf numFmtId="43" fontId="2" fillId="0" borderId="2" xfId="1" applyFont="1" applyFill="1" applyBorder="1"/>
    <xf numFmtId="43" fontId="10" fillId="0" borderId="2" xfId="1" applyFont="1" applyFill="1" applyBorder="1" applyAlignment="1" applyProtection="1">
      <alignment horizontal="center" wrapText="1"/>
    </xf>
    <xf numFmtId="43" fontId="0" fillId="0" borderId="2" xfId="1" applyFont="1" applyFill="1" applyBorder="1" applyAlignment="1">
      <alignment horizontal="left"/>
    </xf>
    <xf numFmtId="43" fontId="2" fillId="0" borderId="2" xfId="1" applyFont="1" applyFill="1" applyBorder="1" applyAlignment="1">
      <alignment horizontal="left"/>
    </xf>
    <xf numFmtId="0" fontId="12" fillId="0" borderId="0" xfId="2" applyFont="1"/>
    <xf numFmtId="0" fontId="13" fillId="0" borderId="0" xfId="0" applyFont="1"/>
    <xf numFmtId="0" fontId="14" fillId="0" borderId="0" xfId="0" applyFont="1"/>
    <xf numFmtId="43" fontId="13" fillId="0" borderId="0" xfId="1" applyFont="1"/>
    <xf numFmtId="0" fontId="15" fillId="0" borderId="0" xfId="2" applyFont="1"/>
    <xf numFmtId="0" fontId="13" fillId="0" borderId="0" xfId="0" applyFont="1" applyFill="1"/>
    <xf numFmtId="0" fontId="16" fillId="0" borderId="0" xfId="0" applyFont="1" applyFill="1"/>
    <xf numFmtId="0" fontId="16" fillId="0" borderId="1" xfId="0" applyFont="1" applyFill="1" applyBorder="1" applyAlignment="1"/>
    <xf numFmtId="0" fontId="12" fillId="3" borderId="2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/>
    </xf>
    <xf numFmtId="0" fontId="13" fillId="0" borderId="2" xfId="0" applyFont="1" applyFill="1" applyBorder="1"/>
    <xf numFmtId="43" fontId="17" fillId="0" borderId="2" xfId="1" applyFont="1" applyFill="1" applyBorder="1" applyAlignment="1">
      <alignment vertical="top" wrapText="1"/>
    </xf>
    <xf numFmtId="43" fontId="18" fillId="0" borderId="2" xfId="1" applyFont="1" applyFill="1" applyBorder="1" applyAlignment="1" applyProtection="1">
      <alignment vertical="top" wrapText="1"/>
    </xf>
    <xf numFmtId="43" fontId="18" fillId="0" borderId="2" xfId="1" applyFont="1" applyFill="1" applyBorder="1" applyAlignment="1" applyProtection="1">
      <alignment horizontal="right" wrapText="1"/>
    </xf>
    <xf numFmtId="43" fontId="13" fillId="0" borderId="2" xfId="1" applyFont="1" applyFill="1" applyBorder="1" applyAlignment="1">
      <alignment horizontal="left"/>
    </xf>
    <xf numFmtId="43" fontId="18" fillId="0" borderId="2" xfId="1" applyFont="1" applyFill="1" applyBorder="1" applyAlignment="1" applyProtection="1">
      <alignment horizontal="left" wrapText="1"/>
    </xf>
    <xf numFmtId="43" fontId="13" fillId="0" borderId="2" xfId="1" applyFont="1" applyFill="1" applyBorder="1"/>
    <xf numFmtId="0" fontId="19" fillId="0" borderId="2" xfId="0" applyFont="1" applyBorder="1"/>
    <xf numFmtId="43" fontId="21" fillId="0" borderId="2" xfId="1" applyFont="1" applyFill="1" applyBorder="1" applyAlignment="1">
      <alignment vertical="top" wrapText="1"/>
    </xf>
    <xf numFmtId="43" fontId="20" fillId="0" borderId="2" xfId="1" applyFont="1" applyFill="1" applyBorder="1" applyAlignment="1" applyProtection="1">
      <alignment vertical="top" wrapText="1"/>
    </xf>
    <xf numFmtId="43" fontId="20" fillId="0" borderId="2" xfId="1" applyFont="1" applyFill="1" applyBorder="1" applyAlignment="1" applyProtection="1">
      <alignment horizontal="right" wrapText="1"/>
    </xf>
    <xf numFmtId="43" fontId="16" fillId="0" borderId="2" xfId="1" applyFont="1" applyFill="1" applyBorder="1" applyAlignment="1">
      <alignment horizontal="left"/>
    </xf>
    <xf numFmtId="43" fontId="20" fillId="0" borderId="2" xfId="1" applyFont="1" applyFill="1" applyBorder="1" applyAlignment="1" applyProtection="1">
      <alignment horizontal="left" wrapText="1"/>
    </xf>
    <xf numFmtId="43" fontId="16" fillId="0" borderId="2" xfId="1" applyFont="1" applyFill="1" applyBorder="1"/>
    <xf numFmtId="10" fontId="20" fillId="0" borderId="0" xfId="1" applyNumberFormat="1" applyFont="1" applyFill="1" applyBorder="1" applyAlignment="1" applyProtection="1">
      <alignment horizontal="right" wrapText="1"/>
    </xf>
    <xf numFmtId="164" fontId="16" fillId="0" borderId="0" xfId="1" applyNumberFormat="1" applyFont="1" applyFill="1" applyBorder="1" applyAlignment="1">
      <alignment horizontal="left"/>
    </xf>
    <xf numFmtId="164" fontId="20" fillId="0" borderId="0" xfId="1" applyNumberFormat="1" applyFont="1" applyFill="1" applyBorder="1" applyAlignment="1" applyProtection="1">
      <alignment horizontal="left" wrapText="1"/>
    </xf>
    <xf numFmtId="10" fontId="16" fillId="0" borderId="0" xfId="1" applyNumberFormat="1" applyFont="1" applyFill="1" applyBorder="1"/>
    <xf numFmtId="43" fontId="0" fillId="0" borderId="2" xfId="1" applyFont="1" applyFill="1" applyBorder="1" applyAlignment="1">
      <alignment horizontal="right" vertical="center"/>
    </xf>
    <xf numFmtId="43" fontId="7" fillId="0" borderId="2" xfId="1" applyFont="1" applyFill="1" applyBorder="1" applyAlignment="1" applyProtection="1">
      <alignment horizontal="right" vertical="center" wrapText="1"/>
    </xf>
    <xf numFmtId="43" fontId="7" fillId="0" borderId="2" xfId="1" applyFont="1" applyFill="1" applyBorder="1" applyAlignment="1" applyProtection="1">
      <alignment horizontal="right" vertical="center"/>
      <protection locked="0"/>
    </xf>
    <xf numFmtId="43" fontId="9" fillId="0" borderId="2" xfId="1" applyFont="1" applyFill="1" applyBorder="1" applyAlignment="1">
      <alignment horizontal="right" vertical="center" wrapText="1"/>
    </xf>
    <xf numFmtId="43" fontId="10" fillId="0" borderId="2" xfId="1" applyFont="1" applyFill="1" applyBorder="1" applyAlignment="1" applyProtection="1">
      <alignment horizontal="right" vertical="center"/>
      <protection locked="0"/>
    </xf>
    <xf numFmtId="43" fontId="2" fillId="0" borderId="2" xfId="1" applyFont="1" applyFill="1" applyBorder="1" applyAlignment="1">
      <alignment horizontal="right" vertical="center"/>
    </xf>
    <xf numFmtId="43" fontId="10" fillId="0" borderId="2" xfId="1" applyFont="1" applyFill="1" applyBorder="1" applyAlignment="1" applyProtection="1">
      <alignment horizontal="right" vertical="center" wrapText="1"/>
    </xf>
    <xf numFmtId="0" fontId="20" fillId="0" borderId="3" xfId="0" applyFont="1" applyFill="1" applyBorder="1" applyAlignment="1" applyProtection="1">
      <alignment horizontal="center"/>
      <protection locked="0"/>
    </xf>
    <xf numFmtId="0" fontId="20" fillId="0" borderId="4" xfId="0" applyFont="1" applyFill="1" applyBorder="1" applyAlignment="1" applyProtection="1">
      <alignment horizontal="center"/>
      <protection locked="0"/>
    </xf>
    <xf numFmtId="0" fontId="22" fillId="0" borderId="1" xfId="0" applyFont="1" applyFill="1" applyBorder="1" applyAlignment="1">
      <alignment horizontal="center"/>
    </xf>
    <xf numFmtId="0" fontId="16" fillId="0" borderId="1" xfId="0" applyFont="1" applyFill="1" applyBorder="1" applyAlignment="1">
      <alignment horizontal="center"/>
    </xf>
    <xf numFmtId="0" fontId="12" fillId="3" borderId="2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 applyProtection="1">
      <alignment horizontal="center"/>
      <protection locked="0"/>
    </xf>
    <xf numFmtId="0" fontId="10" fillId="0" borderId="5" xfId="0" applyFont="1" applyFill="1" applyBorder="1" applyAlignment="1" applyProtection="1">
      <alignment horizontal="center"/>
      <protection locked="0"/>
    </xf>
    <xf numFmtId="0" fontId="11" fillId="0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164" fontId="13" fillId="0" borderId="0" xfId="1" applyNumberFormat="1" applyFont="1"/>
    <xf numFmtId="0" fontId="23" fillId="2" borderId="0" xfId="0" applyFont="1" applyFill="1"/>
    <xf numFmtId="0" fontId="0" fillId="0" borderId="0" xfId="0" applyFill="1"/>
    <xf numFmtId="0" fontId="5" fillId="0" borderId="0" xfId="2" applyFont="1" applyFill="1"/>
    <xf numFmtId="0" fontId="6" fillId="0" borderId="0" xfId="2" applyFont="1" applyFill="1"/>
    <xf numFmtId="164" fontId="13" fillId="0" borderId="2" xfId="1" applyNumberFormat="1" applyFont="1" applyFill="1" applyBorder="1" applyAlignment="1">
      <alignment vertical="top"/>
    </xf>
    <xf numFmtId="164" fontId="13" fillId="0" borderId="2" xfId="1" applyNumberFormat="1" applyFont="1" applyFill="1" applyBorder="1" applyAlignment="1">
      <alignment horizontal="left"/>
    </xf>
    <xf numFmtId="164" fontId="17" fillId="0" borderId="2" xfId="1" applyNumberFormat="1" applyFont="1" applyFill="1" applyBorder="1" applyAlignment="1">
      <alignment vertical="top" wrapText="1"/>
    </xf>
    <xf numFmtId="164" fontId="18" fillId="0" borderId="2" xfId="1" applyNumberFormat="1" applyFont="1" applyFill="1" applyBorder="1" applyAlignment="1" applyProtection="1">
      <alignment vertical="top" wrapText="1"/>
    </xf>
    <xf numFmtId="164" fontId="18" fillId="0" borderId="2" xfId="1" applyNumberFormat="1" applyFont="1" applyFill="1" applyBorder="1" applyAlignment="1" applyProtection="1">
      <alignment horizontal="left" wrapText="1"/>
    </xf>
    <xf numFmtId="164" fontId="13" fillId="0" borderId="2" xfId="1" applyNumberFormat="1" applyFont="1" applyFill="1" applyBorder="1"/>
    <xf numFmtId="164" fontId="20" fillId="0" borderId="2" xfId="1" applyNumberFormat="1" applyFont="1" applyFill="1" applyBorder="1" applyAlignment="1" applyProtection="1">
      <alignment vertical="top"/>
      <protection locked="0"/>
    </xf>
    <xf numFmtId="164" fontId="20" fillId="0" borderId="2" xfId="1" applyNumberFormat="1" applyFont="1" applyFill="1" applyBorder="1" applyAlignment="1" applyProtection="1">
      <alignment vertical="top" wrapText="1"/>
    </xf>
    <xf numFmtId="164" fontId="16" fillId="0" borderId="2" xfId="1" applyNumberFormat="1" applyFont="1" applyFill="1" applyBorder="1" applyAlignment="1">
      <alignment horizontal="left"/>
    </xf>
    <xf numFmtId="164" fontId="20" fillId="0" borderId="2" xfId="1" applyNumberFormat="1" applyFont="1" applyFill="1" applyBorder="1" applyAlignment="1" applyProtection="1">
      <alignment horizontal="left" wrapText="1"/>
    </xf>
    <xf numFmtId="164" fontId="0" fillId="0" borderId="0" xfId="1" applyNumberFormat="1" applyFont="1"/>
    <xf numFmtId="164" fontId="0" fillId="0" borderId="0" xfId="0" applyNumberFormat="1" applyFont="1"/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tabSelected="1" workbookViewId="0">
      <selection activeCell="E35" sqref="E35"/>
    </sheetView>
  </sheetViews>
  <sheetFormatPr defaultRowHeight="15"/>
  <cols>
    <col min="1" max="1" width="4" style="27" customWidth="1"/>
    <col min="2" max="2" width="17.85546875" style="27" customWidth="1"/>
    <col min="3" max="3" width="11.5703125" style="27" bestFit="1" customWidth="1"/>
    <col min="4" max="4" width="10.85546875" style="27" bestFit="1" customWidth="1"/>
    <col min="5" max="5" width="12" style="27" customWidth="1"/>
    <col min="6" max="6" width="10.42578125" style="27" bestFit="1" customWidth="1"/>
    <col min="7" max="7" width="9.85546875" style="27" bestFit="1" customWidth="1"/>
    <col min="8" max="8" width="10.5703125" style="27" bestFit="1" customWidth="1"/>
    <col min="9" max="10" width="11.5703125" style="27" bestFit="1" customWidth="1"/>
    <col min="11" max="16384" width="9.140625" style="27"/>
  </cols>
  <sheetData>
    <row r="1" spans="1:13">
      <c r="A1" s="32" t="s">
        <v>0</v>
      </c>
      <c r="B1" s="31"/>
      <c r="C1" s="31"/>
      <c r="D1" s="33"/>
      <c r="E1" s="33"/>
      <c r="F1" s="33"/>
      <c r="G1" s="33"/>
      <c r="H1" s="65"/>
      <c r="I1" s="65"/>
      <c r="J1" s="65"/>
    </row>
    <row r="2" spans="1:13">
      <c r="A2" s="66" t="s">
        <v>1</v>
      </c>
      <c r="B2" s="66" t="s">
        <v>2</v>
      </c>
      <c r="C2" s="67" t="s">
        <v>3</v>
      </c>
      <c r="D2" s="67"/>
      <c r="E2" s="67"/>
      <c r="F2" s="68" t="s">
        <v>4</v>
      </c>
      <c r="G2" s="68"/>
      <c r="H2" s="68"/>
      <c r="I2" s="69" t="s">
        <v>5</v>
      </c>
      <c r="J2" s="69"/>
    </row>
    <row r="3" spans="1:13">
      <c r="A3" s="66"/>
      <c r="B3" s="66"/>
      <c r="C3" s="34">
        <v>2012</v>
      </c>
      <c r="D3" s="34">
        <v>2011</v>
      </c>
      <c r="E3" s="34" t="s">
        <v>6</v>
      </c>
      <c r="F3" s="34">
        <v>2012</v>
      </c>
      <c r="G3" s="34">
        <v>2011</v>
      </c>
      <c r="H3" s="34" t="s">
        <v>6</v>
      </c>
      <c r="I3" s="34">
        <v>2012</v>
      </c>
      <c r="J3" s="34">
        <v>2011</v>
      </c>
    </row>
    <row r="4" spans="1:13">
      <c r="A4" s="66"/>
      <c r="B4" s="66"/>
      <c r="C4" s="35" t="s">
        <v>22</v>
      </c>
      <c r="D4" s="35" t="s">
        <v>22</v>
      </c>
      <c r="E4" s="35" t="s">
        <v>8</v>
      </c>
      <c r="F4" s="35" t="s">
        <v>22</v>
      </c>
      <c r="G4" s="35" t="s">
        <v>22</v>
      </c>
      <c r="H4" s="35" t="s">
        <v>8</v>
      </c>
      <c r="I4" s="35" t="s">
        <v>8</v>
      </c>
      <c r="J4" s="35" t="s">
        <v>8</v>
      </c>
    </row>
    <row r="5" spans="1:13">
      <c r="A5" s="36">
        <v>1</v>
      </c>
      <c r="B5" s="43" t="str">
        <f>B21</f>
        <v>GRAWE</v>
      </c>
      <c r="C5" s="38">
        <f>C21/61.5</f>
        <v>4.3150731707317078</v>
      </c>
      <c r="D5" s="39">
        <f>D21/61.505</f>
        <v>3.9731891716120642</v>
      </c>
      <c r="E5" s="40">
        <f>C5*100/D5-100</f>
        <v>8.6047752662360466</v>
      </c>
      <c r="F5" s="41">
        <f>F21/61.5</f>
        <v>0.37021138211382115</v>
      </c>
      <c r="G5" s="42">
        <f>G21/61.505</f>
        <v>0.32028290382895702</v>
      </c>
      <c r="H5" s="43">
        <f>F5*100/G5-100</f>
        <v>15.588867744101577</v>
      </c>
      <c r="I5" s="43">
        <f>C5*100/$C$10</f>
        <v>44.367482871731085</v>
      </c>
      <c r="J5" s="43">
        <f>D5*100/$D$10</f>
        <v>49.169723214001976</v>
      </c>
    </row>
    <row r="6" spans="1:13">
      <c r="A6" s="36">
        <v>2</v>
      </c>
      <c r="B6" s="43" t="str">
        <f t="shared" ref="B6:B9" si="0">B22</f>
        <v>CROATIA</v>
      </c>
      <c r="C6" s="38">
        <f>C22/61.5</f>
        <v>3.9642276422764229</v>
      </c>
      <c r="D6" s="39">
        <f>D22/61.505</f>
        <v>3.2677831070644663</v>
      </c>
      <c r="E6" s="40">
        <f t="shared" ref="E6:E9" si="1">C6*100/D6-100</f>
        <v>21.312446768769505</v>
      </c>
      <c r="F6" s="41">
        <f>F22/61.5</f>
        <v>0.37905691056910573</v>
      </c>
      <c r="G6" s="42">
        <f>G22/61.505</f>
        <v>0.28404194780912118</v>
      </c>
      <c r="H6" s="43">
        <f t="shared" ref="H6:H9" si="2">F6*100/G6-100</f>
        <v>33.451031966530337</v>
      </c>
      <c r="I6" s="43">
        <f t="shared" ref="I6:I10" si="3">C6*100/$C$10</f>
        <v>40.760097235736474</v>
      </c>
      <c r="J6" s="43">
        <f t="shared" ref="J6:J10" si="4">D6*100/$D$10</f>
        <v>40.440055571922152</v>
      </c>
    </row>
    <row r="7" spans="1:13">
      <c r="A7" s="36">
        <v>3</v>
      </c>
      <c r="B7" s="43" t="str">
        <f t="shared" si="0"/>
        <v>UNIQA</v>
      </c>
      <c r="C7" s="38">
        <f>C23/61.5</f>
        <v>0.66165853658536589</v>
      </c>
      <c r="D7" s="39">
        <f>D23/61.505</f>
        <v>0.21886025526379968</v>
      </c>
      <c r="E7" s="40">
        <f t="shared" si="1"/>
        <v>202.32009726382091</v>
      </c>
      <c r="F7" s="41">
        <f>F23/61.5</f>
        <v>1.7886178861788618E-3</v>
      </c>
      <c r="G7" s="42">
        <f>G23/61.505</f>
        <v>0</v>
      </c>
      <c r="H7" s="43">
        <v>0</v>
      </c>
      <c r="I7" s="43">
        <f t="shared" si="3"/>
        <v>6.8031578208227588</v>
      </c>
      <c r="J7" s="43">
        <f t="shared" si="4"/>
        <v>2.7084786827556484</v>
      </c>
    </row>
    <row r="8" spans="1:13">
      <c r="A8" s="36">
        <v>4</v>
      </c>
      <c r="B8" s="43" t="str">
        <f t="shared" si="0"/>
        <v>WINNER</v>
      </c>
      <c r="C8" s="38">
        <f>C24/61.5</f>
        <v>0.65445528455284552</v>
      </c>
      <c r="D8" s="39">
        <f>D24/61.505</f>
        <v>0.43451751890090234</v>
      </c>
      <c r="E8" s="40">
        <f t="shared" si="1"/>
        <v>50.616547339280686</v>
      </c>
      <c r="F8" s="41">
        <f>F24/61.5</f>
        <v>0.13691056910569105</v>
      </c>
      <c r="G8" s="42">
        <f>G24/61.505</f>
        <v>0</v>
      </c>
      <c r="H8" s="43">
        <v>0</v>
      </c>
      <c r="I8" s="43">
        <f t="shared" si="3"/>
        <v>6.7290941494715213</v>
      </c>
      <c r="J8" s="43">
        <f t="shared" si="4"/>
        <v>5.3773191290873417</v>
      </c>
    </row>
    <row r="9" spans="1:13">
      <c r="A9" s="36">
        <v>5</v>
      </c>
      <c r="B9" s="43" t="str">
        <f t="shared" si="0"/>
        <v>QBE</v>
      </c>
      <c r="C9" s="38">
        <f>C25/61.5</f>
        <v>0.13034146341463415</v>
      </c>
      <c r="D9" s="39">
        <f>D25/61.505</f>
        <v>0.18621032436387286</v>
      </c>
      <c r="E9" s="40">
        <f t="shared" si="1"/>
        <v>-30.00309523121048</v>
      </c>
      <c r="F9" s="41">
        <f>F25/61.5</f>
        <v>0.60894308943089437</v>
      </c>
      <c r="G9" s="42">
        <f>G25/61.505</f>
        <v>0.69746175107714814</v>
      </c>
      <c r="H9" s="43">
        <f t="shared" si="2"/>
        <v>-12.691543516120717</v>
      </c>
      <c r="I9" s="43">
        <f t="shared" si="3"/>
        <v>1.3401679222381606</v>
      </c>
      <c r="J9" s="43">
        <f t="shared" si="4"/>
        <v>2.3044234022328918</v>
      </c>
    </row>
    <row r="10" spans="1:13">
      <c r="A10" s="62" t="s">
        <v>14</v>
      </c>
      <c r="B10" s="63"/>
      <c r="C10" s="45">
        <f>C26/61.5</f>
        <v>9.7257560975609767</v>
      </c>
      <c r="D10" s="46">
        <f>D26/61.505</f>
        <v>8.0805603772051047</v>
      </c>
      <c r="E10" s="47">
        <f t="shared" ref="E6:E10" si="5">C10*100/D10-100</f>
        <v>20.359921138599432</v>
      </c>
      <c r="F10" s="48">
        <f>F26/61.5</f>
        <v>1.4969105691056912</v>
      </c>
      <c r="G10" s="49">
        <f>G26/61.505</f>
        <v>1.3017866027152263</v>
      </c>
      <c r="H10" s="50">
        <f t="shared" ref="H6:H10" si="6">F10*100/G10-100</f>
        <v>14.988936434242106</v>
      </c>
      <c r="I10" s="50">
        <f t="shared" si="3"/>
        <v>100</v>
      </c>
      <c r="J10" s="50">
        <f t="shared" si="4"/>
        <v>100</v>
      </c>
    </row>
    <row r="11" spans="1:13">
      <c r="A11" s="79" t="s">
        <v>28</v>
      </c>
      <c r="B11" s="80"/>
      <c r="C11" s="80"/>
      <c r="D11" s="80"/>
      <c r="E11" s="51"/>
      <c r="F11" s="52"/>
      <c r="G11" s="53"/>
      <c r="H11" s="54"/>
      <c r="I11" s="54"/>
      <c r="J11" s="54"/>
    </row>
    <row r="12" spans="1:13">
      <c r="L12" s="29"/>
      <c r="M12" s="29"/>
    </row>
    <row r="13" spans="1:13">
      <c r="A13" s="81" t="s">
        <v>24</v>
      </c>
      <c r="B13" s="18"/>
      <c r="C13" s="18"/>
      <c r="F13" s="81" t="s">
        <v>25</v>
      </c>
      <c r="G13" s="26"/>
    </row>
    <row r="14" spans="1:13">
      <c r="A14" s="80" t="s">
        <v>29</v>
      </c>
      <c r="B14" s="18"/>
      <c r="C14" s="18"/>
      <c r="F14" s="82" t="s">
        <v>26</v>
      </c>
      <c r="G14" s="30"/>
    </row>
    <row r="15" spans="1:13">
      <c r="A15" s="80" t="s">
        <v>30</v>
      </c>
      <c r="B15" s="18"/>
      <c r="C15" s="18"/>
      <c r="F15" s="18" t="s">
        <v>27</v>
      </c>
    </row>
    <row r="16" spans="1:13">
      <c r="A16" s="31"/>
      <c r="B16" s="31"/>
      <c r="C16" s="31"/>
      <c r="D16" s="31"/>
      <c r="E16" s="31"/>
      <c r="F16" s="31"/>
      <c r="G16" s="31"/>
      <c r="H16" s="31"/>
      <c r="I16" s="31"/>
      <c r="J16" s="31"/>
    </row>
    <row r="17" spans="1:10">
      <c r="A17" s="32" t="s">
        <v>0</v>
      </c>
      <c r="B17" s="31"/>
      <c r="C17" s="31"/>
      <c r="D17" s="33"/>
      <c r="E17" s="64" t="s">
        <v>23</v>
      </c>
      <c r="F17" s="64"/>
      <c r="G17" s="64"/>
      <c r="H17" s="64"/>
      <c r="I17" s="64"/>
      <c r="J17" s="64"/>
    </row>
    <row r="18" spans="1:10">
      <c r="A18" s="66" t="s">
        <v>1</v>
      </c>
      <c r="B18" s="66" t="s">
        <v>2</v>
      </c>
      <c r="C18" s="67" t="s">
        <v>3</v>
      </c>
      <c r="D18" s="67"/>
      <c r="E18" s="67"/>
      <c r="F18" s="68" t="s">
        <v>4</v>
      </c>
      <c r="G18" s="68"/>
      <c r="H18" s="68"/>
      <c r="I18" s="69" t="s">
        <v>5</v>
      </c>
      <c r="J18" s="69"/>
    </row>
    <row r="19" spans="1:10">
      <c r="A19" s="66"/>
      <c r="B19" s="66"/>
      <c r="C19" s="34">
        <v>2012</v>
      </c>
      <c r="D19" s="34">
        <v>2011</v>
      </c>
      <c r="E19" s="34" t="s">
        <v>6</v>
      </c>
      <c r="F19" s="34">
        <v>2012</v>
      </c>
      <c r="G19" s="34">
        <v>2011</v>
      </c>
      <c r="H19" s="34" t="s">
        <v>6</v>
      </c>
      <c r="I19" s="34">
        <v>2012</v>
      </c>
      <c r="J19" s="34">
        <v>2011</v>
      </c>
    </row>
    <row r="20" spans="1:10">
      <c r="A20" s="66"/>
      <c r="B20" s="66"/>
      <c r="C20" s="35" t="s">
        <v>7</v>
      </c>
      <c r="D20" s="35" t="s">
        <v>7</v>
      </c>
      <c r="E20" s="35" t="s">
        <v>8</v>
      </c>
      <c r="F20" s="35" t="s">
        <v>7</v>
      </c>
      <c r="G20" s="35" t="s">
        <v>7</v>
      </c>
      <c r="H20" s="35" t="s">
        <v>8</v>
      </c>
      <c r="I20" s="35" t="s">
        <v>8</v>
      </c>
      <c r="J20" s="35" t="s">
        <v>8</v>
      </c>
    </row>
    <row r="21" spans="1:10">
      <c r="A21" s="36">
        <v>1</v>
      </c>
      <c r="B21" s="37" t="s">
        <v>10</v>
      </c>
      <c r="C21" s="83">
        <v>265.37700000000001</v>
      </c>
      <c r="D21" s="83">
        <v>244.37100000000001</v>
      </c>
      <c r="E21" s="40">
        <v>8.5959463275102195</v>
      </c>
      <c r="F21" s="84">
        <v>22.768000000000001</v>
      </c>
      <c r="G21" s="84">
        <v>19.699000000000002</v>
      </c>
      <c r="H21" s="43">
        <v>15.579471039139037</v>
      </c>
      <c r="I21" s="43">
        <v>44.367482871731085</v>
      </c>
      <c r="J21" s="43">
        <v>49.169723214001976</v>
      </c>
    </row>
    <row r="22" spans="1:10">
      <c r="A22" s="36">
        <v>2</v>
      </c>
      <c r="B22" s="44" t="s">
        <v>9</v>
      </c>
      <c r="C22" s="85">
        <v>243.8</v>
      </c>
      <c r="D22" s="86">
        <v>200.98500000000001</v>
      </c>
      <c r="E22" s="40">
        <v>21.302584770007698</v>
      </c>
      <c r="F22" s="84">
        <v>23.312000000000001</v>
      </c>
      <c r="G22" s="87">
        <v>17.47</v>
      </c>
      <c r="H22" s="43">
        <v>33.440183171150579</v>
      </c>
      <c r="I22" s="43">
        <v>40.760097235736474</v>
      </c>
      <c r="J22" s="43">
        <v>40.440055571922144</v>
      </c>
    </row>
    <row r="23" spans="1:10">
      <c r="A23" s="36">
        <v>3</v>
      </c>
      <c r="B23" s="37" t="s">
        <v>11</v>
      </c>
      <c r="C23" s="83">
        <v>40.692</v>
      </c>
      <c r="D23" s="83">
        <v>13.461</v>
      </c>
      <c r="E23" s="40">
        <v>202.29552039224421</v>
      </c>
      <c r="F23" s="84">
        <v>0.11</v>
      </c>
      <c r="G23" s="84">
        <v>0</v>
      </c>
      <c r="H23" s="88">
        <v>0</v>
      </c>
      <c r="I23" s="43">
        <v>6.8031578208227579</v>
      </c>
      <c r="J23" s="43">
        <v>2.7084786827556488</v>
      </c>
    </row>
    <row r="24" spans="1:10">
      <c r="A24" s="36">
        <v>4</v>
      </c>
      <c r="B24" s="44" t="s">
        <v>13</v>
      </c>
      <c r="C24" s="85">
        <v>40.249000000000002</v>
      </c>
      <c r="D24" s="86">
        <v>26.725000000000001</v>
      </c>
      <c r="E24" s="40">
        <v>50.604303086997191</v>
      </c>
      <c r="F24" s="84">
        <v>8.42</v>
      </c>
      <c r="G24" s="87">
        <v>0</v>
      </c>
      <c r="H24" s="88">
        <v>0</v>
      </c>
      <c r="I24" s="43">
        <v>6.7290941494715231</v>
      </c>
      <c r="J24" s="43">
        <v>5.3773191290873417</v>
      </c>
    </row>
    <row r="25" spans="1:10">
      <c r="A25" s="36">
        <v>5</v>
      </c>
      <c r="B25" s="37" t="s">
        <v>12</v>
      </c>
      <c r="C25" s="83">
        <v>8.016</v>
      </c>
      <c r="D25" s="83">
        <v>11.452866</v>
      </c>
      <c r="E25" s="40">
        <v>-30.008785573846751</v>
      </c>
      <c r="F25" s="84">
        <v>37.450000000000003</v>
      </c>
      <c r="G25" s="84">
        <v>42.897385</v>
      </c>
      <c r="H25" s="43">
        <v>-12.698641187568882</v>
      </c>
      <c r="I25" s="43">
        <v>1.3401679222381606</v>
      </c>
      <c r="J25" s="43">
        <v>2.3044234022328913</v>
      </c>
    </row>
    <row r="26" spans="1:10">
      <c r="A26" s="62" t="s">
        <v>14</v>
      </c>
      <c r="B26" s="63"/>
      <c r="C26" s="89">
        <v>598.13400000000001</v>
      </c>
      <c r="D26" s="90">
        <v>496.994866</v>
      </c>
      <c r="E26" s="47">
        <v>20.35013657465025</v>
      </c>
      <c r="F26" s="91">
        <v>92.06</v>
      </c>
      <c r="G26" s="92">
        <v>80.066384999999997</v>
      </c>
      <c r="H26" s="50">
        <v>14.979588500217673</v>
      </c>
      <c r="I26" s="50">
        <v>100</v>
      </c>
      <c r="J26" s="50">
        <v>100.00000000000001</v>
      </c>
    </row>
    <row r="27" spans="1:10">
      <c r="A27" s="28"/>
    </row>
    <row r="28" spans="1:10">
      <c r="C28" s="78"/>
      <c r="D28" s="78"/>
      <c r="E28" s="29"/>
      <c r="F28" s="78"/>
      <c r="G28" s="78"/>
      <c r="H28" s="29"/>
      <c r="I28" s="29"/>
      <c r="J28" s="29"/>
    </row>
    <row r="29" spans="1:10">
      <c r="C29" s="78"/>
      <c r="D29" s="78"/>
      <c r="E29" s="29"/>
      <c r="F29" s="78"/>
      <c r="G29" s="78"/>
      <c r="H29" s="29"/>
      <c r="I29" s="29"/>
      <c r="J29" s="29"/>
    </row>
    <row r="30" spans="1:10">
      <c r="C30" s="78"/>
      <c r="D30" s="78"/>
      <c r="E30" s="29"/>
      <c r="F30" s="78"/>
      <c r="G30" s="78"/>
      <c r="H30" s="78"/>
      <c r="I30" s="29"/>
      <c r="J30" s="29"/>
    </row>
    <row r="31" spans="1:10">
      <c r="C31" s="78"/>
      <c r="D31" s="78"/>
      <c r="E31" s="29"/>
      <c r="F31" s="78"/>
      <c r="G31" s="78"/>
      <c r="H31" s="78"/>
      <c r="I31" s="29"/>
      <c r="J31" s="29"/>
    </row>
    <row r="32" spans="1:10">
      <c r="C32" s="78"/>
      <c r="D32" s="78"/>
      <c r="E32" s="29"/>
      <c r="F32" s="78"/>
      <c r="G32" s="78"/>
      <c r="H32" s="29"/>
      <c r="I32" s="29"/>
      <c r="J32" s="29"/>
    </row>
    <row r="33" spans="3:10">
      <c r="C33" s="78"/>
      <c r="D33" s="78"/>
      <c r="E33" s="29"/>
      <c r="F33" s="78"/>
      <c r="G33" s="78"/>
      <c r="H33" s="29"/>
      <c r="I33" s="29"/>
      <c r="J33" s="29"/>
    </row>
  </sheetData>
  <sortState ref="B28:G32">
    <sortCondition descending="1" ref="C28:C32"/>
  </sortState>
  <mergeCells count="14">
    <mergeCell ref="A26:B26"/>
    <mergeCell ref="E17:J17"/>
    <mergeCell ref="A10:B10"/>
    <mergeCell ref="H1:J1"/>
    <mergeCell ref="A2:A4"/>
    <mergeCell ref="B2:B4"/>
    <mergeCell ref="C2:E2"/>
    <mergeCell ref="F2:H2"/>
    <mergeCell ref="I2:J2"/>
    <mergeCell ref="A18:A20"/>
    <mergeCell ref="B18:B20"/>
    <mergeCell ref="C18:E18"/>
    <mergeCell ref="F18:H18"/>
    <mergeCell ref="I18:J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2"/>
  <sheetViews>
    <sheetView workbookViewId="0">
      <selection activeCell="L25" sqref="L25"/>
    </sheetView>
  </sheetViews>
  <sheetFormatPr defaultRowHeight="15"/>
  <cols>
    <col min="1" max="1" width="4.42578125" style="5" customWidth="1"/>
    <col min="2" max="2" width="20.7109375" style="5" customWidth="1"/>
    <col min="3" max="4" width="15" style="5" bestFit="1" customWidth="1"/>
    <col min="5" max="5" width="11" style="5" bestFit="1" customWidth="1"/>
    <col min="6" max="6" width="13.42578125" style="5" bestFit="1" customWidth="1"/>
    <col min="7" max="7" width="13.5703125" style="5" customWidth="1"/>
    <col min="8" max="8" width="12.28515625" style="5" bestFit="1" customWidth="1"/>
    <col min="9" max="10" width="13.42578125" style="5" bestFit="1" customWidth="1"/>
    <col min="11" max="11" width="9.140625" style="5"/>
    <col min="12" max="12" width="9.7109375" style="5" bestFit="1" customWidth="1"/>
    <col min="13" max="16384" width="9.140625" style="5"/>
  </cols>
  <sheetData>
    <row r="1" spans="1:10">
      <c r="A1" s="6" t="s">
        <v>15</v>
      </c>
      <c r="B1" s="7"/>
      <c r="C1" s="7"/>
      <c r="D1" s="8"/>
      <c r="E1" s="8"/>
      <c r="F1" s="8"/>
      <c r="G1" s="8"/>
      <c r="H1" s="77"/>
      <c r="I1" s="77"/>
      <c r="J1" s="77"/>
    </row>
    <row r="2" spans="1:10">
      <c r="A2" s="73" t="s">
        <v>1</v>
      </c>
      <c r="B2" s="73" t="s">
        <v>2</v>
      </c>
      <c r="C2" s="74" t="s">
        <v>3</v>
      </c>
      <c r="D2" s="74"/>
      <c r="E2" s="74"/>
      <c r="F2" s="75" t="s">
        <v>4</v>
      </c>
      <c r="G2" s="75"/>
      <c r="H2" s="75"/>
      <c r="I2" s="76" t="s">
        <v>5</v>
      </c>
      <c r="J2" s="76"/>
    </row>
    <row r="3" spans="1:10">
      <c r="A3" s="73"/>
      <c r="B3" s="73"/>
      <c r="C3" s="9">
        <v>2012</v>
      </c>
      <c r="D3" s="9">
        <v>2011</v>
      </c>
      <c r="E3" s="9" t="s">
        <v>6</v>
      </c>
      <c r="F3" s="9">
        <v>2012</v>
      </c>
      <c r="G3" s="9">
        <v>2011</v>
      </c>
      <c r="H3" s="9" t="s">
        <v>6</v>
      </c>
      <c r="I3" s="9">
        <v>2012</v>
      </c>
      <c r="J3" s="9">
        <v>2011</v>
      </c>
    </row>
    <row r="4" spans="1:10">
      <c r="A4" s="73"/>
      <c r="B4" s="73"/>
      <c r="C4" s="10" t="s">
        <v>22</v>
      </c>
      <c r="D4" s="10" t="s">
        <v>22</v>
      </c>
      <c r="E4" s="10" t="s">
        <v>8</v>
      </c>
      <c r="F4" s="10" t="s">
        <v>22</v>
      </c>
      <c r="G4" s="10" t="s">
        <v>22</v>
      </c>
      <c r="H4" s="10" t="s">
        <v>8</v>
      </c>
      <c r="I4" s="10" t="s">
        <v>8</v>
      </c>
      <c r="J4" s="10" t="s">
        <v>8</v>
      </c>
    </row>
    <row r="5" spans="1:10">
      <c r="A5" s="11">
        <v>1</v>
      </c>
      <c r="B5" s="21" t="str">
        <f>B27</f>
        <v>TRIGLAV</v>
      </c>
      <c r="C5" s="24">
        <f>C27/61.5</f>
        <v>20.043333333333333</v>
      </c>
      <c r="D5" s="24">
        <f>D27/61.505</f>
        <v>20.194439476465327</v>
      </c>
      <c r="E5" s="20">
        <f>C5*100/D5-100</f>
        <v>-0.74825618858147891</v>
      </c>
      <c r="F5" s="24">
        <f>F27/61.5</f>
        <v>12.906764227642276</v>
      </c>
      <c r="G5" s="24">
        <f>G27/61.505</f>
        <v>13.635297943256646</v>
      </c>
      <c r="H5" s="21">
        <f>F5*100/G5-100</f>
        <v>-5.342998140899951</v>
      </c>
      <c r="I5" s="21">
        <f>C5*100/$C$16</f>
        <v>19.23034621378256</v>
      </c>
      <c r="J5" s="21">
        <f>D5*100/$D$16</f>
        <v>19.680019976965013</v>
      </c>
    </row>
    <row r="6" spans="1:10">
      <c r="A6" s="11">
        <v>2</v>
      </c>
      <c r="B6" s="21" t="str">
        <f t="shared" ref="B6:B15" si="0">B28</f>
        <v>EUROLINK</v>
      </c>
      <c r="C6" s="24">
        <f>C28/61.5</f>
        <v>12.874845528455284</v>
      </c>
      <c r="D6" s="24">
        <f>D28/61.505</f>
        <v>12.566262905454842</v>
      </c>
      <c r="E6" s="20">
        <f t="shared" ref="E6:E16" si="1">C6*100/D6-100</f>
        <v>2.4556435379566324</v>
      </c>
      <c r="F6" s="24">
        <f>F28/61.5</f>
        <v>4.8039186991869913</v>
      </c>
      <c r="G6" s="24">
        <f>G28/61.505</f>
        <v>4.2633119258596857</v>
      </c>
      <c r="H6" s="21">
        <f t="shared" ref="H6:H16" si="2">F6*100/G6-100</f>
        <v>12.680441467305812</v>
      </c>
      <c r="I6" s="21">
        <f t="shared" ref="I6:I16" si="3">C6*100/$C$16</f>
        <v>12.352622831922439</v>
      </c>
      <c r="J6" s="21">
        <f t="shared" ref="J6:J16" si="4">D6*100/$D$16</f>
        <v>12.246158419170536</v>
      </c>
    </row>
    <row r="7" spans="1:10">
      <c r="A7" s="11">
        <v>3</v>
      </c>
      <c r="B7" s="21" t="str">
        <f t="shared" si="0"/>
        <v>SAVA</v>
      </c>
      <c r="C7" s="24">
        <f>C29/61.5</f>
        <v>11.316048780487804</v>
      </c>
      <c r="D7" s="24">
        <f>D29/61.505</f>
        <v>12.547386391350296</v>
      </c>
      <c r="E7" s="20">
        <f t="shared" si="1"/>
        <v>-9.813498783390699</v>
      </c>
      <c r="F7" s="24">
        <f>F29/61.5</f>
        <v>6.4828292682926829</v>
      </c>
      <c r="G7" s="24">
        <f>G29/61.505</f>
        <v>7.3984228924477682</v>
      </c>
      <c r="H7" s="21">
        <f t="shared" si="2"/>
        <v>-12.375524317347598</v>
      </c>
      <c r="I7" s="21">
        <f t="shared" si="3"/>
        <v>10.857053175827328</v>
      </c>
      <c r="J7" s="21">
        <f t="shared" si="4"/>
        <v>12.227762752625502</v>
      </c>
    </row>
    <row r="8" spans="1:10">
      <c r="A8" s="11">
        <v>4</v>
      </c>
      <c r="B8" s="21" t="str">
        <f t="shared" si="0"/>
        <v>QBE</v>
      </c>
      <c r="C8" s="24">
        <f>C30/61.5</f>
        <v>11.107544715447155</v>
      </c>
      <c r="D8" s="24">
        <f>D30/61.505</f>
        <v>12.102772132346963</v>
      </c>
      <c r="E8" s="20">
        <f t="shared" si="1"/>
        <v>-8.2231360387251584</v>
      </c>
      <c r="F8" s="24">
        <f>F30/61.5</f>
        <v>5.1617235772357724</v>
      </c>
      <c r="G8" s="24">
        <f>G30/61.505</f>
        <v>5.8927079099260213</v>
      </c>
      <c r="H8" s="21">
        <f t="shared" si="2"/>
        <v>-12.404896761621885</v>
      </c>
      <c r="I8" s="21">
        <f t="shared" si="3"/>
        <v>10.657006342746699</v>
      </c>
      <c r="J8" s="21">
        <f t="shared" si="4"/>
        <v>11.79447429669057</v>
      </c>
    </row>
    <row r="9" spans="1:10">
      <c r="A9" s="11">
        <v>5</v>
      </c>
      <c r="B9" s="21" t="str">
        <f t="shared" si="0"/>
        <v>WINNER</v>
      </c>
      <c r="C9" s="24">
        <f>C31/61.5</f>
        <v>10.233349593495936</v>
      </c>
      <c r="D9" s="24">
        <f>D31/61.505</f>
        <v>8.6267457930249556</v>
      </c>
      <c r="E9" s="20">
        <f t="shared" si="1"/>
        <v>18.623520838761451</v>
      </c>
      <c r="F9" s="24">
        <f>F31/61.5</f>
        <v>4.7845040650406503</v>
      </c>
      <c r="G9" s="24">
        <f>G31/61.505</f>
        <v>3.3734493130639787</v>
      </c>
      <c r="H9" s="21">
        <f t="shared" si="2"/>
        <v>41.828248212067052</v>
      </c>
      <c r="I9" s="21">
        <f t="shared" si="3"/>
        <v>9.8182698624445965</v>
      </c>
      <c r="J9" s="21">
        <f t="shared" si="4"/>
        <v>8.4069939024940936</v>
      </c>
    </row>
    <row r="10" spans="1:10">
      <c r="A10" s="11">
        <v>6</v>
      </c>
      <c r="B10" s="21" t="str">
        <f t="shared" si="0"/>
        <v>INSUR. POLICY</v>
      </c>
      <c r="C10" s="24">
        <f>C32/61.5</f>
        <v>9.379626016260163</v>
      </c>
      <c r="D10" s="24">
        <f>D32/61.505</f>
        <v>9.2873424924802848</v>
      </c>
      <c r="E10" s="20">
        <f t="shared" si="1"/>
        <v>0.99364833217465787</v>
      </c>
      <c r="F10" s="24">
        <f>F32/61.5</f>
        <v>3.4882439024390242</v>
      </c>
      <c r="G10" s="24">
        <f>G32/61.505</f>
        <v>3.951272254288269</v>
      </c>
      <c r="H10" s="21">
        <f t="shared" si="2"/>
        <v>-11.718462359730481</v>
      </c>
      <c r="I10" s="21">
        <f t="shared" si="3"/>
        <v>8.999174570854068</v>
      </c>
      <c r="J10" s="21">
        <f t="shared" si="4"/>
        <v>9.0507630082000929</v>
      </c>
    </row>
    <row r="11" spans="1:10">
      <c r="A11" s="11">
        <v>7</v>
      </c>
      <c r="B11" s="21" t="str">
        <f t="shared" si="0"/>
        <v>UNIQA</v>
      </c>
      <c r="C11" s="24">
        <f>C33/61.5</f>
        <v>8.0296422764227646</v>
      </c>
      <c r="D11" s="24">
        <f>D33/61.505</f>
        <v>7.5722136411673846</v>
      </c>
      <c r="E11" s="20">
        <f t="shared" si="1"/>
        <v>6.0408839070322387</v>
      </c>
      <c r="F11" s="24">
        <f>F33/61.5</f>
        <v>2.8789430894308943</v>
      </c>
      <c r="G11" s="24">
        <f>G33/61.505</f>
        <v>2.2013494837818062</v>
      </c>
      <c r="H11" s="21">
        <f t="shared" si="2"/>
        <v>30.780828334673004</v>
      </c>
      <c r="I11" s="21">
        <f t="shared" si="3"/>
        <v>7.7039481597423034</v>
      </c>
      <c r="J11" s="21">
        <f t="shared" si="4"/>
        <v>7.3793241897944766</v>
      </c>
    </row>
    <row r="12" spans="1:10">
      <c r="A12" s="11">
        <v>8</v>
      </c>
      <c r="B12" s="21" t="str">
        <f t="shared" si="0"/>
        <v>EVROINS</v>
      </c>
      <c r="C12" s="24">
        <f>C34/61.5</f>
        <v>7.610276422764227</v>
      </c>
      <c r="D12" s="24">
        <f>D34/61.505</f>
        <v>7.4131208844809366</v>
      </c>
      <c r="E12" s="20">
        <f t="shared" si="1"/>
        <v>2.6595484055308987</v>
      </c>
      <c r="F12" s="24">
        <f>F34/61.5</f>
        <v>2.7917398373983739</v>
      </c>
      <c r="G12" s="24">
        <f>G34/61.505</f>
        <v>3.0524347614015119</v>
      </c>
      <c r="H12" s="21">
        <f t="shared" si="2"/>
        <v>-8.5405567810871332</v>
      </c>
      <c r="I12" s="21">
        <f t="shared" si="3"/>
        <v>7.3015924027445243</v>
      </c>
      <c r="J12" s="21">
        <f t="shared" si="4"/>
        <v>7.2242840544429336</v>
      </c>
    </row>
    <row r="13" spans="1:10">
      <c r="A13" s="11">
        <v>9</v>
      </c>
      <c r="B13" s="21" t="str">
        <f t="shared" si="0"/>
        <v>CROATIA</v>
      </c>
      <c r="C13" s="24">
        <f>C35/61.5</f>
        <v>5.3679512195121957</v>
      </c>
      <c r="D13" s="24">
        <f>D35/61.505</f>
        <v>4.1350296723843583</v>
      </c>
      <c r="E13" s="20">
        <f t="shared" si="1"/>
        <v>29.816510274686976</v>
      </c>
      <c r="F13" s="24">
        <f>F35/61.5</f>
        <v>1.1473983739837399</v>
      </c>
      <c r="G13" s="24">
        <f>G35/61.505</f>
        <v>0.93026583204617508</v>
      </c>
      <c r="H13" s="21">
        <f t="shared" si="2"/>
        <v>23.340913366663045</v>
      </c>
      <c r="I13" s="21">
        <f t="shared" si="3"/>
        <v>5.1502192122026864</v>
      </c>
      <c r="J13" s="21">
        <f t="shared" si="4"/>
        <v>4.0296967218478557</v>
      </c>
    </row>
    <row r="14" spans="1:10">
      <c r="A14" s="11">
        <v>10</v>
      </c>
      <c r="B14" s="21" t="str">
        <f t="shared" si="0"/>
        <v>ALBSIG</v>
      </c>
      <c r="C14" s="24">
        <f>C36/61.5</f>
        <v>5.3032682926829269</v>
      </c>
      <c r="D14" s="24">
        <f>D36/61.505</f>
        <v>5.2438826111698233</v>
      </c>
      <c r="E14" s="20">
        <f t="shared" si="1"/>
        <v>1.1324754178632475</v>
      </c>
      <c r="F14" s="24">
        <f>F36/61.5</f>
        <v>1.8936097560975609</v>
      </c>
      <c r="G14" s="24">
        <f>G36/61.505</f>
        <v>1.7832859117144946</v>
      </c>
      <c r="H14" s="21">
        <f t="shared" si="2"/>
        <v>6.186548307163946</v>
      </c>
      <c r="I14" s="21">
        <f t="shared" si="3"/>
        <v>5.0881599201497538</v>
      </c>
      <c r="J14" s="21">
        <f t="shared" si="4"/>
        <v>5.1103034904707751</v>
      </c>
    </row>
    <row r="15" spans="1:10">
      <c r="A15" s="11">
        <v>11</v>
      </c>
      <c r="B15" s="21" t="str">
        <f t="shared" si="0"/>
        <v>INSIG</v>
      </c>
      <c r="C15" s="24">
        <f>C37/61.5</f>
        <v>2.9617398373983739</v>
      </c>
      <c r="D15" s="24">
        <f>D37/61.505</f>
        <v>2.9247215673522473</v>
      </c>
      <c r="E15" s="20">
        <f t="shared" si="1"/>
        <v>1.2657023649481829</v>
      </c>
      <c r="F15" s="24">
        <f>F37/61.5</f>
        <v>1.1661300813008131</v>
      </c>
      <c r="G15" s="24">
        <f>G37/61.505</f>
        <v>1.0932444516705957</v>
      </c>
      <c r="H15" s="21">
        <f t="shared" si="2"/>
        <v>6.6669105449234394</v>
      </c>
      <c r="I15" s="21">
        <f t="shared" si="3"/>
        <v>2.8416073075830437</v>
      </c>
      <c r="J15" s="21">
        <f t="shared" si="4"/>
        <v>2.8502191872981486</v>
      </c>
    </row>
    <row r="16" spans="1:10">
      <c r="A16" s="70" t="s">
        <v>14</v>
      </c>
      <c r="B16" s="71"/>
      <c r="C16" s="25">
        <f>C38/61.5</f>
        <v>104.22762601626016</v>
      </c>
      <c r="D16" s="25">
        <f>D38/61.505</f>
        <v>102.61391756767742</v>
      </c>
      <c r="E16" s="23">
        <f t="shared" si="1"/>
        <v>1.5726019304530041</v>
      </c>
      <c r="F16" s="25">
        <f>F38/61.5</f>
        <v>47.505804878048771</v>
      </c>
      <c r="G16" s="25">
        <f>G38/61.505</f>
        <v>47.575042679456956</v>
      </c>
      <c r="H16" s="22">
        <f t="shared" si="2"/>
        <v>-0.14553387135073592</v>
      </c>
      <c r="I16" s="22">
        <f t="shared" si="3"/>
        <v>100</v>
      </c>
      <c r="J16" s="22">
        <f t="shared" si="4"/>
        <v>100</v>
      </c>
    </row>
    <row r="17" spans="1:13">
      <c r="A17" s="79" t="s">
        <v>28</v>
      </c>
      <c r="B17" s="80"/>
      <c r="C17" s="80"/>
      <c r="D17" s="80"/>
      <c r="E17" s="51"/>
      <c r="F17" s="52"/>
      <c r="G17" s="15"/>
      <c r="H17" s="16"/>
      <c r="I17" s="16"/>
      <c r="J17" s="16"/>
    </row>
    <row r="18" spans="1:13">
      <c r="A18" s="27"/>
      <c r="B18" s="27"/>
      <c r="C18" s="27"/>
      <c r="D18" s="27"/>
      <c r="E18" s="27"/>
      <c r="F18" s="27"/>
      <c r="L18" s="1"/>
      <c r="M18" s="1"/>
    </row>
    <row r="19" spans="1:13">
      <c r="A19" s="81" t="s">
        <v>24</v>
      </c>
      <c r="B19" s="18"/>
      <c r="C19" s="18"/>
      <c r="D19" s="27"/>
      <c r="E19" s="27"/>
      <c r="F19" s="81" t="s">
        <v>25</v>
      </c>
      <c r="G19" s="3"/>
    </row>
    <row r="20" spans="1:13">
      <c r="A20" s="80" t="s">
        <v>29</v>
      </c>
      <c r="B20" s="18"/>
      <c r="C20" s="18"/>
      <c r="D20" s="27"/>
      <c r="E20" s="27"/>
      <c r="F20" s="82" t="s">
        <v>26</v>
      </c>
      <c r="G20" s="4"/>
    </row>
    <row r="21" spans="1:13">
      <c r="A21" s="80" t="s">
        <v>30</v>
      </c>
      <c r="B21" s="18"/>
      <c r="C21" s="18"/>
      <c r="D21" s="27"/>
      <c r="E21" s="27"/>
      <c r="F21" s="18" t="s">
        <v>27</v>
      </c>
    </row>
    <row r="23" spans="1:13">
      <c r="A23" s="17" t="s">
        <v>15</v>
      </c>
      <c r="B23" s="18"/>
      <c r="C23" s="18"/>
      <c r="D23" s="19"/>
      <c r="E23" s="72" t="s">
        <v>23</v>
      </c>
      <c r="F23" s="72"/>
      <c r="G23" s="72"/>
      <c r="H23" s="72"/>
      <c r="I23" s="72"/>
      <c r="J23" s="72"/>
    </row>
    <row r="24" spans="1:13">
      <c r="A24" s="73" t="s">
        <v>1</v>
      </c>
      <c r="B24" s="73" t="s">
        <v>2</v>
      </c>
      <c r="C24" s="74" t="s">
        <v>3</v>
      </c>
      <c r="D24" s="74"/>
      <c r="E24" s="74"/>
      <c r="F24" s="75" t="s">
        <v>4</v>
      </c>
      <c r="G24" s="75"/>
      <c r="H24" s="75"/>
      <c r="I24" s="76" t="s">
        <v>5</v>
      </c>
      <c r="J24" s="76"/>
    </row>
    <row r="25" spans="1:13">
      <c r="A25" s="73"/>
      <c r="B25" s="73"/>
      <c r="C25" s="9">
        <v>2012</v>
      </c>
      <c r="D25" s="9">
        <v>2011</v>
      </c>
      <c r="E25" s="9" t="s">
        <v>6</v>
      </c>
      <c r="F25" s="9">
        <v>2012</v>
      </c>
      <c r="G25" s="9">
        <v>2011</v>
      </c>
      <c r="H25" s="9" t="s">
        <v>6</v>
      </c>
      <c r="I25" s="9">
        <v>2012</v>
      </c>
      <c r="J25" s="9">
        <v>2011</v>
      </c>
    </row>
    <row r="26" spans="1:13">
      <c r="A26" s="73"/>
      <c r="B26" s="73"/>
      <c r="C26" s="10" t="s">
        <v>7</v>
      </c>
      <c r="D26" s="10" t="s">
        <v>7</v>
      </c>
      <c r="E26" s="10" t="s">
        <v>8</v>
      </c>
      <c r="F26" s="10" t="s">
        <v>7</v>
      </c>
      <c r="G26" s="10" t="s">
        <v>7</v>
      </c>
      <c r="H26" s="10" t="s">
        <v>8</v>
      </c>
      <c r="I26" s="10" t="s">
        <v>8</v>
      </c>
      <c r="J26" s="10" t="s">
        <v>8</v>
      </c>
    </row>
    <row r="27" spans="1:13">
      <c r="A27" s="11">
        <v>1</v>
      </c>
      <c r="B27" s="12" t="s">
        <v>16</v>
      </c>
      <c r="C27" s="55">
        <v>1232.665</v>
      </c>
      <c r="D27" s="55">
        <v>1242.059</v>
      </c>
      <c r="E27" s="56">
        <v>-0.75632478006278347</v>
      </c>
      <c r="F27" s="55">
        <v>793.76599999999996</v>
      </c>
      <c r="G27" s="55">
        <v>838.63900000000001</v>
      </c>
      <c r="H27" s="55">
        <v>-5.350693206492906</v>
      </c>
      <c r="I27" s="55">
        <v>19.23034621378256</v>
      </c>
      <c r="J27" s="55">
        <v>19.68001997696501</v>
      </c>
      <c r="L27" s="1"/>
    </row>
    <row r="28" spans="1:13">
      <c r="A28" s="11">
        <v>2</v>
      </c>
      <c r="B28" s="13" t="s">
        <v>18</v>
      </c>
      <c r="C28" s="57">
        <v>791.803</v>
      </c>
      <c r="D28" s="56">
        <v>772.88800000000003</v>
      </c>
      <c r="E28" s="56">
        <v>2.4473144879982556</v>
      </c>
      <c r="F28" s="55">
        <v>295.44099999999997</v>
      </c>
      <c r="G28" s="56">
        <v>262.21499999999997</v>
      </c>
      <c r="H28" s="55">
        <v>12.671281200541543</v>
      </c>
      <c r="I28" s="55">
        <v>12.352622831922439</v>
      </c>
      <c r="J28" s="55">
        <v>12.246158419170534</v>
      </c>
      <c r="L28" s="1"/>
      <c r="M28" s="1"/>
    </row>
    <row r="29" spans="1:13">
      <c r="A29" s="11">
        <v>3</v>
      </c>
      <c r="B29" s="14" t="s">
        <v>17</v>
      </c>
      <c r="C29" s="58">
        <v>695.93700000000001</v>
      </c>
      <c r="D29" s="56">
        <v>771.72699999999998</v>
      </c>
      <c r="E29" s="56">
        <v>-9.8208304231936978</v>
      </c>
      <c r="F29" s="55">
        <v>398.69400000000002</v>
      </c>
      <c r="G29" s="56">
        <v>455.04</v>
      </c>
      <c r="H29" s="55">
        <v>-12.38264767932489</v>
      </c>
      <c r="I29" s="55">
        <v>10.857053175827328</v>
      </c>
      <c r="J29" s="55">
        <v>12.227762752625502</v>
      </c>
      <c r="L29" s="1"/>
      <c r="M29" s="1"/>
    </row>
    <row r="30" spans="1:13">
      <c r="A30" s="11">
        <v>4</v>
      </c>
      <c r="B30" s="12" t="s">
        <v>12</v>
      </c>
      <c r="C30" s="55">
        <v>683.11400000000003</v>
      </c>
      <c r="D30" s="55">
        <v>744.38099999999997</v>
      </c>
      <c r="E30" s="56">
        <v>-8.230596965801098</v>
      </c>
      <c r="F30" s="55">
        <v>317.44600000000003</v>
      </c>
      <c r="G30" s="55">
        <v>362.43099999999998</v>
      </c>
      <c r="H30" s="55">
        <v>-12.412017735789703</v>
      </c>
      <c r="I30" s="55">
        <v>10.657006342746701</v>
      </c>
      <c r="J30" s="55">
        <v>11.794474296690568</v>
      </c>
      <c r="L30" s="1"/>
      <c r="M30" s="1"/>
    </row>
    <row r="31" spans="1:13">
      <c r="A31" s="11">
        <v>5</v>
      </c>
      <c r="B31" s="12" t="s">
        <v>13</v>
      </c>
      <c r="C31" s="55">
        <v>629.351</v>
      </c>
      <c r="D31" s="55">
        <v>530.58799999999997</v>
      </c>
      <c r="E31" s="56">
        <v>18.613877434091989</v>
      </c>
      <c r="F31" s="55">
        <v>294.24700000000001</v>
      </c>
      <c r="G31" s="55">
        <v>207.48400000000001</v>
      </c>
      <c r="H31" s="55">
        <v>41.816718397563193</v>
      </c>
      <c r="I31" s="55">
        <v>9.8182698624445965</v>
      </c>
      <c r="J31" s="55">
        <v>8.4069939024940936</v>
      </c>
      <c r="L31" s="1"/>
      <c r="M31" s="1"/>
    </row>
    <row r="32" spans="1:13">
      <c r="A32" s="11">
        <v>6</v>
      </c>
      <c r="B32" s="12" t="s">
        <v>31</v>
      </c>
      <c r="C32" s="55">
        <v>576.84699999999998</v>
      </c>
      <c r="D32" s="55">
        <v>571.21799999999996</v>
      </c>
      <c r="E32" s="56">
        <v>0.98543813395235702</v>
      </c>
      <c r="F32" s="55">
        <v>214.52699999999999</v>
      </c>
      <c r="G32" s="55">
        <v>243.023</v>
      </c>
      <c r="H32" s="55">
        <v>-11.725639137036424</v>
      </c>
      <c r="I32" s="55">
        <v>8.9991745708540662</v>
      </c>
      <c r="J32" s="55">
        <v>9.0507630082000929</v>
      </c>
      <c r="L32" s="1"/>
      <c r="M32" s="1"/>
    </row>
    <row r="33" spans="1:13">
      <c r="A33" s="11">
        <v>7</v>
      </c>
      <c r="B33" s="14" t="s">
        <v>11</v>
      </c>
      <c r="C33" s="58">
        <v>493.82299999999998</v>
      </c>
      <c r="D33" s="56">
        <v>465.72899999999998</v>
      </c>
      <c r="E33" s="56">
        <v>6.0322633978128835</v>
      </c>
      <c r="F33" s="55">
        <v>177.05500000000001</v>
      </c>
      <c r="G33" s="56">
        <v>135.39400000000001</v>
      </c>
      <c r="H33" s="55">
        <v>30.770196611371261</v>
      </c>
      <c r="I33" s="55">
        <v>7.7039481597423025</v>
      </c>
      <c r="J33" s="55">
        <v>7.3793241897944775</v>
      </c>
      <c r="L33" s="1"/>
      <c r="M33" s="1"/>
    </row>
    <row r="34" spans="1:13">
      <c r="A34" s="11">
        <v>8</v>
      </c>
      <c r="B34" s="12" t="s">
        <v>19</v>
      </c>
      <c r="C34" s="55">
        <v>468.03199999999998</v>
      </c>
      <c r="D34" s="55">
        <v>455.94400000000002</v>
      </c>
      <c r="E34" s="56">
        <v>2.6512027792886812</v>
      </c>
      <c r="F34" s="55">
        <v>171.69200000000001</v>
      </c>
      <c r="G34" s="55">
        <v>187.74</v>
      </c>
      <c r="H34" s="55">
        <v>-8.5479919036965981</v>
      </c>
      <c r="I34" s="55">
        <v>7.3015924027445243</v>
      </c>
      <c r="J34" s="55">
        <v>7.2242840544429336</v>
      </c>
      <c r="L34" s="1"/>
      <c r="M34" s="1"/>
    </row>
    <row r="35" spans="1:13">
      <c r="A35" s="11">
        <v>9</v>
      </c>
      <c r="B35" s="12" t="s">
        <v>9</v>
      </c>
      <c r="C35" s="55">
        <v>330.12900000000002</v>
      </c>
      <c r="D35" s="55">
        <v>254.32499999999999</v>
      </c>
      <c r="E35" s="56">
        <v>29.805956944854046</v>
      </c>
      <c r="F35" s="55">
        <v>70.564999999999998</v>
      </c>
      <c r="G35" s="55">
        <v>57.216000000000001</v>
      </c>
      <c r="H35" s="55">
        <v>23.330886465324383</v>
      </c>
      <c r="I35" s="55">
        <v>5.1502192122026855</v>
      </c>
      <c r="J35" s="55">
        <v>4.0296967218478565</v>
      </c>
      <c r="L35" s="1"/>
      <c r="M35" s="1"/>
    </row>
    <row r="36" spans="1:13">
      <c r="A36" s="11">
        <v>10</v>
      </c>
      <c r="B36" s="12" t="s">
        <v>20</v>
      </c>
      <c r="C36" s="55">
        <v>326.15100000000001</v>
      </c>
      <c r="D36" s="55">
        <v>322.52499999999998</v>
      </c>
      <c r="E36" s="56">
        <v>1.1242539338036011</v>
      </c>
      <c r="F36" s="55">
        <v>116.45699999999999</v>
      </c>
      <c r="G36" s="55">
        <v>109.681</v>
      </c>
      <c r="H36" s="55">
        <v>6.177915956273182</v>
      </c>
      <c r="I36" s="55">
        <v>5.0881599201497538</v>
      </c>
      <c r="J36" s="55">
        <v>5.1103034904707743</v>
      </c>
      <c r="L36" s="1"/>
      <c r="M36" s="1"/>
    </row>
    <row r="37" spans="1:13">
      <c r="A37" s="11">
        <v>11</v>
      </c>
      <c r="B37" s="12" t="s">
        <v>21</v>
      </c>
      <c r="C37" s="55">
        <v>182.14699999999999</v>
      </c>
      <c r="D37" s="55">
        <v>179.88499999999999</v>
      </c>
      <c r="E37" s="56">
        <v>1.2574700503099336</v>
      </c>
      <c r="F37" s="55">
        <v>71.716999999999999</v>
      </c>
      <c r="G37" s="55">
        <v>67.239999999999995</v>
      </c>
      <c r="H37" s="55">
        <v>6.6582391433670551</v>
      </c>
      <c r="I37" s="55">
        <v>2.8416073075830437</v>
      </c>
      <c r="J37" s="55">
        <v>2.8502191872981486</v>
      </c>
      <c r="L37" s="1"/>
      <c r="M37" s="1"/>
    </row>
    <row r="38" spans="1:13">
      <c r="A38" s="70" t="s">
        <v>14</v>
      </c>
      <c r="B38" s="71"/>
      <c r="C38" s="59">
        <v>6409.9989999999998</v>
      </c>
      <c r="D38" s="60">
        <v>6311.2690000000002</v>
      </c>
      <c r="E38" s="61">
        <v>1.564344666658954</v>
      </c>
      <c r="F38" s="61">
        <v>2921.6069999999995</v>
      </c>
      <c r="G38" s="60">
        <v>2926.1030000000001</v>
      </c>
      <c r="H38" s="60">
        <v>-0.1536514606628856</v>
      </c>
      <c r="I38" s="60">
        <v>100</v>
      </c>
      <c r="J38" s="60">
        <v>100</v>
      </c>
      <c r="L38" s="1"/>
      <c r="M38" s="1"/>
    </row>
    <row r="39" spans="1:13">
      <c r="A39" s="2"/>
      <c r="L39" s="1"/>
      <c r="M39" s="1"/>
    </row>
    <row r="40" spans="1:13">
      <c r="C40" s="1"/>
      <c r="D40" s="1"/>
      <c r="E40" s="1"/>
      <c r="F40" s="1"/>
      <c r="G40" s="1"/>
    </row>
    <row r="41" spans="1:13">
      <c r="C41" s="93"/>
      <c r="D41" s="93"/>
      <c r="E41" s="1"/>
      <c r="F41" s="93"/>
      <c r="G41" s="93"/>
      <c r="H41" s="1"/>
      <c r="I41" s="1"/>
      <c r="J41" s="1"/>
    </row>
    <row r="42" spans="1:13">
      <c r="C42" s="93"/>
      <c r="D42" s="93"/>
      <c r="E42" s="1"/>
      <c r="F42" s="93"/>
      <c r="G42" s="93"/>
      <c r="H42" s="1"/>
      <c r="I42" s="1"/>
      <c r="J42" s="1"/>
    </row>
    <row r="43" spans="1:13">
      <c r="C43" s="93"/>
      <c r="D43" s="93"/>
      <c r="E43" s="1"/>
      <c r="F43" s="93"/>
      <c r="G43" s="93"/>
      <c r="H43" s="1"/>
      <c r="I43" s="1"/>
      <c r="J43" s="1"/>
    </row>
    <row r="44" spans="1:13">
      <c r="C44" s="93"/>
      <c r="D44" s="93"/>
      <c r="E44" s="1"/>
      <c r="F44" s="93"/>
      <c r="G44" s="93"/>
      <c r="H44" s="1"/>
      <c r="I44" s="1"/>
      <c r="J44" s="1"/>
    </row>
    <row r="45" spans="1:13">
      <c r="C45" s="93"/>
      <c r="D45" s="93"/>
      <c r="E45" s="1"/>
      <c r="F45" s="93"/>
      <c r="G45" s="93"/>
      <c r="H45" s="1"/>
      <c r="I45" s="1"/>
      <c r="J45" s="1"/>
    </row>
    <row r="46" spans="1:13">
      <c r="C46" s="93"/>
      <c r="D46" s="93"/>
      <c r="E46" s="1"/>
      <c r="F46" s="93"/>
      <c r="G46" s="93"/>
      <c r="H46" s="1"/>
      <c r="I46" s="1"/>
      <c r="J46" s="1"/>
    </row>
    <row r="47" spans="1:13">
      <c r="C47" s="93"/>
      <c r="D47" s="93"/>
      <c r="E47" s="1"/>
      <c r="F47" s="93"/>
      <c r="G47" s="93"/>
      <c r="H47" s="1"/>
      <c r="I47" s="1"/>
      <c r="J47" s="1"/>
    </row>
    <row r="48" spans="1:13">
      <c r="C48" s="93"/>
      <c r="D48" s="93"/>
      <c r="E48" s="1"/>
      <c r="F48" s="93"/>
      <c r="G48" s="93"/>
      <c r="H48" s="1"/>
      <c r="I48" s="1"/>
      <c r="J48" s="1"/>
    </row>
    <row r="49" spans="3:10">
      <c r="C49" s="93"/>
      <c r="D49" s="93"/>
      <c r="E49" s="1"/>
      <c r="F49" s="93"/>
      <c r="G49" s="93"/>
      <c r="H49" s="1"/>
      <c r="I49" s="1"/>
      <c r="J49" s="1"/>
    </row>
    <row r="50" spans="3:10">
      <c r="C50" s="93"/>
      <c r="D50" s="93"/>
      <c r="E50" s="1"/>
      <c r="F50" s="93"/>
      <c r="G50" s="93"/>
      <c r="H50" s="1"/>
      <c r="I50" s="1"/>
      <c r="J50" s="1"/>
    </row>
    <row r="51" spans="3:10">
      <c r="C51" s="93"/>
      <c r="D51" s="93"/>
      <c r="E51" s="1"/>
      <c r="F51" s="93"/>
      <c r="G51" s="93"/>
      <c r="H51" s="1"/>
      <c r="I51" s="1"/>
      <c r="J51" s="1"/>
    </row>
    <row r="52" spans="3:10">
      <c r="C52" s="94"/>
      <c r="D52" s="94"/>
      <c r="E52" s="1"/>
      <c r="F52" s="94"/>
      <c r="G52" s="94"/>
      <c r="H52" s="1"/>
      <c r="I52" s="1"/>
      <c r="J52" s="1"/>
    </row>
  </sheetData>
  <sortState ref="B40:G50">
    <sortCondition descending="1" ref="C40:C50"/>
  </sortState>
  <mergeCells count="14">
    <mergeCell ref="A16:B16"/>
    <mergeCell ref="H1:J1"/>
    <mergeCell ref="A2:A4"/>
    <mergeCell ref="B2:B4"/>
    <mergeCell ref="C2:E2"/>
    <mergeCell ref="F2:H2"/>
    <mergeCell ref="I2:J2"/>
    <mergeCell ref="A38:B38"/>
    <mergeCell ref="E23:J23"/>
    <mergeCell ref="A24:A26"/>
    <mergeCell ref="B24:B26"/>
    <mergeCell ref="C24:E24"/>
    <mergeCell ref="F24:H24"/>
    <mergeCell ref="I24:J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LIFE</vt:lpstr>
      <vt:lpstr>NON-LIFE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2012-09-27T07:52:18Z</dcterms:created>
  <dcterms:modified xsi:type="dcterms:W3CDTF">2013-04-17T09:29:03Z</dcterms:modified>
</cp:coreProperties>
</file>