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3\"/>
    </mc:Choice>
  </mc:AlternateContent>
  <xr:revisionPtr revIDLastSave="0" documentId="13_ncr:1_{5A0040F7-C10F-472E-ADD9-28EB9954B52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9" i="1"/>
  <c r="E8" i="1"/>
  <c r="E7" i="1"/>
  <c r="E6" i="1"/>
  <c r="E5" i="1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H5" i="1" l="1"/>
  <c r="H6" i="1"/>
  <c r="H7" i="1"/>
  <c r="H8" i="1"/>
  <c r="H9" i="1"/>
  <c r="H10" i="1"/>
  <c r="H11" i="1"/>
  <c r="H12" i="1"/>
  <c r="H13" i="1"/>
  <c r="H14" i="1"/>
  <c r="I9" i="1" l="1"/>
  <c r="I14" i="1"/>
  <c r="J19" i="2"/>
  <c r="I19" i="2"/>
  <c r="J6" i="1" l="1"/>
  <c r="I5" i="2"/>
  <c r="I7" i="1"/>
  <c r="J14" i="1"/>
  <c r="J9" i="1"/>
  <c r="J13" i="1"/>
  <c r="J12" i="1"/>
  <c r="I12" i="1"/>
  <c r="I8" i="1"/>
  <c r="I11" i="1"/>
  <c r="J8" i="1"/>
  <c r="J11" i="1"/>
  <c r="I10" i="1"/>
  <c r="J7" i="1"/>
  <c r="I6" i="1"/>
  <c r="I13" i="1"/>
  <c r="J10" i="1"/>
  <c r="I5" i="1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5" i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<sst xmlns="http://schemas.openxmlformats.org/spreadsheetml/2006/main" count="61" uniqueCount="33">
  <si>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</si>
  <si>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</si>
  <si>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</si>
  <si>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</si>
  <si>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</si>
  <si>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</si>
  <si>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</si>
  <si>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</si>
  <si>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</si>
  <si>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</si>
  <si>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</si>
  <si>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</si>
  <si>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</si>
  <si>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COFACE Lietuvos filialas</t>
  </si>
  <si>
    <t>If P&amp;C Insurance AS filialas</t>
  </si>
  <si>
    <t>PZU Lietuva gyvybės draudimas</t>
  </si>
  <si>
    <t>Vereinigte Hagelversicherung VVaG Filialas VH Lietuva</t>
  </si>
  <si>
    <t>Swedbank Life Insurance filialas</t>
  </si>
  <si>
    <t>Compensa Life Insurance filialas</t>
  </si>
  <si>
    <t>SEB Life and Pension Baltic SE filialas</t>
  </si>
  <si>
    <t>Ergo Life</t>
  </si>
  <si>
    <t>Mandatum Life Lietuvos filialas</t>
  </si>
  <si>
    <t>Lietuvos draudimas</t>
  </si>
  <si>
    <t>BTA Insurance Company SE filialas</t>
  </si>
  <si>
    <t>ERGO Insurance SE filialas</t>
  </si>
  <si>
    <t>Gjensidige</t>
  </si>
  <si>
    <t>Compensa VIG</t>
  </si>
  <si>
    <t>Swedbank P&amp;C Insurance AS filialas</t>
  </si>
  <si>
    <t>Balcia Insurance SE filialas</t>
  </si>
  <si>
    <t>Lamantinas</t>
  </si>
  <si>
    <t>SB draudimas</t>
  </si>
  <si>
    <t>INVL Life</t>
  </si>
  <si>
    <t>Allianz Lietuva gyvybės draudimas (ex. Aviva Lietuva)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</si>
</sst>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color indexed="63"/>
      <name val="Tahoma"/>
      <family val="2"/>
    </font>
    <font>
      <i/>
      <sz val="12"/>
      <color rgb="FFFF0000"/>
      <name val="Tahoma"/>
      <family val="2"/>
    </font>
    <font>
      <i/>
      <sz val="12"/>
      <color theme="1"/>
      <name val="Tahoma"/>
      <family val="2"/>
    </font>
    <font>
      <sz val="12"/>
      <color theme="0"/>
      <name val="Tahoma"/>
      <family val="2"/>
    </font>
    <font>
      <sz val="12"/>
      <name val="Tahoma"/>
      <family val="2"/>
    </font>
    <font>
      <sz val="12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1" applyFont="1" applyBorder="1"/>
    <xf numFmtId="165" fontId="7" fillId="0" borderId="2" xfId="1" applyFont="1" applyBorder="1" applyAlignment="1">
      <alignment horizontal="right" wrapText="1"/>
    </xf>
    <xf numFmtId="165" fontId="5" fillId="0" borderId="2" xfId="1" applyFont="1" applyBorder="1" applyAlignment="1">
      <alignment horizontal="left" vertical="center"/>
    </xf>
    <xf numFmtId="164" fontId="5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165" fontId="5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165" fontId="10" fillId="7" borderId="2" xfId="4" applyNumberFormat="1" applyFont="1" applyBorder="1"/>
    <xf numFmtId="0" fontId="6" fillId="3" borderId="0" xfId="2" applyFont="1" applyFill="1"/>
    <xf numFmtId="0" fontId="11" fillId="3" borderId="0" xfId="2" applyFont="1" applyFill="1"/>
    <xf numFmtId="0" fontId="5" fillId="0" borderId="3" xfId="0" applyFont="1" applyBorder="1" applyAlignment="1">
      <alignment horizontal="center" vertical="center"/>
    </xf>
    <xf numFmtId="0" fontId="12" fillId="0" borderId="2" xfId="0" applyFont="1" applyBorder="1"/>
    <xf numFmtId="165" fontId="7" fillId="0" borderId="4" xfId="1" applyFont="1" applyBorder="1" applyAlignment="1">
      <alignment horizontal="right" wrapText="1"/>
    </xf>
    <xf numFmtId="165" fontId="5" fillId="0" borderId="0" xfId="1" applyFont="1"/>
    <xf numFmtId="165" fontId="4" fillId="0" borderId="0" xfId="1" applyFont="1"/>
    <xf numFmtId="0" fontId="10" fillId="6" borderId="2" xfId="3" applyFont="1" applyBorder="1" applyProtection="1">
      <protection locked="0"/>
    </xf>
    <xf numFmtId="165" fontId="10" fillId="6" borderId="4" xfId="3" applyNumberFormat="1" applyFont="1" applyBorder="1" applyAlignment="1">
      <alignment horizontal="right" wrapText="1"/>
    </xf>
    <xf numFmtId="165" fontId="10" fillId="6" borderId="2" xfId="3" applyNumberFormat="1" applyFont="1" applyBorder="1" applyAlignment="1">
      <alignment horizontal="right" wrapText="1"/>
    </xf>
    <xf numFmtId="165" fontId="10" fillId="6" borderId="2" xfId="3" applyNumberFormat="1" applyFont="1" applyBorder="1"/>
    <xf numFmtId="0" fontId="5" fillId="3" borderId="0" xfId="0" applyFont="1" applyFill="1"/>
    <xf numFmtId="165" fontId="4" fillId="0" borderId="1" xfId="1" applyFont="1" applyBorder="1"/>
    <xf numFmtId="165" fontId="6" fillId="3" borderId="2" xfId="1" applyFont="1" applyFill="1" applyBorder="1" applyAlignment="1">
      <alignment horizontal="center" vertical="center"/>
    </xf>
    <xf numFmtId="165" fontId="10" fillId="7" borderId="2" xfId="1" applyFont="1" applyFill="1" applyBorder="1" applyAlignment="1">
      <alignment horizontal="left" vertical="center"/>
    </xf>
    <xf numFmtId="165" fontId="10" fillId="7" borderId="2" xfId="1" applyFont="1" applyFill="1" applyBorder="1"/>
    <xf numFmtId="165" fontId="9" fillId="0" borderId="0" xfId="1" applyFont="1"/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165" fontId="6" fillId="4" borderId="2" xfId="1" applyFont="1" applyFill="1" applyBorder="1" applyAlignment="1">
      <alignment horizontal="center" vertical="center" wrapText="1"/>
    </xf>
    <xf numFmtId="165" fontId="6" fillId="5" borderId="2" xfId="1" applyFont="1" applyFill="1" applyBorder="1" applyAlignment="1">
      <alignment horizontal="center" vertical="center" wrapText="1"/>
    </xf>
  </cellXfs>
  <cellStyles count="5">
    <cellStyle name="Accent1" xfId="3" builtinId="29"/>
    <cellStyle name="Accent2" xfId="4" builtinId="33"/>
    <cellStyle name="Comma" xfId="1" builtinId="3"/>
    <cellStyle name="Normal" xfId="0" builtinId="0"/>
    <cellStyle name="Normal_ontablo" xfId="2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view="pageBreakPreview" zoomScaleNormal="115" zoomScaleSheetLayoutView="100" workbookViewId="0">
      <selection activeCell="E5" sqref="E5:E14"/>
    </sheetView>
  </sheetViews>
  <sheetFormatPr defaultRowHeight="15" x14ac:dyDescent="0.2"/>
  <cols>
    <col min="1" max="1" width="9.140625" style="16"/>
    <col min="2" max="2" width="41" style="2" customWidth="1"/>
    <col min="3" max="3" width="15.140625" style="2" bestFit="1" customWidth="1"/>
    <col min="4" max="4" width="12.28515625" style="2" bestFit="1" customWidth="1"/>
    <col min="5" max="5" width="12.140625" style="2" bestFit="1" customWidth="1"/>
    <col min="6" max="6" width="13.5703125" style="2" bestFit="1" customWidth="1"/>
    <col min="7" max="8" width="12.140625" style="2" bestFit="1" customWidth="1"/>
    <col min="9" max="10" width="13.42578125" style="2" bestFit="1" customWidth="1"/>
    <col min="11" max="11" width="9.42578125" style="2" bestFit="1" customWidth="1"/>
    <col min="12" max="12" width="9.140625" style="2"/>
    <col min="13" max="14" width="13.28515625" style="2" bestFit="1" customWidth="1"/>
    <col min="15" max="15" width="9.140625" style="2"/>
    <col min="16" max="17" width="11.85546875" style="2" bestFit="1" customWidth="1"/>
    <col min="18" max="16384" width="9.140625" style="2"/>
  </cols>
  <sheetData>
    <row r="1" spans="1:19" x14ac:dyDescent="0.2">
      <c r="A1" s="1" t="s">
        <v>9</v>
      </c>
      <c r="D1" s="3"/>
      <c r="E1" s="3"/>
      <c r="F1" s="3"/>
      <c r="G1" s="3"/>
      <c r="H1" s="3"/>
      <c r="I1" s="3"/>
      <c r="J1" s="3"/>
    </row>
    <row r="2" spans="1:19" x14ac:dyDescent="0.2">
      <c r="A2" s="38" t="s">
        <v>1</v>
      </c>
      <c r="B2" s="38" t="s">
        <v>2</v>
      </c>
      <c r="C2" s="40" t="s">
        <v>3</v>
      </c>
      <c r="D2" s="40"/>
      <c r="E2" s="40"/>
      <c r="F2" s="41" t="s">
        <v>4</v>
      </c>
      <c r="G2" s="41"/>
      <c r="H2" s="41"/>
      <c r="I2" s="42" t="s">
        <v>5</v>
      </c>
      <c r="J2" s="42"/>
    </row>
    <row r="3" spans="1:19" x14ac:dyDescent="0.2">
      <c r="A3" s="38"/>
      <c r="B3" s="38"/>
      <c r="C3" s="4">
        <v>2023</v>
      </c>
      <c r="D3" s="4">
        <v>2022</v>
      </c>
      <c r="E3" s="4" t="s">
        <v>6</v>
      </c>
      <c r="F3" s="4">
        <v>2023</v>
      </c>
      <c r="G3" s="4">
        <v>2022</v>
      </c>
      <c r="H3" s="4" t="s">
        <v>6</v>
      </c>
      <c r="I3" s="4">
        <v>2023</v>
      </c>
      <c r="J3" s="4">
        <v>2022</v>
      </c>
    </row>
    <row r="4" spans="1:19" x14ac:dyDescent="0.2">
      <c r="A4" s="38"/>
      <c r="B4" s="39"/>
      <c r="C4" s="5" t="s">
        <v>10</v>
      </c>
      <c r="D4" s="5" t="s">
        <v>10</v>
      </c>
      <c r="E4" s="5" t="s">
        <v>7</v>
      </c>
      <c r="F4" s="5" t="s">
        <v>10</v>
      </c>
      <c r="G4" s="5" t="s">
        <v>10</v>
      </c>
      <c r="H4" s="5" t="s">
        <v>7</v>
      </c>
      <c r="I4" s="5" t="s">
        <v>7</v>
      </c>
      <c r="J4" s="5" t="s">
        <v>7</v>
      </c>
    </row>
    <row r="5" spans="1:19" x14ac:dyDescent="0.2">
      <c r="A5" s="23">
        <v>1</v>
      </c>
      <c r="B5" s="24" t="s">
        <v>18</v>
      </c>
      <c r="C5" s="25">
        <v>83.243324930000014</v>
      </c>
      <c r="D5" s="25">
        <v>73.997116980000001</v>
      </c>
      <c r="E5" s="7">
        <f>C5*100/D5-100</f>
        <v>12.495362424051052</v>
      </c>
      <c r="F5" s="8">
        <v>5.2120294600000001</v>
      </c>
      <c r="G5" s="8">
        <v>4.2495219400000002</v>
      </c>
      <c r="H5" s="7">
        <f>F5*100/G5-100</f>
        <v>22.649783518943309</v>
      </c>
      <c r="I5" s="7">
        <f t="shared" ref="I5:I14" si="0">C5*100/$C$14</f>
        <v>23.484881180245655</v>
      </c>
      <c r="J5" s="7">
        <f t="shared" ref="J5:J14" si="1">D5*100/$D$14</f>
        <v>21.773634655334593</v>
      </c>
      <c r="L5" s="26"/>
      <c r="M5" s="26"/>
      <c r="N5" s="26"/>
      <c r="O5" s="26"/>
      <c r="P5" s="26"/>
      <c r="Q5" s="26"/>
      <c r="R5" s="17"/>
      <c r="S5" s="17"/>
    </row>
    <row r="6" spans="1:19" x14ac:dyDescent="0.2">
      <c r="A6" s="23">
        <v>2</v>
      </c>
      <c r="B6" s="24" t="s">
        <v>17</v>
      </c>
      <c r="C6" s="25">
        <v>75.151548000000005</v>
      </c>
      <c r="D6" s="25">
        <v>74.643641000000002</v>
      </c>
      <c r="E6" s="7">
        <f t="shared" ref="E6:E14" si="2">C6*100/D6-100</f>
        <v>0.68044242375583508</v>
      </c>
      <c r="F6" s="8">
        <v>5.828481</v>
      </c>
      <c r="G6" s="8">
        <v>5.2012799999999997</v>
      </c>
      <c r="H6" s="7">
        <f t="shared" ref="H6:H14" si="3">F6*100/G6-100</f>
        <v>12.058589424141772</v>
      </c>
      <c r="I6" s="7">
        <f t="shared" si="0"/>
        <v>21.202002404104686</v>
      </c>
      <c r="J6" s="7">
        <f t="shared" si="1"/>
        <v>21.963874199547959</v>
      </c>
      <c r="L6" s="26"/>
      <c r="M6" s="26"/>
      <c r="N6" s="26"/>
      <c r="O6" s="26"/>
      <c r="P6" s="26"/>
      <c r="Q6" s="26"/>
      <c r="R6" s="17"/>
      <c r="S6" s="17"/>
    </row>
    <row r="7" spans="1:19" x14ac:dyDescent="0.2">
      <c r="A7" s="23">
        <v>3</v>
      </c>
      <c r="B7" s="24" t="s">
        <v>32</v>
      </c>
      <c r="C7" s="25">
        <v>64.694051000000002</v>
      </c>
      <c r="D7" s="25">
        <v>63.725614999999998</v>
      </c>
      <c r="E7" s="7">
        <f t="shared" si="2"/>
        <v>1.5196965929634416</v>
      </c>
      <c r="F7" s="8">
        <v>5.0941770000000002</v>
      </c>
      <c r="G7" s="8">
        <v>5.4101419999999996</v>
      </c>
      <c r="H7" s="7">
        <f t="shared" si="3"/>
        <v>-5.8402348773839776</v>
      </c>
      <c r="I7" s="7">
        <f t="shared" si="0"/>
        <v>18.25169888494208</v>
      </c>
      <c r="J7" s="7">
        <f t="shared" si="1"/>
        <v>18.751247559706076</v>
      </c>
      <c r="L7" s="26"/>
      <c r="M7" s="26"/>
      <c r="N7" s="26"/>
      <c r="O7" s="26"/>
      <c r="P7" s="26"/>
      <c r="Q7" s="26"/>
      <c r="R7" s="17"/>
      <c r="S7" s="17"/>
    </row>
    <row r="8" spans="1:19" x14ac:dyDescent="0.2">
      <c r="A8" s="23">
        <v>4</v>
      </c>
      <c r="B8" s="24" t="s">
        <v>19</v>
      </c>
      <c r="C8" s="25">
        <v>55.286310389997304</v>
      </c>
      <c r="D8" s="25">
        <v>54.3227461285</v>
      </c>
      <c r="E8" s="7">
        <f t="shared" si="2"/>
        <v>1.7737767881211397</v>
      </c>
      <c r="F8" s="8">
        <v>3.01317828</v>
      </c>
      <c r="G8" s="8">
        <v>3.3550578500000001</v>
      </c>
      <c r="H8" s="7">
        <f t="shared" si="3"/>
        <v>-10.189975412793544</v>
      </c>
      <c r="I8" s="7">
        <f t="shared" si="0"/>
        <v>15.59755609828291</v>
      </c>
      <c r="J8" s="7">
        <f t="shared" si="1"/>
        <v>15.984455556506882</v>
      </c>
      <c r="L8" s="26"/>
      <c r="M8" s="26"/>
      <c r="N8" s="26"/>
      <c r="O8" s="26"/>
      <c r="P8" s="26"/>
      <c r="Q8" s="26"/>
      <c r="R8" s="17"/>
      <c r="S8" s="17"/>
    </row>
    <row r="9" spans="1:19" x14ac:dyDescent="0.2">
      <c r="A9" s="23">
        <v>5</v>
      </c>
      <c r="B9" s="24" t="s">
        <v>20</v>
      </c>
      <c r="C9" s="25">
        <v>25.676197989999999</v>
      </c>
      <c r="D9" s="25">
        <v>27.037338550000001</v>
      </c>
      <c r="E9" s="7">
        <f t="shared" si="2"/>
        <v>-5.034299354142604</v>
      </c>
      <c r="F9" s="8">
        <v>1.9066766499999999</v>
      </c>
      <c r="G9" s="8">
        <v>1.6668502599999999</v>
      </c>
      <c r="H9" s="7">
        <f t="shared" si="3"/>
        <v>14.387998475639918</v>
      </c>
      <c r="I9" s="7">
        <f t="shared" si="0"/>
        <v>7.2438535998253544</v>
      </c>
      <c r="J9" s="7">
        <f t="shared" si="1"/>
        <v>7.9557306509577739</v>
      </c>
      <c r="L9" s="26"/>
      <c r="M9" s="26"/>
      <c r="N9" s="26"/>
      <c r="O9" s="26"/>
      <c r="P9" s="26"/>
      <c r="Q9" s="26"/>
      <c r="R9" s="17"/>
      <c r="S9" s="17"/>
    </row>
    <row r="10" spans="1:19" x14ac:dyDescent="0.2">
      <c r="A10" s="23">
        <v>6</v>
      </c>
      <c r="B10" s="24" t="s">
        <v>15</v>
      </c>
      <c r="C10" s="25">
        <v>23.694368999999998</v>
      </c>
      <c r="D10" s="25">
        <v>22.22693387</v>
      </c>
      <c r="E10" s="7">
        <f t="shared" si="2"/>
        <v>6.6020582892029722</v>
      </c>
      <c r="F10" s="8">
        <v>1.496758</v>
      </c>
      <c r="G10" s="8">
        <v>1.6735338400000002</v>
      </c>
      <c r="H10" s="7">
        <f t="shared" si="3"/>
        <v>-10.563027515475881</v>
      </c>
      <c r="I10" s="7">
        <f t="shared" si="0"/>
        <v>6.6847334735106649</v>
      </c>
      <c r="J10" s="7">
        <f t="shared" si="1"/>
        <v>6.5402701800459013</v>
      </c>
      <c r="L10" s="26"/>
      <c r="M10" s="26"/>
      <c r="N10" s="26"/>
      <c r="O10" s="26"/>
      <c r="P10" s="26"/>
      <c r="Q10" s="26"/>
      <c r="R10" s="17"/>
      <c r="S10" s="17"/>
    </row>
    <row r="11" spans="1:19" x14ac:dyDescent="0.2">
      <c r="A11" s="23">
        <v>7</v>
      </c>
      <c r="B11" s="24" t="s">
        <v>30</v>
      </c>
      <c r="C11" s="25">
        <v>13.73785739</v>
      </c>
      <c r="D11" s="25">
        <v>10.54642926</v>
      </c>
      <c r="E11" s="7">
        <f t="shared" si="2"/>
        <v>30.260745616568983</v>
      </c>
      <c r="F11" s="8">
        <v>0.86104854000000008</v>
      </c>
      <c r="G11" s="8">
        <v>0.75126968000000005</v>
      </c>
      <c r="H11" s="7">
        <f t="shared" si="3"/>
        <v>14.612443829757638</v>
      </c>
      <c r="I11" s="7">
        <f t="shared" si="0"/>
        <v>3.8757696037083269</v>
      </c>
      <c r="J11" s="7">
        <f t="shared" si="1"/>
        <v>3.1032843845475284</v>
      </c>
      <c r="L11" s="26"/>
      <c r="M11" s="26"/>
      <c r="N11" s="26"/>
      <c r="O11" s="26"/>
      <c r="P11" s="26"/>
      <c r="Q11" s="26"/>
      <c r="R11" s="17"/>
      <c r="S11" s="17"/>
    </row>
    <row r="12" spans="1:19" x14ac:dyDescent="0.2">
      <c r="A12" s="23">
        <v>8</v>
      </c>
      <c r="B12" s="24" t="s">
        <v>31</v>
      </c>
      <c r="C12" s="25">
        <v>12.971295919999999</v>
      </c>
      <c r="D12" s="25">
        <v>6.9334380400000004</v>
      </c>
      <c r="E12" s="7">
        <f t="shared" si="2"/>
        <v>87.083173530458197</v>
      </c>
      <c r="F12" s="8">
        <v>0.89502429999999999</v>
      </c>
      <c r="G12" s="8">
        <v>0.49737587</v>
      </c>
      <c r="H12" s="7">
        <f t="shared" si="3"/>
        <v>79.949280611461916</v>
      </c>
      <c r="I12" s="7">
        <f t="shared" si="0"/>
        <v>3.6595047553803322</v>
      </c>
      <c r="J12" s="7">
        <f t="shared" si="1"/>
        <v>2.0401625488890658</v>
      </c>
      <c r="L12" s="26"/>
      <c r="M12" s="26"/>
      <c r="N12" s="26"/>
      <c r="O12" s="26"/>
      <c r="P12" s="26"/>
      <c r="Q12" s="26"/>
      <c r="R12" s="17"/>
      <c r="S12" s="17"/>
    </row>
    <row r="13" spans="1:19" x14ac:dyDescent="0.2">
      <c r="A13" s="23">
        <v>9</v>
      </c>
      <c r="B13" s="24" t="s">
        <v>21</v>
      </c>
      <c r="C13" s="25">
        <v>0</v>
      </c>
      <c r="D13" s="25">
        <v>6.4140755800000004</v>
      </c>
      <c r="E13" s="7">
        <f t="shared" si="2"/>
        <v>-100</v>
      </c>
      <c r="F13" s="8">
        <v>0</v>
      </c>
      <c r="G13" s="8">
        <v>0.35763633</v>
      </c>
      <c r="H13" s="7">
        <f t="shared" si="3"/>
        <v>-100</v>
      </c>
      <c r="I13" s="7">
        <f t="shared" si="0"/>
        <v>0</v>
      </c>
      <c r="J13" s="7">
        <f t="shared" si="1"/>
        <v>1.8873402644642241</v>
      </c>
      <c r="L13" s="26"/>
      <c r="M13" s="26"/>
      <c r="N13" s="26"/>
      <c r="O13" s="26"/>
      <c r="P13" s="26"/>
      <c r="Q13" s="26"/>
      <c r="R13" s="17"/>
      <c r="S13" s="17"/>
    </row>
    <row r="14" spans="1:19" s="13" customFormat="1" x14ac:dyDescent="0.2">
      <c r="A14" s="28" t="s">
        <v>0</v>
      </c>
      <c r="B14" s="28"/>
      <c r="C14" s="29">
        <v>354.4549546199973</v>
      </c>
      <c r="D14" s="30">
        <v>339.84733440849999</v>
      </c>
      <c r="E14" s="31">
        <f t="shared" si="2"/>
        <v>4.2982888881331576</v>
      </c>
      <c r="F14" s="30">
        <v>24.307373230000003</v>
      </c>
      <c r="G14" s="30">
        <v>23.162667770000002</v>
      </c>
      <c r="H14" s="31">
        <f t="shared" si="3"/>
        <v>4.942027711862309</v>
      </c>
      <c r="I14" s="31">
        <f t="shared" si="0"/>
        <v>100</v>
      </c>
      <c r="J14" s="31">
        <f t="shared" si="1"/>
        <v>99.999999999999986</v>
      </c>
      <c r="L14" s="27"/>
      <c r="M14" s="27"/>
      <c r="N14" s="27"/>
      <c r="O14" s="27"/>
      <c r="P14" s="27"/>
      <c r="Q14" s="27"/>
      <c r="R14" s="17"/>
      <c r="S14" s="17"/>
    </row>
    <row r="15" spans="1:19" x14ac:dyDescent="0.2">
      <c r="B15" s="21" t="s">
        <v>11</v>
      </c>
      <c r="C15" s="32"/>
      <c r="H15" s="26"/>
      <c r="I15" s="26"/>
      <c r="J15" s="26"/>
      <c r="K15" s="26"/>
    </row>
    <row r="16" spans="1:19" x14ac:dyDescent="0.2">
      <c r="B16" s="22" t="s">
        <v>12</v>
      </c>
      <c r="C16" s="32"/>
      <c r="H16" s="26"/>
      <c r="I16" s="26"/>
      <c r="J16" s="26"/>
      <c r="K16" s="26"/>
    </row>
    <row r="17" spans="2:7" s="2" customFormat="1" x14ac:dyDescent="0.2"/>
    <row r="18" spans="2:7" s="2" customFormat="1" x14ac:dyDescent="0.2"/>
    <row r="19" spans="2:7" s="2" customFormat="1" x14ac:dyDescent="0.2">
      <c r="B19" s="11"/>
      <c r="C19" s="26"/>
      <c r="D19" s="37"/>
      <c r="E19" s="37"/>
      <c r="F19" s="37"/>
      <c r="G19" s="37"/>
    </row>
    <row r="20" spans="2:7" s="2" customFormat="1" x14ac:dyDescent="0.2">
      <c r="B20" s="11"/>
      <c r="C20" s="26"/>
      <c r="D20" s="37"/>
      <c r="E20" s="37"/>
      <c r="F20" s="37"/>
      <c r="G20" s="37"/>
    </row>
    <row r="21" spans="2:7" s="2" customFormat="1" x14ac:dyDescent="0.2">
      <c r="B21" s="17"/>
      <c r="C21" s="26"/>
      <c r="D21" s="26"/>
      <c r="E21" s="26"/>
      <c r="F21" s="26"/>
      <c r="G21" s="26"/>
    </row>
    <row r="22" spans="2:7" s="2" customFormat="1" x14ac:dyDescent="0.2">
      <c r="C22" s="26"/>
      <c r="D22" s="26"/>
      <c r="E22" s="26"/>
      <c r="F22" s="26"/>
      <c r="G22" s="26"/>
    </row>
    <row r="23" spans="2:7" s="2" customFormat="1" x14ac:dyDescent="0.2">
      <c r="C23" s="26"/>
      <c r="D23" s="26"/>
      <c r="E23" s="26"/>
      <c r="F23" s="26"/>
      <c r="G23" s="26"/>
    </row>
    <row r="24" spans="2:7" s="2" customFormat="1" x14ac:dyDescent="0.2">
      <c r="C24" s="26"/>
      <c r="D24" s="26"/>
      <c r="E24" s="26"/>
      <c r="F24" s="26"/>
      <c r="G24" s="26"/>
    </row>
    <row r="25" spans="2:7" s="2" customFormat="1" x14ac:dyDescent="0.2">
      <c r="C25" s="26"/>
      <c r="D25" s="26"/>
      <c r="E25" s="26"/>
      <c r="F25" s="26"/>
      <c r="G25" s="26"/>
    </row>
    <row r="26" spans="2:7" s="2" customFormat="1" x14ac:dyDescent="0.2">
      <c r="C26" s="26"/>
      <c r="D26" s="26"/>
      <c r="E26" s="26"/>
      <c r="F26" s="26"/>
      <c r="G26" s="26"/>
    </row>
    <row r="27" spans="2:7" s="2" customFormat="1" x14ac:dyDescent="0.2">
      <c r="C27" s="26"/>
      <c r="D27" s="26"/>
      <c r="E27" s="26"/>
      <c r="F27" s="26"/>
      <c r="G27" s="26"/>
    </row>
    <row r="28" spans="2:7" s="2" customFormat="1" x14ac:dyDescent="0.2">
      <c r="C28" s="26"/>
      <c r="D28" s="26"/>
      <c r="E28" s="26"/>
      <c r="F28" s="26"/>
      <c r="G28" s="26"/>
    </row>
    <row r="29" spans="2:7" s="2" customFormat="1" x14ac:dyDescent="0.2"/>
    <row r="30" spans="2:7" s="2" customFormat="1" x14ac:dyDescent="0.2"/>
    <row r="31" spans="2:7" s="2" customFormat="1" x14ac:dyDescent="0.2"/>
    <row r="32" spans="2:7" s="2" customFormat="1" x14ac:dyDescent="0.2"/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</sheetData>
  <sortState xmlns:xlrd2="http://schemas.microsoft.com/office/spreadsheetml/2017/richdata2" ref="B18:G25">
    <sortCondition descending="1" ref="C18:C25"/>
  </sortState>
  <mergeCells count="5">
    <mergeCell ref="A2:A4"/>
    <mergeCell ref="B2:B4"/>
    <mergeCell ref="C2:E2"/>
    <mergeCell ref="F2:H2"/>
    <mergeCell ref="I2:J2"/>
  </mergeCells>
  <conditionalFormatting sqref="B19:B21">
    <cfRule type="duplicateValues" dxfId="3" priority="1"/>
  </conditionalFormatting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tabSelected="1" view="pageBreakPreview" zoomScale="85" zoomScaleNormal="85" zoomScaleSheetLayoutView="85" workbookViewId="0">
      <selection activeCell="E5" sqref="E5:E19"/>
    </sheetView>
  </sheetViews>
  <sheetFormatPr defaultRowHeight="15" x14ac:dyDescent="0.2"/>
  <cols>
    <col min="1" max="1" width="9.42578125" style="16" bestFit="1" customWidth="1"/>
    <col min="2" max="2" width="56.42578125" style="2" customWidth="1"/>
    <col min="3" max="4" width="14.7109375" style="26" bestFit="1" customWidth="1"/>
    <col min="5" max="5" width="12.28515625" style="26" bestFit="1" customWidth="1"/>
    <col min="6" max="7" width="14.7109375" style="26" bestFit="1" customWidth="1"/>
    <col min="8" max="8" width="14.85546875" style="26" bestFit="1" customWidth="1"/>
    <col min="9" max="10" width="14.7109375" style="26" bestFit="1" customWidth="1"/>
    <col min="11" max="11" width="12.28515625" style="2" bestFit="1" customWidth="1"/>
    <col min="12" max="18" width="9.140625" style="2"/>
    <col min="19" max="20" width="9.42578125" style="2" bestFit="1" customWidth="1"/>
    <col min="21" max="16384" width="9.140625" style="2"/>
  </cols>
  <sheetData>
    <row r="1" spans="1:20" x14ac:dyDescent="0.2">
      <c r="A1" s="1" t="s">
        <v>8</v>
      </c>
      <c r="D1" s="33"/>
      <c r="E1" s="33"/>
      <c r="F1" s="33"/>
      <c r="G1" s="33"/>
      <c r="H1" s="33"/>
      <c r="I1" s="33"/>
      <c r="J1" s="33"/>
    </row>
    <row r="2" spans="1:20" x14ac:dyDescent="0.2">
      <c r="A2" s="38" t="s">
        <v>1</v>
      </c>
      <c r="B2" s="38" t="s">
        <v>2</v>
      </c>
      <c r="C2" s="44" t="s">
        <v>3</v>
      </c>
      <c r="D2" s="44"/>
      <c r="E2" s="44"/>
      <c r="F2" s="45" t="s">
        <v>4</v>
      </c>
      <c r="G2" s="45"/>
      <c r="H2" s="45"/>
      <c r="I2" s="43" t="s">
        <v>5</v>
      </c>
      <c r="J2" s="43"/>
    </row>
    <row r="3" spans="1:20" x14ac:dyDescent="0.2">
      <c r="A3" s="38"/>
      <c r="B3" s="38"/>
      <c r="C3" s="4">
        <v>2023</v>
      </c>
      <c r="D3" s="4">
        <v>2022</v>
      </c>
      <c r="E3" s="4" t="s">
        <v>6</v>
      </c>
      <c r="F3" s="4">
        <v>2023</v>
      </c>
      <c r="G3" s="4">
        <v>2022</v>
      </c>
      <c r="H3" s="4" t="s">
        <v>6</v>
      </c>
      <c r="I3" s="4">
        <v>2023</v>
      </c>
      <c r="J3" s="4">
        <v>2022</v>
      </c>
    </row>
    <row r="4" spans="1:20" x14ac:dyDescent="0.2">
      <c r="A4" s="38"/>
      <c r="B4" s="38"/>
      <c r="C4" s="34" t="s">
        <v>10</v>
      </c>
      <c r="D4" s="34" t="s">
        <v>10</v>
      </c>
      <c r="E4" s="34" t="s">
        <v>7</v>
      </c>
      <c r="F4" s="34" t="s">
        <v>10</v>
      </c>
      <c r="G4" s="34" t="s">
        <v>10</v>
      </c>
      <c r="H4" s="34" t="s">
        <v>7</v>
      </c>
      <c r="I4" s="34" t="s">
        <v>7</v>
      </c>
      <c r="J4" s="34" t="s">
        <v>7</v>
      </c>
    </row>
    <row r="5" spans="1:20" x14ac:dyDescent="0.2">
      <c r="A5" s="6">
        <v>1</v>
      </c>
      <c r="B5" s="7" t="s">
        <v>22</v>
      </c>
      <c r="C5" s="8">
        <v>330.22966848000004</v>
      </c>
      <c r="D5" s="8">
        <v>267.06775012000003</v>
      </c>
      <c r="E5" s="9">
        <f>C5*100/D5-100</f>
        <v>23.650148073520612</v>
      </c>
      <c r="F5" s="8">
        <v>173.72352950999999</v>
      </c>
      <c r="G5" s="8">
        <v>132.72787797000001</v>
      </c>
      <c r="H5" s="9">
        <f>F5*100/G5-100</f>
        <v>30.886993875744849</v>
      </c>
      <c r="I5" s="7">
        <f t="shared" ref="I5:I19" si="0">C5*100/$C$19</f>
        <v>30.216951881599609</v>
      </c>
      <c r="J5" s="7">
        <f t="shared" ref="J5:J19" si="1">D5*100/$D$19</f>
        <v>29.843553156577599</v>
      </c>
      <c r="L5" s="10"/>
      <c r="M5" s="10"/>
      <c r="N5" s="10"/>
      <c r="O5" s="10"/>
      <c r="P5" s="10"/>
      <c r="Q5" s="10"/>
      <c r="S5" s="10"/>
      <c r="T5" s="10"/>
    </row>
    <row r="6" spans="1:20" x14ac:dyDescent="0.2">
      <c r="A6" s="6">
        <v>2</v>
      </c>
      <c r="B6" s="7" t="s">
        <v>23</v>
      </c>
      <c r="C6" s="8">
        <v>171.02974599999999</v>
      </c>
      <c r="D6" s="8">
        <v>143.66383775999998</v>
      </c>
      <c r="E6" s="9">
        <f t="shared" ref="E6:E19" si="2">C6*100/D6-100</f>
        <v>19.04857107166842</v>
      </c>
      <c r="F6" s="8">
        <v>90.155206000000007</v>
      </c>
      <c r="G6" s="8">
        <v>79.74153523999999</v>
      </c>
      <c r="H6" s="9">
        <f t="shared" ref="H6:H19" si="3">F6*100/G6-100</f>
        <v>13.059280497494484</v>
      </c>
      <c r="I6" s="7">
        <f t="shared" si="0"/>
        <v>15.64970715378711</v>
      </c>
      <c r="J6" s="7">
        <f t="shared" si="1"/>
        <v>16.053751817439768</v>
      </c>
      <c r="L6" s="10"/>
      <c r="M6" s="10"/>
      <c r="N6" s="10"/>
      <c r="O6" s="10"/>
      <c r="P6" s="10"/>
      <c r="Q6" s="10"/>
      <c r="S6" s="10"/>
      <c r="T6" s="10"/>
    </row>
    <row r="7" spans="1:20" x14ac:dyDescent="0.2">
      <c r="A7" s="6">
        <v>3</v>
      </c>
      <c r="B7" s="7" t="s">
        <v>24</v>
      </c>
      <c r="C7" s="8">
        <v>144.34441591999999</v>
      </c>
      <c r="D7" s="8">
        <v>119.77608556999999</v>
      </c>
      <c r="E7" s="9">
        <f t="shared" si="2"/>
        <v>20.511882846297965</v>
      </c>
      <c r="F7" s="8">
        <v>76.10567112999999</v>
      </c>
      <c r="G7" s="8">
        <v>64.904194990000008</v>
      </c>
      <c r="H7" s="9">
        <f t="shared" si="3"/>
        <v>17.25847788686977</v>
      </c>
      <c r="I7" s="7">
        <f t="shared" si="0"/>
        <v>13.207923716570603</v>
      </c>
      <c r="J7" s="7">
        <f t="shared" si="1"/>
        <v>13.384408918669337</v>
      </c>
      <c r="L7" s="10"/>
      <c r="M7" s="10"/>
      <c r="N7" s="10"/>
      <c r="O7" s="10"/>
      <c r="P7" s="10"/>
      <c r="Q7" s="10"/>
      <c r="S7" s="10"/>
      <c r="T7" s="10"/>
    </row>
    <row r="8" spans="1:20" x14ac:dyDescent="0.2">
      <c r="A8" s="6">
        <v>4</v>
      </c>
      <c r="B8" s="7" t="s">
        <v>26</v>
      </c>
      <c r="C8" s="8">
        <v>116.08900618999999</v>
      </c>
      <c r="D8" s="8">
        <v>91.200362180000013</v>
      </c>
      <c r="E8" s="9">
        <f t="shared" si="2"/>
        <v>27.290071459231555</v>
      </c>
      <c r="F8" s="8">
        <v>57.453539450000001</v>
      </c>
      <c r="G8" s="8">
        <v>55.680712960000001</v>
      </c>
      <c r="H8" s="9">
        <f t="shared" si="3"/>
        <v>3.1839148526592425</v>
      </c>
      <c r="I8" s="7">
        <f t="shared" si="0"/>
        <v>10.622473535379509</v>
      </c>
      <c r="J8" s="7">
        <f t="shared" si="1"/>
        <v>10.191207494708793</v>
      </c>
      <c r="L8" s="10"/>
      <c r="M8" s="10"/>
      <c r="N8" s="10"/>
      <c r="O8" s="10"/>
      <c r="P8" s="10"/>
      <c r="Q8" s="10"/>
      <c r="S8" s="10"/>
      <c r="T8" s="10"/>
    </row>
    <row r="9" spans="1:20" x14ac:dyDescent="0.2">
      <c r="A9" s="6">
        <v>5</v>
      </c>
      <c r="B9" s="7" t="s">
        <v>25</v>
      </c>
      <c r="C9" s="8">
        <v>92.418471449999998</v>
      </c>
      <c r="D9" s="8">
        <v>77.821686780000007</v>
      </c>
      <c r="E9" s="9">
        <f t="shared" si="2"/>
        <v>18.756705584221962</v>
      </c>
      <c r="F9" s="8">
        <v>59.235669389999998</v>
      </c>
      <c r="G9" s="8">
        <v>51.622432859999996</v>
      </c>
      <c r="H9" s="9">
        <f t="shared" si="3"/>
        <v>14.74792276963602</v>
      </c>
      <c r="I9" s="7">
        <f t="shared" si="0"/>
        <v>8.4565524279801885</v>
      </c>
      <c r="J9" s="7">
        <f t="shared" si="1"/>
        <v>8.6962040347811289</v>
      </c>
      <c r="L9" s="10"/>
      <c r="M9" s="10"/>
      <c r="N9" s="10"/>
      <c r="O9" s="10"/>
      <c r="P9" s="10"/>
      <c r="Q9" s="10"/>
      <c r="S9" s="10"/>
      <c r="T9" s="10"/>
    </row>
    <row r="10" spans="1:20" x14ac:dyDescent="0.2">
      <c r="A10" s="6">
        <v>6</v>
      </c>
      <c r="B10" s="7" t="s">
        <v>14</v>
      </c>
      <c r="C10" s="8">
        <v>85.619965333298993</v>
      </c>
      <c r="D10" s="8">
        <v>69.009080385900006</v>
      </c>
      <c r="E10" s="9">
        <f t="shared" si="2"/>
        <v>24.070578617350961</v>
      </c>
      <c r="F10" s="8">
        <v>45.997467409873998</v>
      </c>
      <c r="G10" s="8">
        <v>38.787266142699998</v>
      </c>
      <c r="H10" s="9">
        <f t="shared" si="3"/>
        <v>18.589093752179807</v>
      </c>
      <c r="I10" s="7">
        <f t="shared" si="0"/>
        <v>7.8344698236500552</v>
      </c>
      <c r="J10" s="7">
        <f t="shared" si="1"/>
        <v>7.7114371085905011</v>
      </c>
      <c r="L10" s="10"/>
      <c r="M10" s="10"/>
      <c r="N10" s="10"/>
      <c r="O10" s="10"/>
      <c r="P10" s="10"/>
      <c r="Q10" s="10"/>
      <c r="S10" s="10"/>
      <c r="T10" s="10"/>
    </row>
    <row r="11" spans="1:20" x14ac:dyDescent="0.2">
      <c r="A11" s="6">
        <v>7</v>
      </c>
      <c r="B11" s="7" t="s">
        <v>27</v>
      </c>
      <c r="C11" s="8">
        <v>49.574157</v>
      </c>
      <c r="D11" s="8">
        <v>38.776568939999997</v>
      </c>
      <c r="E11" s="9">
        <f t="shared" si="2"/>
        <v>27.845651008234867</v>
      </c>
      <c r="F11" s="8">
        <v>33.248066999999999</v>
      </c>
      <c r="G11" s="8">
        <v>24.613412749999998</v>
      </c>
      <c r="H11" s="9">
        <f t="shared" si="3"/>
        <v>35.081093132848878</v>
      </c>
      <c r="I11" s="7">
        <f t="shared" si="0"/>
        <v>4.5361760605425054</v>
      </c>
      <c r="J11" s="7">
        <f t="shared" si="1"/>
        <v>4.3330974850786514</v>
      </c>
      <c r="L11" s="10"/>
      <c r="M11" s="10"/>
      <c r="N11" s="10"/>
      <c r="O11" s="10"/>
      <c r="P11" s="10"/>
      <c r="Q11" s="10"/>
      <c r="S11" s="10"/>
      <c r="T11" s="10"/>
    </row>
    <row r="12" spans="1:20" x14ac:dyDescent="0.2">
      <c r="A12" s="6">
        <v>8</v>
      </c>
      <c r="B12" s="7" t="s">
        <v>18</v>
      </c>
      <c r="C12" s="8">
        <v>38.197128960000001</v>
      </c>
      <c r="D12" s="8">
        <v>30.295035850000001</v>
      </c>
      <c r="E12" s="9">
        <f t="shared" si="2"/>
        <v>26.083788608555153</v>
      </c>
      <c r="F12" s="8">
        <v>30.133276309999999</v>
      </c>
      <c r="G12" s="8">
        <v>20.5907597</v>
      </c>
      <c r="H12" s="9">
        <f t="shared" si="3"/>
        <v>46.343684006957744</v>
      </c>
      <c r="I12" s="7">
        <f t="shared" si="0"/>
        <v>3.4951457060542022</v>
      </c>
      <c r="J12" s="7">
        <f t="shared" si="1"/>
        <v>3.385326428831859</v>
      </c>
      <c r="L12" s="10"/>
      <c r="M12" s="10"/>
      <c r="N12" s="10"/>
      <c r="O12" s="10"/>
      <c r="P12" s="10"/>
      <c r="Q12" s="10"/>
      <c r="S12" s="10"/>
      <c r="T12" s="10"/>
    </row>
    <row r="13" spans="1:20" x14ac:dyDescent="0.2">
      <c r="A13" s="6">
        <v>9</v>
      </c>
      <c r="B13" s="7" t="s">
        <v>28</v>
      </c>
      <c r="C13" s="8">
        <v>31.520152</v>
      </c>
      <c r="D13" s="8">
        <v>23.689571309999998</v>
      </c>
      <c r="E13" s="9">
        <f t="shared" si="2"/>
        <v>33.054970001481223</v>
      </c>
      <c r="F13" s="8">
        <v>15.672086999999999</v>
      </c>
      <c r="G13" s="8">
        <v>11.51153901</v>
      </c>
      <c r="H13" s="9">
        <f t="shared" si="3"/>
        <v>36.142413159402565</v>
      </c>
      <c r="I13" s="7">
        <f t="shared" si="0"/>
        <v>2.8841833644707462</v>
      </c>
      <c r="J13" s="7">
        <f t="shared" si="1"/>
        <v>2.647197126305429</v>
      </c>
      <c r="L13" s="10"/>
      <c r="M13" s="10"/>
      <c r="N13" s="10"/>
      <c r="O13" s="10"/>
      <c r="P13" s="10"/>
      <c r="Q13" s="10"/>
      <c r="S13" s="10"/>
      <c r="T13" s="10"/>
    </row>
    <row r="14" spans="1:20" s="11" customFormat="1" x14ac:dyDescent="0.2">
      <c r="A14" s="6">
        <v>10</v>
      </c>
      <c r="B14" s="7" t="s">
        <v>16</v>
      </c>
      <c r="C14" s="8">
        <v>17.767130999999999</v>
      </c>
      <c r="D14" s="8">
        <v>17.581791620000001</v>
      </c>
      <c r="E14" s="9">
        <f t="shared" si="2"/>
        <v>1.0541552533768339</v>
      </c>
      <c r="F14" s="8">
        <v>18.984622999999999</v>
      </c>
      <c r="G14" s="8">
        <v>14.67695383</v>
      </c>
      <c r="H14" s="9">
        <f t="shared" si="3"/>
        <v>29.349885677197079</v>
      </c>
      <c r="I14" s="7">
        <f t="shared" si="0"/>
        <v>1.6257429109026027</v>
      </c>
      <c r="J14" s="7">
        <f t="shared" si="1"/>
        <v>1.9646817429793704</v>
      </c>
      <c r="L14" s="12"/>
      <c r="M14" s="12"/>
      <c r="N14" s="12"/>
      <c r="O14" s="12"/>
      <c r="P14" s="12"/>
      <c r="Q14" s="12"/>
      <c r="S14" s="12"/>
      <c r="T14" s="12"/>
    </row>
    <row r="15" spans="1:20" x14ac:dyDescent="0.2">
      <c r="A15" s="6">
        <v>11</v>
      </c>
      <c r="B15" s="7" t="s">
        <v>13</v>
      </c>
      <c r="C15" s="8">
        <v>8.2604170000000003</v>
      </c>
      <c r="D15" s="8">
        <v>7.8353844299999995</v>
      </c>
      <c r="E15" s="9">
        <f t="shared" si="2"/>
        <v>5.4245273323494132</v>
      </c>
      <c r="F15" s="8">
        <v>2.4528979999999998</v>
      </c>
      <c r="G15" s="8">
        <v>1.19809257</v>
      </c>
      <c r="H15" s="9">
        <f t="shared" si="3"/>
        <v>104.73359583558721</v>
      </c>
      <c r="I15" s="7">
        <f t="shared" si="0"/>
        <v>0.75585159916079558</v>
      </c>
      <c r="J15" s="7">
        <f t="shared" si="1"/>
        <v>0.87556701111930357</v>
      </c>
      <c r="L15" s="10"/>
      <c r="M15" s="10"/>
      <c r="N15" s="10"/>
      <c r="O15" s="10"/>
      <c r="P15" s="10"/>
      <c r="Q15" s="10"/>
      <c r="S15" s="10"/>
      <c r="T15" s="10"/>
    </row>
    <row r="16" spans="1:20" x14ac:dyDescent="0.2">
      <c r="A16" s="6">
        <v>12</v>
      </c>
      <c r="B16" s="7" t="s">
        <v>20</v>
      </c>
      <c r="C16" s="8">
        <v>5.9165420199999996</v>
      </c>
      <c r="D16" s="8">
        <v>5.8301103699999999</v>
      </c>
      <c r="E16" s="9">
        <f t="shared" si="2"/>
        <v>1.482504524181067</v>
      </c>
      <c r="F16" s="8">
        <v>4.6127298699999999</v>
      </c>
      <c r="G16" s="8">
        <v>4.7471125000000001</v>
      </c>
      <c r="H16" s="9">
        <f t="shared" si="3"/>
        <v>-2.8308288459563613</v>
      </c>
      <c r="I16" s="7">
        <f t="shared" si="0"/>
        <v>0.54138038640410568</v>
      </c>
      <c r="J16" s="7">
        <f t="shared" si="1"/>
        <v>0.65148715506694765</v>
      </c>
      <c r="L16" s="10"/>
      <c r="M16" s="10"/>
      <c r="N16" s="10"/>
      <c r="O16" s="10"/>
      <c r="P16" s="10"/>
      <c r="Q16" s="10"/>
      <c r="S16" s="10"/>
      <c r="T16" s="10"/>
    </row>
    <row r="17" spans="1:20" x14ac:dyDescent="0.2">
      <c r="A17" s="6">
        <v>13</v>
      </c>
      <c r="B17" s="7" t="s">
        <v>29</v>
      </c>
      <c r="C17" s="8">
        <v>1.8954759999999999</v>
      </c>
      <c r="D17" s="8">
        <v>2.3454839999999999</v>
      </c>
      <c r="E17" s="9">
        <f t="shared" si="2"/>
        <v>-19.186146654592406</v>
      </c>
      <c r="F17" s="8">
        <v>0.38561400000000001</v>
      </c>
      <c r="G17" s="8">
        <v>2.7810999999999999E-2</v>
      </c>
      <c r="H17" s="9">
        <f t="shared" si="3"/>
        <v>1286.5520837078855</v>
      </c>
      <c r="I17" s="7">
        <f t="shared" si="0"/>
        <v>0.17344143349795876</v>
      </c>
      <c r="J17" s="7">
        <f t="shared" si="1"/>
        <v>0.26209670168131732</v>
      </c>
      <c r="L17" s="10"/>
      <c r="M17" s="10"/>
      <c r="N17" s="10"/>
      <c r="O17" s="10"/>
      <c r="P17" s="10"/>
      <c r="Q17" s="10"/>
      <c r="S17" s="10"/>
      <c r="T17" s="10"/>
    </row>
    <row r="18" spans="1:20" x14ac:dyDescent="0.2">
      <c r="A18" s="6">
        <v>14</v>
      </c>
      <c r="B18" s="7" t="s">
        <v>19</v>
      </c>
      <c r="C18" s="8">
        <v>0</v>
      </c>
      <c r="D18" s="8">
        <v>-1.4480999999999999E-4</v>
      </c>
      <c r="E18" s="9">
        <f t="shared" si="2"/>
        <v>-100</v>
      </c>
      <c r="F18" s="8">
        <v>0</v>
      </c>
      <c r="G18" s="8">
        <v>0</v>
      </c>
      <c r="H18" s="9" t="e">
        <f t="shared" si="3"/>
        <v>#DIV/0!</v>
      </c>
      <c r="I18" s="7">
        <f t="shared" si="0"/>
        <v>0</v>
      </c>
      <c r="J18" s="7">
        <f t="shared" si="1"/>
        <v>-1.6181830006289349E-5</v>
      </c>
      <c r="L18" s="10"/>
      <c r="M18" s="10"/>
      <c r="N18" s="10"/>
      <c r="O18" s="10"/>
      <c r="P18" s="10"/>
      <c r="Q18" s="10"/>
      <c r="S18" s="10"/>
      <c r="T18" s="10"/>
    </row>
    <row r="19" spans="1:20" s="13" customFormat="1" x14ac:dyDescent="0.2">
      <c r="A19" s="20" t="s">
        <v>0</v>
      </c>
      <c r="B19" s="20"/>
      <c r="C19" s="35">
        <v>1092.8622773532991</v>
      </c>
      <c r="D19" s="35">
        <v>894.89260450590007</v>
      </c>
      <c r="E19" s="35">
        <f t="shared" si="2"/>
        <v>22.122171068416051</v>
      </c>
      <c r="F19" s="35">
        <v>608.16037806987401</v>
      </c>
      <c r="G19" s="35">
        <v>500.82970152269996</v>
      </c>
      <c r="H19" s="35">
        <f t="shared" si="3"/>
        <v>21.430573350751899</v>
      </c>
      <c r="I19" s="36">
        <f t="shared" si="0"/>
        <v>100</v>
      </c>
      <c r="J19" s="36">
        <f t="shared" si="1"/>
        <v>100</v>
      </c>
      <c r="L19" s="14"/>
      <c r="M19" s="15"/>
      <c r="N19" s="15"/>
      <c r="O19" s="15"/>
      <c r="P19" s="15"/>
      <c r="Q19" s="15"/>
      <c r="S19" s="10"/>
      <c r="T19" s="10"/>
    </row>
    <row r="20" spans="1:20" x14ac:dyDescent="0.2">
      <c r="B20" s="21" t="s">
        <v>11</v>
      </c>
    </row>
    <row r="21" spans="1:20" x14ac:dyDescent="0.2">
      <c r="B21" s="22" t="s">
        <v>12</v>
      </c>
    </row>
    <row r="22" spans="1:20" x14ac:dyDescent="0.2">
      <c r="B22" s="17"/>
    </row>
    <row r="23" spans="1:20" s="19" customFormat="1" x14ac:dyDescent="0.2">
      <c r="A23" s="18"/>
      <c r="B23" s="11"/>
      <c r="C23" s="26"/>
      <c r="D23" s="37"/>
      <c r="E23" s="37"/>
      <c r="F23" s="37"/>
      <c r="G23" s="37"/>
      <c r="H23" s="37"/>
      <c r="I23" s="37"/>
      <c r="J23" s="37"/>
    </row>
    <row r="24" spans="1:20" s="19" customFormat="1" x14ac:dyDescent="0.2">
      <c r="A24" s="18"/>
      <c r="B24" s="11"/>
      <c r="C24" s="26"/>
      <c r="D24" s="37"/>
      <c r="E24" s="37"/>
      <c r="F24" s="37"/>
      <c r="G24" s="37"/>
      <c r="H24" s="37"/>
      <c r="I24" s="37"/>
      <c r="J24" s="37"/>
    </row>
    <row r="25" spans="1:20" x14ac:dyDescent="0.2">
      <c r="B25" s="17"/>
    </row>
    <row r="26" spans="1:20" x14ac:dyDescent="0.2">
      <c r="A26" s="2"/>
    </row>
    <row r="27" spans="1:20" x14ac:dyDescent="0.2">
      <c r="A27" s="2"/>
    </row>
    <row r="28" spans="1:20" x14ac:dyDescent="0.2">
      <c r="A28" s="2"/>
    </row>
    <row r="29" spans="1:20" x14ac:dyDescent="0.2">
      <c r="A29" s="2"/>
    </row>
    <row r="30" spans="1:20" x14ac:dyDescent="0.2">
      <c r="A30" s="2"/>
    </row>
    <row r="31" spans="1:20" x14ac:dyDescent="0.2">
      <c r="A31" s="2"/>
    </row>
    <row r="32" spans="1:20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</sheetData>
  <sortState xmlns:xlrd2="http://schemas.microsoft.com/office/spreadsheetml/2017/richdata2" ref="B27:D41">
    <sortCondition descending="1" ref="C27:C41"/>
  </sortState>
  <mergeCells count="5">
    <mergeCell ref="I2:J2"/>
    <mergeCell ref="A2:A4"/>
    <mergeCell ref="B2:B4"/>
    <mergeCell ref="C2:E2"/>
    <mergeCell ref="F2:H2"/>
  </mergeCells>
  <conditionalFormatting sqref="A19">
    <cfRule type="duplicateValues" dxfId="2" priority="3"/>
  </conditionalFormatting>
  <conditionalFormatting sqref="B6:B19">
    <cfRule type="duplicateValues" dxfId="1" priority="10"/>
  </conditionalFormatting>
  <conditionalFormatting sqref="B20:B25 B5">
    <cfRule type="duplicateValues" dxfId="0" priority="9"/>
  </conditionalFormatting>
  <pageMargins left="0.7" right="0.7" top="0.75" bottom="0.75" header="0.3" footer="0.3"/>
  <pageSetup paperSize="9" scale="51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5DF824-DB90-4B9C-B52C-8FE11B37CB5A}"/>
</file>

<file path=customXml/itemProps2.xml><?xml version="1.0" encoding="utf-8"?>
<ds:datastoreItem xmlns:ds="http://schemas.openxmlformats.org/officeDocument/2006/customXml" ds:itemID="{D414A941-692E-4788-B7F8-776295324103}"/>
</file>

<file path=customXml/itemProps3.xml><?xml version="1.0" encoding="utf-8"?>
<ds:datastoreItem xmlns:ds="http://schemas.openxmlformats.org/officeDocument/2006/customXml" ds:itemID="{50CD2BC8-D563-40C5-8C20-42515328EF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2012-02-07T08:15:44Z</dcterms:created>
  <dcterms:modified xsi:type="dcterms:W3CDTF">2024-02-18T13:25:06Z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