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Lithuania 2022\"/>
    </mc:Choice>
  </mc:AlternateContent>
  <xr:revisionPtr revIDLastSave="0" documentId="13_ncr:1_{C153031A-1E7E-449C-A269-DA86104AF8C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FE INSURANCE" sheetId="1" r:id="rId1"/>
    <sheet name="NON-LIFE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2" l="1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14" i="1"/>
  <c r="E13" i="1"/>
  <c r="E12" i="1"/>
  <c r="E11" i="1"/>
  <c r="E10" i="1"/>
  <c r="E9" i="1"/>
  <c r="E8" i="1"/>
  <c r="E7" i="1"/>
  <c r="E6" i="1"/>
  <c r="E5" i="1"/>
  <c r="H5" i="1" l="1"/>
  <c r="H6" i="1"/>
  <c r="H7" i="1"/>
  <c r="H8" i="1"/>
  <c r="H9" i="1"/>
  <c r="H10" i="1"/>
  <c r="H11" i="1"/>
  <c r="H12" i="1"/>
  <c r="H13" i="1"/>
  <c r="H14" i="1"/>
  <c r="I9" i="1" l="1"/>
  <c r="I14" i="1"/>
  <c r="J19" i="2"/>
  <c r="I19" i="2"/>
  <c r="J6" i="1" l="1"/>
  <c r="I5" i="2"/>
  <c r="I7" i="1"/>
  <c r="J14" i="1"/>
  <c r="J9" i="1"/>
  <c r="J13" i="1"/>
  <c r="J12" i="1"/>
  <c r="I12" i="1"/>
  <c r="I8" i="1"/>
  <c r="I11" i="1"/>
  <c r="J8" i="1"/>
  <c r="J11" i="1"/>
  <c r="I10" i="1"/>
  <c r="J7" i="1"/>
  <c r="I6" i="1"/>
  <c r="I13" i="1"/>
  <c r="J10" i="1"/>
  <c r="I5" i="1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J18" i="2"/>
  <c r="J17" i="2"/>
  <c r="J16" i="2"/>
  <c r="J15" i="2"/>
  <c r="J14" i="2"/>
  <c r="J13" i="2"/>
  <c r="J12" i="2"/>
  <c r="J11" i="2"/>
  <c r="J10" i="2"/>
  <c r="J9" i="2"/>
  <c r="J8" i="2"/>
  <c r="J7" i="2"/>
  <c r="J6" i="2"/>
  <c r="J5" i="2"/>
  <c r="J5" i="1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</calcChain>
</file>

<file path=xl/sharedStrings.xml><?xml version="1.0" encoding="utf-8"?>
<sst xmlns="http://schemas.openxmlformats.org/spreadsheetml/2006/main" count="61" uniqueCount="33">
  <si>
    <t>TOTAL MARKET</t>
  </si>
  <si>
    <t>No.</t>
  </si>
  <si>
    <t>Company</t>
  </si>
  <si>
    <t>GROSS WRITTEN PREMIUMS</t>
  </si>
  <si>
    <t>PAID CLAIMS</t>
  </si>
  <si>
    <t>MARKET SHARE</t>
  </si>
  <si>
    <t>Change</t>
  </si>
  <si>
    <t>%</t>
  </si>
  <si>
    <t>NON-LIFE INSURANCE RANKING</t>
  </si>
  <si>
    <t>LIFE INSURANCE RANKING</t>
  </si>
  <si>
    <t>EUR m</t>
  </si>
  <si>
    <t>Sources:</t>
  </si>
  <si>
    <t>Bank of Lithuania</t>
  </si>
  <si>
    <t>COFACE Lietuvos filialas</t>
  </si>
  <si>
    <t>If P&amp;C Insurance AS filialas</t>
  </si>
  <si>
    <t>PZU Lietuva gyvybės draudimas</t>
  </si>
  <si>
    <t>Vereinigte Hagelversicherung VVaG Filialas VH Lietuva</t>
  </si>
  <si>
    <t>Swedbank Life Insurance filialas</t>
  </si>
  <si>
    <t>Aviva Lietuva</t>
  </si>
  <si>
    <t>Compensa Life Insurance filialas</t>
  </si>
  <si>
    <t>SEB Life and Pension Baltic SE filialas</t>
  </si>
  <si>
    <t>Ergo Life</t>
  </si>
  <si>
    <t>Mandatum Life Lietuvos filialas</t>
  </si>
  <si>
    <t>Lietuvos draudimas</t>
  </si>
  <si>
    <t>BTA Insurance Company SE filialas</t>
  </si>
  <si>
    <t>ERGO Insurance SE filialas</t>
  </si>
  <si>
    <t>Gjensidige</t>
  </si>
  <si>
    <t>Compensa VIG</t>
  </si>
  <si>
    <t>Swedbank P&amp;C Insurance AS filialas</t>
  </si>
  <si>
    <t>Balcia Insurance SE filialas</t>
  </si>
  <si>
    <t>Lamantinas</t>
  </si>
  <si>
    <t>SB draudimas</t>
  </si>
  <si>
    <t>INVL Life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</si>
</sst>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l_e_i_-;\-* #,##0.00\ _l_e_i_-;_-* &quot;-&quot;??\ _l_e_i_-;_-@_-"/>
    <numFmt numFmtId="165" formatCode="_-* #,##0.00\ _€_-;\-* #,##0.00\ _€_-;_-* &quot;-&quot;??\ _€_-;_-@_-"/>
    <numFmt numFmtId="166" formatCode="_-* #,##0\ _€_-;\-* #,##0\ _€_-;_-* &quot;-&quot;??\ _€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Tur"/>
      <charset val="162"/>
    </font>
    <font>
      <sz val="11"/>
      <color theme="0"/>
      <name val="Calibri"/>
      <family val="2"/>
      <scheme val="minor"/>
    </font>
    <font>
      <b/>
      <sz val="12"/>
      <color theme="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color indexed="63"/>
      <name val="Tahoma"/>
      <family val="2"/>
    </font>
    <font>
      <i/>
      <sz val="12"/>
      <color rgb="FFFF0000"/>
      <name val="Tahoma"/>
      <family val="2"/>
    </font>
    <font>
      <i/>
      <sz val="12"/>
      <color theme="1"/>
      <name val="Tahoma"/>
      <family val="2"/>
    </font>
    <font>
      <sz val="12"/>
      <color theme="0"/>
      <name val="Tahoma"/>
      <family val="2"/>
    </font>
    <font>
      <sz val="12"/>
      <name val="Tahoma"/>
      <family val="2"/>
    </font>
    <font>
      <sz val="12"/>
      <color rgb="FF000000"/>
      <name val="Tahoma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/>
      </patternFill>
    </fill>
    <fill>
      <patternFill patternType="solid">
        <fgColor theme="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6" borderId="0" applyNumberFormat="0" applyBorder="0" applyAlignment="0" applyProtection="0"/>
    <xf numFmtId="0" fontId="3" fillId="7" borderId="0" applyNumberFormat="0" applyBorder="0" applyAlignment="0" applyProtection="0"/>
  </cellStyleXfs>
  <cellXfs count="46">
    <xf numFmtId="0" fontId="0" fillId="0" borderId="0" xfId="0"/>
    <xf numFmtId="0" fontId="4" fillId="0" borderId="0" xfId="0" applyFont="1" applyAlignment="1">
      <alignment horizontal="left" vertical="center"/>
    </xf>
    <xf numFmtId="0" fontId="5" fillId="0" borderId="0" xfId="0" applyFont="1"/>
    <xf numFmtId="0" fontId="4" fillId="0" borderId="1" xfId="0" applyFont="1" applyBorder="1"/>
    <xf numFmtId="0" fontId="6" fillId="3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165" fontId="5" fillId="0" borderId="2" xfId="1" applyFont="1" applyBorder="1"/>
    <xf numFmtId="165" fontId="7" fillId="0" borderId="2" xfId="1" applyFont="1" applyBorder="1" applyAlignment="1">
      <alignment horizontal="right" wrapText="1"/>
    </xf>
    <xf numFmtId="165" fontId="5" fillId="0" borderId="2" xfId="1" applyFont="1" applyBorder="1" applyAlignment="1">
      <alignment horizontal="left" vertical="center"/>
    </xf>
    <xf numFmtId="164" fontId="5" fillId="0" borderId="0" xfId="0" applyNumberFormat="1" applyFont="1"/>
    <xf numFmtId="0" fontId="8" fillId="0" borderId="0" xfId="0" applyFont="1"/>
    <xf numFmtId="164" fontId="8" fillId="0" borderId="0" xfId="0" applyNumberFormat="1" applyFont="1"/>
    <xf numFmtId="0" fontId="4" fillId="0" borderId="0" xfId="0" applyFont="1"/>
    <xf numFmtId="166" fontId="4" fillId="0" borderId="0" xfId="0" applyNumberFormat="1" applyFont="1"/>
    <xf numFmtId="164" fontId="4" fillId="0" borderId="0" xfId="0" applyNumberFormat="1" applyFont="1"/>
    <xf numFmtId="0" fontId="5" fillId="0" borderId="0" xfId="0" applyFont="1" applyAlignment="1">
      <alignment horizontal="center" vertical="center"/>
    </xf>
    <xf numFmtId="165" fontId="5" fillId="0" borderId="0" xfId="0" applyNumberFormat="1" applyFont="1"/>
    <xf numFmtId="0" fontId="9" fillId="0" borderId="0" xfId="0" applyFont="1" applyAlignment="1">
      <alignment horizontal="center" vertical="center"/>
    </xf>
    <xf numFmtId="0" fontId="9" fillId="0" borderId="0" xfId="0" applyFont="1"/>
    <xf numFmtId="165" fontId="10" fillId="7" borderId="2" xfId="4" applyNumberFormat="1" applyFont="1" applyBorder="1"/>
    <xf numFmtId="0" fontId="6" fillId="3" borderId="0" xfId="2" applyFont="1" applyFill="1"/>
    <xf numFmtId="0" fontId="11" fillId="3" borderId="0" xfId="2" applyFont="1" applyFill="1"/>
    <xf numFmtId="0" fontId="5" fillId="0" borderId="3" xfId="0" applyFont="1" applyBorder="1" applyAlignment="1">
      <alignment horizontal="center" vertical="center"/>
    </xf>
    <xf numFmtId="0" fontId="12" fillId="0" borderId="2" xfId="0" applyFont="1" applyBorder="1"/>
    <xf numFmtId="165" fontId="7" fillId="0" borderId="4" xfId="1" applyFont="1" applyBorder="1" applyAlignment="1">
      <alignment horizontal="right" wrapText="1"/>
    </xf>
    <xf numFmtId="165" fontId="5" fillId="0" borderId="0" xfId="1" applyFont="1"/>
    <xf numFmtId="165" fontId="4" fillId="0" borderId="0" xfId="1" applyFont="1"/>
    <xf numFmtId="0" fontId="10" fillId="6" borderId="2" xfId="3" applyFont="1" applyBorder="1" applyProtection="1">
      <protection locked="0"/>
    </xf>
    <xf numFmtId="165" fontId="10" fillId="6" borderId="4" xfId="3" applyNumberFormat="1" applyFont="1" applyBorder="1" applyAlignment="1">
      <alignment horizontal="right" wrapText="1"/>
    </xf>
    <xf numFmtId="165" fontId="10" fillId="6" borderId="2" xfId="3" applyNumberFormat="1" applyFont="1" applyBorder="1" applyAlignment="1">
      <alignment horizontal="right" wrapText="1"/>
    </xf>
    <xf numFmtId="165" fontId="10" fillId="6" borderId="2" xfId="3" applyNumberFormat="1" applyFont="1" applyBorder="1"/>
    <xf numFmtId="0" fontId="5" fillId="3" borderId="0" xfId="0" applyFont="1" applyFill="1"/>
    <xf numFmtId="165" fontId="4" fillId="0" borderId="1" xfId="1" applyFont="1" applyBorder="1"/>
    <xf numFmtId="165" fontId="6" fillId="3" borderId="2" xfId="1" applyFont="1" applyFill="1" applyBorder="1" applyAlignment="1">
      <alignment horizontal="center" vertical="center"/>
    </xf>
    <xf numFmtId="165" fontId="10" fillId="7" borderId="2" xfId="1" applyFont="1" applyFill="1" applyBorder="1" applyAlignment="1">
      <alignment horizontal="left" vertical="center"/>
    </xf>
    <xf numFmtId="165" fontId="10" fillId="7" borderId="2" xfId="1" applyFont="1" applyFill="1" applyBorder="1"/>
    <xf numFmtId="165" fontId="9" fillId="0" borderId="0" xfId="1" applyFont="1"/>
    <xf numFmtId="0" fontId="6" fillId="3" borderId="2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165" fontId="6" fillId="2" borderId="2" xfId="1" applyFont="1" applyFill="1" applyBorder="1" applyAlignment="1">
      <alignment horizontal="center" vertical="center" wrapText="1"/>
    </xf>
    <xf numFmtId="165" fontId="6" fillId="4" borderId="2" xfId="1" applyFont="1" applyFill="1" applyBorder="1" applyAlignment="1">
      <alignment horizontal="center" vertical="center" wrapText="1"/>
    </xf>
    <xf numFmtId="165" fontId="6" fillId="5" borderId="2" xfId="1" applyFont="1" applyFill="1" applyBorder="1" applyAlignment="1">
      <alignment horizontal="center" vertical="center" wrapText="1"/>
    </xf>
  </cellXfs>
  <cellStyles count="5">
    <cellStyle name="Accent1" xfId="3" builtinId="29"/>
    <cellStyle name="Accent2" xfId="4" builtinId="33"/>
    <cellStyle name="Comma" xfId="1" builtinId="3"/>
    <cellStyle name="Normal" xfId="0" builtinId="0"/>
    <cellStyle name="Normal_ontablo" xfId="2" xr:uid="{00000000-0005-0000-0000-000002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4"/>
  <sheetViews>
    <sheetView tabSelected="1" view="pageBreakPreview" zoomScaleNormal="115" zoomScaleSheetLayoutView="100" workbookViewId="0">
      <selection activeCell="G19" sqref="G19"/>
    </sheetView>
  </sheetViews>
  <sheetFormatPr defaultRowHeight="15" x14ac:dyDescent="0.2"/>
  <cols>
    <col min="1" max="1" width="9.140625" style="16"/>
    <col min="2" max="2" width="41" style="2" customWidth="1"/>
    <col min="3" max="3" width="15.140625" style="2" bestFit="1" customWidth="1"/>
    <col min="4" max="4" width="12.28515625" style="2" bestFit="1" customWidth="1"/>
    <col min="5" max="5" width="12.140625" style="2" bestFit="1" customWidth="1"/>
    <col min="6" max="6" width="13.5703125" style="2" bestFit="1" customWidth="1"/>
    <col min="7" max="8" width="12.140625" style="2" bestFit="1" customWidth="1"/>
    <col min="9" max="10" width="13.42578125" style="2" bestFit="1" customWidth="1"/>
    <col min="11" max="11" width="9.42578125" style="2" bestFit="1" customWidth="1"/>
    <col min="12" max="12" width="9.140625" style="2"/>
    <col min="13" max="14" width="13.28515625" style="2" bestFit="1" customWidth="1"/>
    <col min="15" max="15" width="9.140625" style="2"/>
    <col min="16" max="17" width="11.85546875" style="2" bestFit="1" customWidth="1"/>
    <col min="18" max="16384" width="9.140625" style="2"/>
  </cols>
  <sheetData>
    <row r="1" spans="1:19" x14ac:dyDescent="0.2">
      <c r="A1" s="1" t="s">
        <v>9</v>
      </c>
      <c r="D1" s="3"/>
      <c r="E1" s="3"/>
      <c r="F1" s="3"/>
      <c r="G1" s="3"/>
      <c r="H1" s="3"/>
      <c r="I1" s="3"/>
      <c r="J1" s="3"/>
    </row>
    <row r="2" spans="1:19" x14ac:dyDescent="0.2">
      <c r="A2" s="38" t="s">
        <v>1</v>
      </c>
      <c r="B2" s="38" t="s">
        <v>2</v>
      </c>
      <c r="C2" s="40" t="s">
        <v>3</v>
      </c>
      <c r="D2" s="40"/>
      <c r="E2" s="40"/>
      <c r="F2" s="41" t="s">
        <v>4</v>
      </c>
      <c r="G2" s="41"/>
      <c r="H2" s="41"/>
      <c r="I2" s="42" t="s">
        <v>5</v>
      </c>
      <c r="J2" s="42"/>
    </row>
    <row r="3" spans="1:19" x14ac:dyDescent="0.2">
      <c r="A3" s="38"/>
      <c r="B3" s="38"/>
      <c r="C3" s="4">
        <v>2022</v>
      </c>
      <c r="D3" s="4">
        <v>2021</v>
      </c>
      <c r="E3" s="4" t="s">
        <v>6</v>
      </c>
      <c r="F3" s="4">
        <v>2022</v>
      </c>
      <c r="G3" s="4">
        <v>2021</v>
      </c>
      <c r="H3" s="4" t="s">
        <v>6</v>
      </c>
      <c r="I3" s="4">
        <v>2022</v>
      </c>
      <c r="J3" s="4">
        <v>2021</v>
      </c>
    </row>
    <row r="4" spans="1:19" x14ac:dyDescent="0.2">
      <c r="A4" s="38"/>
      <c r="B4" s="39"/>
      <c r="C4" s="5" t="s">
        <v>10</v>
      </c>
      <c r="D4" s="5" t="s">
        <v>10</v>
      </c>
      <c r="E4" s="5" t="s">
        <v>7</v>
      </c>
      <c r="F4" s="5" t="s">
        <v>10</v>
      </c>
      <c r="G4" s="5" t="s">
        <v>10</v>
      </c>
      <c r="H4" s="5" t="s">
        <v>7</v>
      </c>
      <c r="I4" s="5" t="s">
        <v>7</v>
      </c>
      <c r="J4" s="5" t="s">
        <v>7</v>
      </c>
    </row>
    <row r="5" spans="1:19" x14ac:dyDescent="0.2">
      <c r="A5" s="23">
        <v>1</v>
      </c>
      <c r="B5" s="24" t="s">
        <v>17</v>
      </c>
      <c r="C5" s="25">
        <v>74.643641000000002</v>
      </c>
      <c r="D5" s="25">
        <v>72.1374</v>
      </c>
      <c r="E5" s="7">
        <f>C5*100/D5-100</f>
        <v>3.4742602311699784</v>
      </c>
      <c r="F5" s="8">
        <v>46.442836999999997</v>
      </c>
      <c r="G5" s="8">
        <v>34.304029999999997</v>
      </c>
      <c r="H5" s="7">
        <f>F5*100/G5-100</f>
        <v>35.38595028047726</v>
      </c>
      <c r="I5" s="7">
        <f t="shared" ref="I5:I14" si="0">C5*100/$C$14</f>
        <v>21.963874199547959</v>
      </c>
      <c r="J5" s="7">
        <f t="shared" ref="J5:J14" si="1">D5*100/$D$14</f>
        <v>22.593369744684747</v>
      </c>
      <c r="L5" s="26"/>
      <c r="M5" s="26"/>
      <c r="N5" s="26"/>
      <c r="O5" s="26"/>
      <c r="P5" s="26"/>
      <c r="Q5" s="26"/>
      <c r="R5" s="17"/>
      <c r="S5" s="17"/>
    </row>
    <row r="6" spans="1:19" x14ac:dyDescent="0.2">
      <c r="A6" s="23">
        <v>2</v>
      </c>
      <c r="B6" s="24" t="s">
        <v>19</v>
      </c>
      <c r="C6" s="25">
        <v>73.997116980000001</v>
      </c>
      <c r="D6" s="25">
        <v>63.557255429999998</v>
      </c>
      <c r="E6" s="7">
        <f t="shared" ref="E6:E14" si="2">C6*100/D6-100</f>
        <v>16.425916253570989</v>
      </c>
      <c r="F6" s="8">
        <v>18.589048719999997</v>
      </c>
      <c r="G6" s="8">
        <v>13.65754293</v>
      </c>
      <c r="H6" s="7">
        <f t="shared" ref="H6:H14" si="3">F6*100/G6-100</f>
        <v>36.108294261096631</v>
      </c>
      <c r="I6" s="7">
        <f t="shared" si="0"/>
        <v>21.773634655334593</v>
      </c>
      <c r="J6" s="7">
        <f t="shared" si="1"/>
        <v>19.906076069935459</v>
      </c>
      <c r="L6" s="26"/>
      <c r="M6" s="26"/>
      <c r="N6" s="26"/>
      <c r="O6" s="26"/>
      <c r="P6" s="26"/>
      <c r="Q6" s="26"/>
      <c r="R6" s="17"/>
      <c r="S6" s="17"/>
    </row>
    <row r="7" spans="1:19" x14ac:dyDescent="0.2">
      <c r="A7" s="23">
        <v>3</v>
      </c>
      <c r="B7" s="24" t="s">
        <v>18</v>
      </c>
      <c r="C7" s="25">
        <v>63.725614999999998</v>
      </c>
      <c r="D7" s="25">
        <v>60.958145000000002</v>
      </c>
      <c r="E7" s="7">
        <f t="shared" si="2"/>
        <v>4.5399511418859504</v>
      </c>
      <c r="F7" s="8">
        <v>30.097415000000002</v>
      </c>
      <c r="G7" s="8">
        <v>25.089338000000001</v>
      </c>
      <c r="H7" s="7">
        <f t="shared" si="3"/>
        <v>19.960977049294797</v>
      </c>
      <c r="I7" s="7">
        <f t="shared" si="0"/>
        <v>18.751247559706076</v>
      </c>
      <c r="J7" s="7">
        <f t="shared" si="1"/>
        <v>19.09203698684879</v>
      </c>
      <c r="L7" s="26"/>
      <c r="M7" s="26"/>
      <c r="N7" s="26"/>
      <c r="O7" s="26"/>
      <c r="P7" s="26"/>
      <c r="Q7" s="26"/>
      <c r="R7" s="17"/>
      <c r="S7" s="17"/>
    </row>
    <row r="8" spans="1:19" x14ac:dyDescent="0.2">
      <c r="A8" s="23">
        <v>4</v>
      </c>
      <c r="B8" s="24" t="s">
        <v>20</v>
      </c>
      <c r="C8" s="25">
        <v>54.3227461285</v>
      </c>
      <c r="D8" s="25">
        <v>51.968202443999999</v>
      </c>
      <c r="E8" s="7">
        <f t="shared" si="2"/>
        <v>4.5307391323323429</v>
      </c>
      <c r="F8" s="8">
        <v>37.227028379999993</v>
      </c>
      <c r="G8" s="8">
        <v>31.804951589999998</v>
      </c>
      <c r="H8" s="7">
        <f t="shared" si="3"/>
        <v>17.047901408234765</v>
      </c>
      <c r="I8" s="7">
        <f t="shared" si="0"/>
        <v>15.984455556506882</v>
      </c>
      <c r="J8" s="7">
        <f t="shared" si="1"/>
        <v>16.276394946087901</v>
      </c>
      <c r="L8" s="26"/>
      <c r="M8" s="26"/>
      <c r="N8" s="26"/>
      <c r="O8" s="26"/>
      <c r="P8" s="26"/>
      <c r="Q8" s="26"/>
      <c r="R8" s="17"/>
      <c r="S8" s="17"/>
    </row>
    <row r="9" spans="1:19" x14ac:dyDescent="0.2">
      <c r="A9" s="23">
        <v>5</v>
      </c>
      <c r="B9" s="24" t="s">
        <v>21</v>
      </c>
      <c r="C9" s="25">
        <v>27.037338550000001</v>
      </c>
      <c r="D9" s="25">
        <v>26.882266469999998</v>
      </c>
      <c r="E9" s="7">
        <f t="shared" si="2"/>
        <v>0.57685642009782612</v>
      </c>
      <c r="F9" s="8">
        <v>21.845564059999997</v>
      </c>
      <c r="G9" s="8">
        <v>17.973701399999999</v>
      </c>
      <c r="H9" s="7">
        <f t="shared" si="3"/>
        <v>21.541821430281459</v>
      </c>
      <c r="I9" s="7">
        <f t="shared" si="0"/>
        <v>7.9557306509577739</v>
      </c>
      <c r="J9" s="7">
        <f t="shared" si="1"/>
        <v>8.4195020326744689</v>
      </c>
      <c r="L9" s="26"/>
      <c r="M9" s="26"/>
      <c r="N9" s="26"/>
      <c r="O9" s="26"/>
      <c r="P9" s="26"/>
      <c r="Q9" s="26"/>
      <c r="R9" s="17"/>
      <c r="S9" s="17"/>
    </row>
    <row r="10" spans="1:19" x14ac:dyDescent="0.2">
      <c r="A10" s="23">
        <v>6</v>
      </c>
      <c r="B10" s="24" t="s">
        <v>15</v>
      </c>
      <c r="C10" s="25">
        <v>22.22693387</v>
      </c>
      <c r="D10" s="25">
        <v>20.685888510000002</v>
      </c>
      <c r="E10" s="7">
        <f t="shared" si="2"/>
        <v>7.4497421720851946</v>
      </c>
      <c r="F10" s="8">
        <v>8.0559311600000001</v>
      </c>
      <c r="G10" s="8">
        <v>5.8317197200000006</v>
      </c>
      <c r="H10" s="7">
        <f t="shared" si="3"/>
        <v>38.139889205786432</v>
      </c>
      <c r="I10" s="7">
        <f t="shared" si="0"/>
        <v>6.5402701800459013</v>
      </c>
      <c r="J10" s="7">
        <f t="shared" si="1"/>
        <v>6.4788019474468976</v>
      </c>
      <c r="L10" s="26"/>
      <c r="M10" s="26"/>
      <c r="N10" s="26"/>
      <c r="O10" s="26"/>
      <c r="P10" s="26"/>
      <c r="Q10" s="26"/>
      <c r="R10" s="17"/>
      <c r="S10" s="17"/>
    </row>
    <row r="11" spans="1:19" x14ac:dyDescent="0.2">
      <c r="A11" s="23">
        <v>7</v>
      </c>
      <c r="B11" s="24" t="s">
        <v>31</v>
      </c>
      <c r="C11" s="25">
        <v>10.54642926</v>
      </c>
      <c r="D11" s="25">
        <v>9.1757612599999998</v>
      </c>
      <c r="E11" s="7">
        <f t="shared" si="2"/>
        <v>14.93792134692049</v>
      </c>
      <c r="F11" s="8">
        <v>4.4463477400000002</v>
      </c>
      <c r="G11" s="8">
        <v>3.2587149099999997</v>
      </c>
      <c r="H11" s="7">
        <f t="shared" si="3"/>
        <v>36.444821434226043</v>
      </c>
      <c r="I11" s="7">
        <f t="shared" si="0"/>
        <v>3.1032843845475284</v>
      </c>
      <c r="J11" s="7">
        <f t="shared" si="1"/>
        <v>2.8738402941627279</v>
      </c>
      <c r="L11" s="26"/>
      <c r="M11" s="26"/>
      <c r="N11" s="26"/>
      <c r="O11" s="26"/>
      <c r="P11" s="26"/>
      <c r="Q11" s="26"/>
      <c r="R11" s="17"/>
      <c r="S11" s="17"/>
    </row>
    <row r="12" spans="1:19" x14ac:dyDescent="0.2">
      <c r="A12" s="23">
        <v>8</v>
      </c>
      <c r="B12" s="24" t="s">
        <v>32</v>
      </c>
      <c r="C12" s="25">
        <v>6.9334380400000004</v>
      </c>
      <c r="D12" s="25">
        <v>0</v>
      </c>
      <c r="E12" s="7" t="e">
        <f t="shared" si="2"/>
        <v>#DIV/0!</v>
      </c>
      <c r="F12" s="8">
        <v>5.647232390000001</v>
      </c>
      <c r="G12" s="8">
        <v>0</v>
      </c>
      <c r="H12" s="7" t="e">
        <f t="shared" si="3"/>
        <v>#DIV/0!</v>
      </c>
      <c r="I12" s="7">
        <f t="shared" si="0"/>
        <v>2.0401625488890658</v>
      </c>
      <c r="J12" s="7">
        <f t="shared" si="1"/>
        <v>0</v>
      </c>
      <c r="L12" s="26"/>
      <c r="M12" s="26"/>
      <c r="N12" s="26"/>
      <c r="O12" s="26"/>
      <c r="P12" s="26"/>
      <c r="Q12" s="26"/>
      <c r="R12" s="17"/>
      <c r="S12" s="17"/>
    </row>
    <row r="13" spans="1:19" x14ac:dyDescent="0.2">
      <c r="A13" s="23">
        <v>9</v>
      </c>
      <c r="B13" s="24" t="s">
        <v>22</v>
      </c>
      <c r="C13" s="25">
        <v>6.4140755800000004</v>
      </c>
      <c r="D13" s="25">
        <v>13.92078645</v>
      </c>
      <c r="E13" s="7">
        <f t="shared" si="2"/>
        <v>-53.924474001251561</v>
      </c>
      <c r="F13" s="8">
        <v>6.9657505599999991</v>
      </c>
      <c r="G13" s="8">
        <v>7.3943302299999996</v>
      </c>
      <c r="H13" s="7">
        <f t="shared" si="3"/>
        <v>-5.7960580156561434</v>
      </c>
      <c r="I13" s="7">
        <f t="shared" si="0"/>
        <v>1.8873402644642241</v>
      </c>
      <c r="J13" s="7">
        <f t="shared" si="1"/>
        <v>4.3599779781590051</v>
      </c>
      <c r="L13" s="26"/>
      <c r="M13" s="26"/>
      <c r="N13" s="26"/>
      <c r="O13" s="26"/>
      <c r="P13" s="26"/>
      <c r="Q13" s="26"/>
      <c r="R13" s="17"/>
      <c r="S13" s="17"/>
    </row>
    <row r="14" spans="1:19" s="13" customFormat="1" x14ac:dyDescent="0.2">
      <c r="A14" s="28" t="s">
        <v>0</v>
      </c>
      <c r="B14" s="28"/>
      <c r="C14" s="29">
        <v>339.84733440849999</v>
      </c>
      <c r="D14" s="30">
        <v>319.28570556400001</v>
      </c>
      <c r="E14" s="31">
        <f t="shared" si="2"/>
        <v>6.4398839303435125</v>
      </c>
      <c r="F14" s="30">
        <v>179.31715500999999</v>
      </c>
      <c r="G14" s="30">
        <v>139.31432878000001</v>
      </c>
      <c r="H14" s="31">
        <f t="shared" si="3"/>
        <v>28.714078860596572</v>
      </c>
      <c r="I14" s="31">
        <f t="shared" si="0"/>
        <v>99.999999999999986</v>
      </c>
      <c r="J14" s="31">
        <f t="shared" si="1"/>
        <v>100</v>
      </c>
      <c r="L14" s="27"/>
      <c r="M14" s="27"/>
      <c r="N14" s="27"/>
      <c r="O14" s="27"/>
      <c r="P14" s="27"/>
      <c r="Q14" s="27"/>
      <c r="R14" s="17"/>
      <c r="S14" s="17"/>
    </row>
    <row r="15" spans="1:19" x14ac:dyDescent="0.2">
      <c r="B15" s="21" t="s">
        <v>11</v>
      </c>
      <c r="C15" s="32"/>
      <c r="H15" s="26"/>
      <c r="I15" s="26"/>
      <c r="J15" s="26"/>
      <c r="K15" s="26"/>
    </row>
    <row r="16" spans="1:19" x14ac:dyDescent="0.2">
      <c r="B16" s="22" t="s">
        <v>12</v>
      </c>
      <c r="C16" s="32"/>
      <c r="H16" s="26"/>
      <c r="I16" s="26"/>
      <c r="J16" s="26"/>
      <c r="K16" s="26"/>
    </row>
    <row r="17" spans="2:7" s="2" customFormat="1" x14ac:dyDescent="0.2"/>
    <row r="18" spans="2:7" s="2" customFormat="1" x14ac:dyDescent="0.2"/>
    <row r="19" spans="2:7" s="2" customFormat="1" x14ac:dyDescent="0.2">
      <c r="B19" s="11"/>
      <c r="C19" s="26"/>
      <c r="D19" s="37"/>
      <c r="E19" s="37"/>
      <c r="F19" s="37"/>
      <c r="G19" s="37"/>
    </row>
    <row r="20" spans="2:7" s="2" customFormat="1" x14ac:dyDescent="0.2">
      <c r="B20" s="11"/>
      <c r="C20" s="26"/>
      <c r="D20" s="37"/>
      <c r="E20" s="37"/>
      <c r="F20" s="37"/>
      <c r="G20" s="37"/>
    </row>
    <row r="21" spans="2:7" s="2" customFormat="1" x14ac:dyDescent="0.2">
      <c r="B21" s="17"/>
      <c r="C21" s="26"/>
      <c r="D21" s="26"/>
      <c r="E21" s="26"/>
      <c r="F21" s="26"/>
      <c r="G21" s="26"/>
    </row>
    <row r="22" spans="2:7" s="2" customFormat="1" x14ac:dyDescent="0.2">
      <c r="C22" s="26"/>
      <c r="D22" s="26"/>
      <c r="E22" s="26"/>
      <c r="F22" s="26"/>
      <c r="G22" s="26"/>
    </row>
    <row r="23" spans="2:7" s="2" customFormat="1" x14ac:dyDescent="0.2">
      <c r="C23" s="26"/>
      <c r="D23" s="26"/>
      <c r="E23" s="26"/>
      <c r="F23" s="26"/>
      <c r="G23" s="26"/>
    </row>
    <row r="24" spans="2:7" s="2" customFormat="1" x14ac:dyDescent="0.2">
      <c r="C24" s="26"/>
      <c r="D24" s="26"/>
      <c r="E24" s="26"/>
      <c r="F24" s="26"/>
      <c r="G24" s="26"/>
    </row>
    <row r="25" spans="2:7" s="2" customFormat="1" x14ac:dyDescent="0.2">
      <c r="C25" s="26"/>
      <c r="D25" s="26"/>
      <c r="E25" s="26"/>
      <c r="F25" s="26"/>
      <c r="G25" s="26"/>
    </row>
    <row r="26" spans="2:7" s="2" customFormat="1" x14ac:dyDescent="0.2">
      <c r="C26" s="26"/>
      <c r="D26" s="26"/>
      <c r="E26" s="26"/>
      <c r="F26" s="26"/>
      <c r="G26" s="26"/>
    </row>
    <row r="27" spans="2:7" s="2" customFormat="1" x14ac:dyDescent="0.2">
      <c r="C27" s="26"/>
      <c r="D27" s="26"/>
      <c r="E27" s="26"/>
      <c r="F27" s="26"/>
      <c r="G27" s="26"/>
    </row>
    <row r="28" spans="2:7" s="2" customFormat="1" x14ac:dyDescent="0.2">
      <c r="C28" s="26"/>
      <c r="D28" s="26"/>
      <c r="E28" s="26"/>
      <c r="F28" s="26"/>
      <c r="G28" s="26"/>
    </row>
    <row r="29" spans="2:7" s="2" customFormat="1" x14ac:dyDescent="0.2"/>
    <row r="30" spans="2:7" s="2" customFormat="1" x14ac:dyDescent="0.2"/>
    <row r="31" spans="2:7" s="2" customFormat="1" x14ac:dyDescent="0.2"/>
    <row r="32" spans="2:7" s="2" customFormat="1" x14ac:dyDescent="0.2"/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</sheetData>
  <sortState xmlns:xlrd2="http://schemas.microsoft.com/office/spreadsheetml/2017/richdata2" ref="B18:G25">
    <sortCondition descending="1" ref="C18:C25"/>
  </sortState>
  <mergeCells count="5">
    <mergeCell ref="A2:A4"/>
    <mergeCell ref="B2:B4"/>
    <mergeCell ref="C2:E2"/>
    <mergeCell ref="F2:H2"/>
    <mergeCell ref="I2:J2"/>
  </mergeCells>
  <conditionalFormatting sqref="B19:B21">
    <cfRule type="duplicateValues" dxfId="3" priority="1"/>
  </conditionalFormatting>
  <pageMargins left="0.7" right="0.7" top="0.75" bottom="0.75" header="0.3" footer="0.3"/>
  <pageSetup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61"/>
  <sheetViews>
    <sheetView view="pageBreakPreview" zoomScale="85" zoomScaleNormal="85" zoomScaleSheetLayoutView="85" workbookViewId="0">
      <selection activeCell="E5" sqref="E5:E19"/>
    </sheetView>
  </sheetViews>
  <sheetFormatPr defaultRowHeight="15" x14ac:dyDescent="0.2"/>
  <cols>
    <col min="1" max="1" width="9.42578125" style="16" bestFit="1" customWidth="1"/>
    <col min="2" max="2" width="56.42578125" style="2" customWidth="1"/>
    <col min="3" max="4" width="14.7109375" style="26" bestFit="1" customWidth="1"/>
    <col min="5" max="5" width="12.28515625" style="26" bestFit="1" customWidth="1"/>
    <col min="6" max="7" width="14.7109375" style="26" bestFit="1" customWidth="1"/>
    <col min="8" max="8" width="14.85546875" style="26" bestFit="1" customWidth="1"/>
    <col min="9" max="10" width="14.7109375" style="26" bestFit="1" customWidth="1"/>
    <col min="11" max="11" width="12.28515625" style="2" bestFit="1" customWidth="1"/>
    <col min="12" max="18" width="9.140625" style="2"/>
    <col min="19" max="20" width="9.42578125" style="2" bestFit="1" customWidth="1"/>
    <col min="21" max="16384" width="9.140625" style="2"/>
  </cols>
  <sheetData>
    <row r="1" spans="1:20" x14ac:dyDescent="0.2">
      <c r="A1" s="1" t="s">
        <v>8</v>
      </c>
      <c r="D1" s="33"/>
      <c r="E1" s="33"/>
      <c r="F1" s="33"/>
      <c r="G1" s="33"/>
      <c r="H1" s="33"/>
      <c r="I1" s="33"/>
      <c r="J1" s="33"/>
    </row>
    <row r="2" spans="1:20" x14ac:dyDescent="0.2">
      <c r="A2" s="38" t="s">
        <v>1</v>
      </c>
      <c r="B2" s="38" t="s">
        <v>2</v>
      </c>
      <c r="C2" s="44" t="s">
        <v>3</v>
      </c>
      <c r="D2" s="44"/>
      <c r="E2" s="44"/>
      <c r="F2" s="45" t="s">
        <v>4</v>
      </c>
      <c r="G2" s="45"/>
      <c r="H2" s="45"/>
      <c r="I2" s="43" t="s">
        <v>5</v>
      </c>
      <c r="J2" s="43"/>
    </row>
    <row r="3" spans="1:20" x14ac:dyDescent="0.2">
      <c r="A3" s="38"/>
      <c r="B3" s="38"/>
      <c r="C3" s="4">
        <v>2022</v>
      </c>
      <c r="D3" s="4">
        <v>2021</v>
      </c>
      <c r="E3" s="4" t="s">
        <v>6</v>
      </c>
      <c r="F3" s="4">
        <v>2022</v>
      </c>
      <c r="G3" s="4">
        <v>2021</v>
      </c>
      <c r="H3" s="4" t="s">
        <v>6</v>
      </c>
      <c r="I3" s="4">
        <v>2022</v>
      </c>
      <c r="J3" s="4">
        <v>2021</v>
      </c>
    </row>
    <row r="4" spans="1:20" x14ac:dyDescent="0.2">
      <c r="A4" s="38"/>
      <c r="B4" s="38"/>
      <c r="C4" s="34" t="s">
        <v>10</v>
      </c>
      <c r="D4" s="34" t="s">
        <v>10</v>
      </c>
      <c r="E4" s="34" t="s">
        <v>7</v>
      </c>
      <c r="F4" s="34" t="s">
        <v>10</v>
      </c>
      <c r="G4" s="34" t="s">
        <v>10</v>
      </c>
      <c r="H4" s="34" t="s">
        <v>7</v>
      </c>
      <c r="I4" s="34" t="s">
        <v>7</v>
      </c>
      <c r="J4" s="34" t="s">
        <v>7</v>
      </c>
    </row>
    <row r="5" spans="1:20" x14ac:dyDescent="0.2">
      <c r="A5" s="6">
        <v>1</v>
      </c>
      <c r="B5" s="7" t="s">
        <v>23</v>
      </c>
      <c r="C5" s="8">
        <v>267.06775012000003</v>
      </c>
      <c r="D5" s="8">
        <v>213.9230042982</v>
      </c>
      <c r="E5" s="9">
        <f>C5*100/D5-100</f>
        <v>24.842931687570356</v>
      </c>
      <c r="F5" s="8">
        <v>133.15637876</v>
      </c>
      <c r="G5" s="8">
        <v>111.88399829000001</v>
      </c>
      <c r="H5" s="9">
        <f>F5*100/G5-100</f>
        <v>19.012889059311775</v>
      </c>
      <c r="I5" s="7">
        <f t="shared" ref="I5:I19" si="0">C5*100/$C$19</f>
        <v>29.868817527345303</v>
      </c>
      <c r="J5" s="7">
        <f t="shared" ref="J5:J19" si="1">D5*100/$D$19</f>
        <v>29.653124407160785</v>
      </c>
      <c r="L5" s="10"/>
      <c r="M5" s="10"/>
      <c r="N5" s="10"/>
      <c r="O5" s="10"/>
      <c r="P5" s="10"/>
      <c r="Q5" s="10"/>
      <c r="S5" s="10"/>
      <c r="T5" s="10"/>
    </row>
    <row r="6" spans="1:20" x14ac:dyDescent="0.2">
      <c r="A6" s="6">
        <v>2</v>
      </c>
      <c r="B6" s="7" t="s">
        <v>24</v>
      </c>
      <c r="C6" s="8">
        <v>143.66383775999998</v>
      </c>
      <c r="D6" s="8">
        <v>113.58472806</v>
      </c>
      <c r="E6" s="9">
        <f t="shared" ref="E6:E19" si="2">C6*100/D6-100</f>
        <v>26.481649614119775</v>
      </c>
      <c r="F6" s="8">
        <v>80.140116679999991</v>
      </c>
      <c r="G6" s="8">
        <v>63.953573330200001</v>
      </c>
      <c r="H6" s="9">
        <f t="shared" ref="H6:H19" si="3">F6*100/G6-100</f>
        <v>25.309834160832452</v>
      </c>
      <c r="I6" s="7">
        <f t="shared" si="0"/>
        <v>16.067342288252693</v>
      </c>
      <c r="J6" s="7">
        <f t="shared" si="1"/>
        <v>15.744646458038954</v>
      </c>
      <c r="L6" s="10"/>
      <c r="M6" s="10"/>
      <c r="N6" s="10"/>
      <c r="O6" s="10"/>
      <c r="P6" s="10"/>
      <c r="Q6" s="10"/>
      <c r="S6" s="10"/>
      <c r="T6" s="10"/>
    </row>
    <row r="7" spans="1:20" x14ac:dyDescent="0.2">
      <c r="A7" s="6">
        <v>3</v>
      </c>
      <c r="B7" s="7" t="s">
        <v>25</v>
      </c>
      <c r="C7" s="8">
        <v>119.77608556999999</v>
      </c>
      <c r="D7" s="8">
        <v>98.552277290000006</v>
      </c>
      <c r="E7" s="9">
        <f t="shared" si="2"/>
        <v>21.535583817659329</v>
      </c>
      <c r="F7" s="8">
        <v>65.477539309999997</v>
      </c>
      <c r="G7" s="8">
        <v>56.611383969999999</v>
      </c>
      <c r="H7" s="9">
        <f t="shared" si="3"/>
        <v>15.661435418534239</v>
      </c>
      <c r="I7" s="7">
        <f t="shared" si="0"/>
        <v>13.3957396294481</v>
      </c>
      <c r="J7" s="7">
        <f t="shared" si="1"/>
        <v>13.660910142303784</v>
      </c>
      <c r="L7" s="10"/>
      <c r="M7" s="10"/>
      <c r="N7" s="10"/>
      <c r="O7" s="10"/>
      <c r="P7" s="10"/>
      <c r="Q7" s="10"/>
      <c r="S7" s="10"/>
      <c r="T7" s="10"/>
    </row>
    <row r="8" spans="1:20" x14ac:dyDescent="0.2">
      <c r="A8" s="6">
        <v>4</v>
      </c>
      <c r="B8" s="7" t="s">
        <v>27</v>
      </c>
      <c r="C8" s="8">
        <v>91.200362180000013</v>
      </c>
      <c r="D8" s="8">
        <v>72.745710329999994</v>
      </c>
      <c r="E8" s="9">
        <f t="shared" si="2"/>
        <v>25.368714892305348</v>
      </c>
      <c r="F8" s="8">
        <v>55.843413630000001</v>
      </c>
      <c r="G8" s="8">
        <v>39.790521470000002</v>
      </c>
      <c r="H8" s="9">
        <f t="shared" si="3"/>
        <v>40.343507868081247</v>
      </c>
      <c r="I8" s="7">
        <f t="shared" si="0"/>
        <v>10.199834967562515</v>
      </c>
      <c r="J8" s="7">
        <f t="shared" si="1"/>
        <v>10.083710284359174</v>
      </c>
      <c r="L8" s="10"/>
      <c r="M8" s="10"/>
      <c r="N8" s="10"/>
      <c r="O8" s="10"/>
      <c r="P8" s="10"/>
      <c r="Q8" s="10"/>
      <c r="S8" s="10"/>
      <c r="T8" s="10"/>
    </row>
    <row r="9" spans="1:20" x14ac:dyDescent="0.2">
      <c r="A9" s="6">
        <v>5</v>
      </c>
      <c r="B9" s="7" t="s">
        <v>26</v>
      </c>
      <c r="C9" s="8">
        <v>77.821686780000007</v>
      </c>
      <c r="D9" s="8">
        <v>71.720299280000006</v>
      </c>
      <c r="E9" s="9">
        <f t="shared" si="2"/>
        <v>8.507197489764863</v>
      </c>
      <c r="F9" s="8">
        <v>52.25899751</v>
      </c>
      <c r="G9" s="8">
        <v>44.432698330000001</v>
      </c>
      <c r="H9" s="9">
        <f t="shared" si="3"/>
        <v>17.613828270960198</v>
      </c>
      <c r="I9" s="7">
        <f t="shared" si="0"/>
        <v>8.703565896884264</v>
      </c>
      <c r="J9" s="7">
        <f t="shared" si="1"/>
        <v>9.9415720345067129</v>
      </c>
      <c r="L9" s="10"/>
      <c r="M9" s="10"/>
      <c r="N9" s="10"/>
      <c r="O9" s="10"/>
      <c r="P9" s="10"/>
      <c r="Q9" s="10"/>
      <c r="S9" s="10"/>
      <c r="T9" s="10"/>
    </row>
    <row r="10" spans="1:20" x14ac:dyDescent="0.2">
      <c r="A10" s="6">
        <v>6</v>
      </c>
      <c r="B10" s="7" t="s">
        <v>14</v>
      </c>
      <c r="C10" s="8">
        <v>69.009080385900006</v>
      </c>
      <c r="D10" s="8">
        <v>56.589762200000003</v>
      </c>
      <c r="E10" s="9">
        <f t="shared" si="2"/>
        <v>21.946227909577615</v>
      </c>
      <c r="F10" s="8">
        <v>38.807091532699999</v>
      </c>
      <c r="G10" s="8">
        <v>33.626098644800003</v>
      </c>
      <c r="H10" s="9">
        <f t="shared" si="3"/>
        <v>15.407653866206672</v>
      </c>
      <c r="I10" s="7">
        <f t="shared" si="0"/>
        <v>7.7179653059951834</v>
      </c>
      <c r="J10" s="7">
        <f t="shared" si="1"/>
        <v>7.8442393990928281</v>
      </c>
      <c r="L10" s="10"/>
      <c r="M10" s="10"/>
      <c r="N10" s="10"/>
      <c r="O10" s="10"/>
      <c r="P10" s="10"/>
      <c r="Q10" s="10"/>
      <c r="S10" s="10"/>
      <c r="T10" s="10"/>
    </row>
    <row r="11" spans="1:20" x14ac:dyDescent="0.2">
      <c r="A11" s="6">
        <v>7</v>
      </c>
      <c r="B11" s="7" t="s">
        <v>28</v>
      </c>
      <c r="C11" s="8">
        <v>38.776568939999997</v>
      </c>
      <c r="D11" s="8">
        <v>31.121176120000001</v>
      </c>
      <c r="E11" s="9">
        <f t="shared" si="2"/>
        <v>24.598661665232711</v>
      </c>
      <c r="F11" s="8">
        <v>24.613412749999998</v>
      </c>
      <c r="G11" s="8">
        <v>18.40554204</v>
      </c>
      <c r="H11" s="9">
        <f t="shared" si="3"/>
        <v>33.728268890471639</v>
      </c>
      <c r="I11" s="7">
        <f t="shared" si="0"/>
        <v>4.3367657138871074</v>
      </c>
      <c r="J11" s="7">
        <f t="shared" si="1"/>
        <v>4.3138890565369943</v>
      </c>
      <c r="L11" s="10"/>
      <c r="M11" s="10"/>
      <c r="N11" s="10"/>
      <c r="O11" s="10"/>
      <c r="P11" s="10"/>
      <c r="Q11" s="10"/>
      <c r="S11" s="10"/>
      <c r="T11" s="10"/>
    </row>
    <row r="12" spans="1:20" x14ac:dyDescent="0.2">
      <c r="A12" s="6">
        <v>8</v>
      </c>
      <c r="B12" s="7" t="s">
        <v>19</v>
      </c>
      <c r="C12" s="8">
        <v>30.295035850000001</v>
      </c>
      <c r="D12" s="8">
        <v>21.03663444</v>
      </c>
      <c r="E12" s="9">
        <f t="shared" si="2"/>
        <v>44.010848961636469</v>
      </c>
      <c r="F12" s="8">
        <v>20.5907597</v>
      </c>
      <c r="G12" s="8">
        <v>13.92938049</v>
      </c>
      <c r="H12" s="9">
        <f t="shared" si="3"/>
        <v>47.822508795579608</v>
      </c>
      <c r="I12" s="7">
        <f t="shared" si="0"/>
        <v>3.3881923121809021</v>
      </c>
      <c r="J12" s="7">
        <f t="shared" si="1"/>
        <v>2.9160114883564763</v>
      </c>
      <c r="L12" s="10"/>
      <c r="M12" s="10"/>
      <c r="N12" s="10"/>
      <c r="O12" s="10"/>
      <c r="P12" s="10"/>
      <c r="Q12" s="10"/>
      <c r="S12" s="10"/>
      <c r="T12" s="10"/>
    </row>
    <row r="13" spans="1:20" x14ac:dyDescent="0.2">
      <c r="A13" s="6">
        <v>9</v>
      </c>
      <c r="B13" s="7" t="s">
        <v>29</v>
      </c>
      <c r="C13" s="8">
        <v>23.689571309999998</v>
      </c>
      <c r="D13" s="8">
        <v>15.09185707</v>
      </c>
      <c r="E13" s="9">
        <f t="shared" si="2"/>
        <v>56.969226518125225</v>
      </c>
      <c r="F13" s="8">
        <v>11.51153901</v>
      </c>
      <c r="G13" s="8">
        <v>11.4565199</v>
      </c>
      <c r="H13" s="9">
        <f t="shared" si="3"/>
        <v>0.48024278297634737</v>
      </c>
      <c r="I13" s="7">
        <f t="shared" si="0"/>
        <v>2.6494381386052477</v>
      </c>
      <c r="J13" s="7">
        <f t="shared" si="1"/>
        <v>2.0919709719856647</v>
      </c>
      <c r="L13" s="10"/>
      <c r="M13" s="10"/>
      <c r="N13" s="10"/>
      <c r="O13" s="10"/>
      <c r="P13" s="10"/>
      <c r="Q13" s="10"/>
      <c r="S13" s="10"/>
      <c r="T13" s="10"/>
    </row>
    <row r="14" spans="1:20" s="11" customFormat="1" x14ac:dyDescent="0.2">
      <c r="A14" s="6">
        <v>10</v>
      </c>
      <c r="B14" s="7" t="s">
        <v>16</v>
      </c>
      <c r="C14" s="8">
        <v>16.824851760000001</v>
      </c>
      <c r="D14" s="8">
        <v>12.268632330000001</v>
      </c>
      <c r="E14" s="9">
        <f t="shared" si="2"/>
        <v>37.137142164239918</v>
      </c>
      <c r="F14" s="8">
        <v>14.67695383</v>
      </c>
      <c r="G14" s="8">
        <v>9.4355391700000002</v>
      </c>
      <c r="H14" s="9">
        <f t="shared" si="3"/>
        <v>55.549710149738047</v>
      </c>
      <c r="I14" s="7">
        <f t="shared" si="0"/>
        <v>1.8816889231974725</v>
      </c>
      <c r="J14" s="7">
        <f t="shared" si="1"/>
        <v>1.7006272045435462</v>
      </c>
      <c r="L14" s="12"/>
      <c r="M14" s="12"/>
      <c r="N14" s="12"/>
      <c r="O14" s="12"/>
      <c r="P14" s="12"/>
      <c r="Q14" s="12"/>
      <c r="S14" s="12"/>
      <c r="T14" s="12"/>
    </row>
    <row r="15" spans="1:20" x14ac:dyDescent="0.2">
      <c r="A15" s="6">
        <v>11</v>
      </c>
      <c r="B15" s="7" t="s">
        <v>13</v>
      </c>
      <c r="C15" s="8">
        <v>7.8353844299999995</v>
      </c>
      <c r="D15" s="8">
        <v>6.8890148399999998</v>
      </c>
      <c r="E15" s="9">
        <f t="shared" si="2"/>
        <v>13.73737191717241</v>
      </c>
      <c r="F15" s="8">
        <v>1.19809257</v>
      </c>
      <c r="G15" s="8">
        <v>0.49834028000000002</v>
      </c>
      <c r="H15" s="9">
        <f t="shared" si="3"/>
        <v>140.41656235373949</v>
      </c>
      <c r="I15" s="7">
        <f t="shared" si="0"/>
        <v>0.87630823149225412</v>
      </c>
      <c r="J15" s="7">
        <f t="shared" si="1"/>
        <v>0.95492681941086466</v>
      </c>
      <c r="L15" s="10"/>
      <c r="M15" s="10"/>
      <c r="N15" s="10"/>
      <c r="O15" s="10"/>
      <c r="P15" s="10"/>
      <c r="Q15" s="10"/>
      <c r="S15" s="10"/>
      <c r="T15" s="10"/>
    </row>
    <row r="16" spans="1:20" x14ac:dyDescent="0.2">
      <c r="A16" s="6">
        <v>12</v>
      </c>
      <c r="B16" s="7" t="s">
        <v>21</v>
      </c>
      <c r="C16" s="8">
        <v>5.8301103699999999</v>
      </c>
      <c r="D16" s="8">
        <v>5.2205516799999998</v>
      </c>
      <c r="E16" s="9">
        <f t="shared" si="2"/>
        <v>11.676135538227257</v>
      </c>
      <c r="F16" s="8">
        <v>4.7471125000000001</v>
      </c>
      <c r="G16" s="8">
        <v>3.62882471</v>
      </c>
      <c r="H16" s="9">
        <f t="shared" si="3"/>
        <v>30.816803768953605</v>
      </c>
      <c r="I16" s="7">
        <f t="shared" si="0"/>
        <v>0.65203867830379725</v>
      </c>
      <c r="J16" s="7">
        <f t="shared" si="1"/>
        <v>0.72365133870904041</v>
      </c>
      <c r="L16" s="10"/>
      <c r="M16" s="10"/>
      <c r="N16" s="10"/>
      <c r="O16" s="10"/>
      <c r="P16" s="10"/>
      <c r="Q16" s="10"/>
      <c r="S16" s="10"/>
      <c r="T16" s="10"/>
    </row>
    <row r="17" spans="1:20" x14ac:dyDescent="0.2">
      <c r="A17" s="6">
        <v>13</v>
      </c>
      <c r="B17" s="7" t="s">
        <v>30</v>
      </c>
      <c r="C17" s="8">
        <v>2.3454839999999999</v>
      </c>
      <c r="D17" s="8">
        <v>2.6744439999999998</v>
      </c>
      <c r="E17" s="9">
        <f t="shared" si="2"/>
        <v>-12.300126680536209</v>
      </c>
      <c r="F17" s="8">
        <v>2.7810999999999999E-2</v>
      </c>
      <c r="G17" s="8">
        <v>0.26599899999999999</v>
      </c>
      <c r="H17" s="9">
        <f t="shared" si="3"/>
        <v>-89.544697536456908</v>
      </c>
      <c r="I17" s="7">
        <f t="shared" si="0"/>
        <v>0.26231858237405953</v>
      </c>
      <c r="J17" s="7">
        <f t="shared" si="1"/>
        <v>0.37072039499518195</v>
      </c>
      <c r="L17" s="10"/>
      <c r="M17" s="10"/>
      <c r="N17" s="10"/>
      <c r="O17" s="10"/>
      <c r="P17" s="10"/>
      <c r="Q17" s="10"/>
      <c r="S17" s="10"/>
      <c r="T17" s="10"/>
    </row>
    <row r="18" spans="1:20" x14ac:dyDescent="0.2">
      <c r="A18" s="6">
        <v>14</v>
      </c>
      <c r="B18" s="7" t="s">
        <v>20</v>
      </c>
      <c r="C18" s="8">
        <v>-1.4480999999999999E-4</v>
      </c>
      <c r="D18" s="8">
        <v>0</v>
      </c>
      <c r="E18" s="9" t="e">
        <f t="shared" si="2"/>
        <v>#DIV/0!</v>
      </c>
      <c r="F18" s="8">
        <v>0</v>
      </c>
      <c r="G18" s="8">
        <v>0</v>
      </c>
      <c r="H18" s="9" t="e">
        <f t="shared" si="3"/>
        <v>#DIV/0!</v>
      </c>
      <c r="I18" s="7">
        <f t="shared" si="0"/>
        <v>-1.6195528903027074E-5</v>
      </c>
      <c r="J18" s="7">
        <f t="shared" si="1"/>
        <v>0</v>
      </c>
      <c r="L18" s="10"/>
      <c r="M18" s="10"/>
      <c r="N18" s="10"/>
      <c r="O18" s="10"/>
      <c r="P18" s="10"/>
      <c r="Q18" s="10"/>
      <c r="S18" s="10"/>
      <c r="T18" s="10"/>
    </row>
    <row r="19" spans="1:20" s="13" customFormat="1" x14ac:dyDescent="0.2">
      <c r="A19" s="20" t="s">
        <v>0</v>
      </c>
      <c r="B19" s="20"/>
      <c r="C19" s="35">
        <v>894.13566464590008</v>
      </c>
      <c r="D19" s="35">
        <v>721.41809193819995</v>
      </c>
      <c r="E19" s="35">
        <f t="shared" si="2"/>
        <v>23.941397455623544</v>
      </c>
      <c r="F19" s="35">
        <v>503.04921878270005</v>
      </c>
      <c r="G19" s="35">
        <v>407.91841962500007</v>
      </c>
      <c r="H19" s="35">
        <f t="shared" si="3"/>
        <v>23.321035427905869</v>
      </c>
      <c r="I19" s="36">
        <f t="shared" si="0"/>
        <v>100</v>
      </c>
      <c r="J19" s="36">
        <f t="shared" si="1"/>
        <v>100</v>
      </c>
      <c r="L19" s="14"/>
      <c r="M19" s="15"/>
      <c r="N19" s="15"/>
      <c r="O19" s="15"/>
      <c r="P19" s="15"/>
      <c r="Q19" s="15"/>
      <c r="S19" s="10"/>
      <c r="T19" s="10"/>
    </row>
    <row r="20" spans="1:20" x14ac:dyDescent="0.2">
      <c r="B20" s="21" t="s">
        <v>11</v>
      </c>
    </row>
    <row r="21" spans="1:20" x14ac:dyDescent="0.2">
      <c r="B21" s="22" t="s">
        <v>12</v>
      </c>
    </row>
    <row r="22" spans="1:20" x14ac:dyDescent="0.2">
      <c r="B22" s="17"/>
    </row>
    <row r="23" spans="1:20" s="19" customFormat="1" x14ac:dyDescent="0.2">
      <c r="A23" s="18"/>
      <c r="B23" s="11"/>
      <c r="C23" s="26"/>
      <c r="D23" s="37"/>
      <c r="E23" s="37"/>
      <c r="F23" s="37"/>
      <c r="G23" s="37"/>
      <c r="H23" s="37"/>
      <c r="I23" s="37"/>
      <c r="J23" s="37"/>
    </row>
    <row r="24" spans="1:20" s="19" customFormat="1" x14ac:dyDescent="0.2">
      <c r="A24" s="18"/>
      <c r="B24" s="11"/>
      <c r="C24" s="26"/>
      <c r="D24" s="37"/>
      <c r="E24" s="37"/>
      <c r="F24" s="37"/>
      <c r="G24" s="37"/>
      <c r="H24" s="37"/>
      <c r="I24" s="37"/>
      <c r="J24" s="37"/>
    </row>
    <row r="25" spans="1:20" x14ac:dyDescent="0.2">
      <c r="B25" s="17"/>
    </row>
    <row r="26" spans="1:20" x14ac:dyDescent="0.2">
      <c r="A26" s="2"/>
    </row>
    <row r="27" spans="1:20" x14ac:dyDescent="0.2">
      <c r="A27" s="2"/>
    </row>
    <row r="28" spans="1:20" x14ac:dyDescent="0.2">
      <c r="A28" s="2"/>
    </row>
    <row r="29" spans="1:20" x14ac:dyDescent="0.2">
      <c r="A29" s="2"/>
    </row>
    <row r="30" spans="1:20" x14ac:dyDescent="0.2">
      <c r="A30" s="2"/>
    </row>
    <row r="31" spans="1:20" x14ac:dyDescent="0.2">
      <c r="A31" s="2"/>
    </row>
    <row r="32" spans="1:20" x14ac:dyDescent="0.2">
      <c r="A32" s="2"/>
    </row>
    <row r="33" spans="1:1" x14ac:dyDescent="0.2">
      <c r="A33" s="2"/>
    </row>
    <row r="34" spans="1:1" x14ac:dyDescent="0.2">
      <c r="A34" s="2"/>
    </row>
    <row r="35" spans="1:1" x14ac:dyDescent="0.2">
      <c r="A35" s="2"/>
    </row>
    <row r="36" spans="1:1" x14ac:dyDescent="0.2">
      <c r="A36" s="2"/>
    </row>
    <row r="37" spans="1:1" x14ac:dyDescent="0.2">
      <c r="A37" s="2"/>
    </row>
    <row r="38" spans="1:1" x14ac:dyDescent="0.2">
      <c r="A38" s="2"/>
    </row>
    <row r="39" spans="1:1" x14ac:dyDescent="0.2">
      <c r="A39" s="2"/>
    </row>
    <row r="40" spans="1:1" x14ac:dyDescent="0.2">
      <c r="A40" s="2"/>
    </row>
    <row r="41" spans="1:1" x14ac:dyDescent="0.2">
      <c r="A41" s="2"/>
    </row>
    <row r="42" spans="1:1" x14ac:dyDescent="0.2">
      <c r="A42" s="2"/>
    </row>
    <row r="43" spans="1:1" x14ac:dyDescent="0.2">
      <c r="A43" s="2"/>
    </row>
    <row r="44" spans="1:1" x14ac:dyDescent="0.2">
      <c r="A44" s="2"/>
    </row>
    <row r="45" spans="1:1" x14ac:dyDescent="0.2">
      <c r="A45" s="2"/>
    </row>
    <row r="46" spans="1:1" x14ac:dyDescent="0.2">
      <c r="A46" s="2"/>
    </row>
    <row r="47" spans="1:1" x14ac:dyDescent="0.2">
      <c r="A47" s="2"/>
    </row>
    <row r="48" spans="1:1" x14ac:dyDescent="0.2">
      <c r="A48" s="2"/>
    </row>
    <row r="49" spans="1:1" x14ac:dyDescent="0.2">
      <c r="A49" s="2"/>
    </row>
    <row r="50" spans="1:1" x14ac:dyDescent="0.2">
      <c r="A50" s="2"/>
    </row>
    <row r="51" spans="1:1" x14ac:dyDescent="0.2">
      <c r="A51" s="2"/>
    </row>
    <row r="52" spans="1:1" x14ac:dyDescent="0.2">
      <c r="A52" s="2"/>
    </row>
    <row r="53" spans="1:1" x14ac:dyDescent="0.2">
      <c r="A53" s="2"/>
    </row>
    <row r="54" spans="1:1" x14ac:dyDescent="0.2">
      <c r="A54" s="2"/>
    </row>
    <row r="55" spans="1:1" x14ac:dyDescent="0.2">
      <c r="A55" s="2"/>
    </row>
    <row r="56" spans="1:1" x14ac:dyDescent="0.2">
      <c r="A56" s="2"/>
    </row>
    <row r="57" spans="1:1" x14ac:dyDescent="0.2">
      <c r="A57" s="2"/>
    </row>
    <row r="58" spans="1:1" x14ac:dyDescent="0.2">
      <c r="A58" s="2"/>
    </row>
    <row r="59" spans="1:1" x14ac:dyDescent="0.2">
      <c r="A59" s="2"/>
    </row>
    <row r="60" spans="1:1" x14ac:dyDescent="0.2">
      <c r="A60" s="2"/>
    </row>
    <row r="61" spans="1:1" x14ac:dyDescent="0.2">
      <c r="A61" s="2"/>
    </row>
  </sheetData>
  <sortState xmlns:xlrd2="http://schemas.microsoft.com/office/spreadsheetml/2017/richdata2" ref="B27:D41">
    <sortCondition descending="1" ref="C27:C41"/>
  </sortState>
  <mergeCells count="5">
    <mergeCell ref="I2:J2"/>
    <mergeCell ref="A2:A4"/>
    <mergeCell ref="B2:B4"/>
    <mergeCell ref="C2:E2"/>
    <mergeCell ref="F2:H2"/>
  </mergeCells>
  <conditionalFormatting sqref="A19">
    <cfRule type="duplicateValues" dxfId="2" priority="3"/>
  </conditionalFormatting>
  <conditionalFormatting sqref="B20:B25 B5">
    <cfRule type="duplicateValues" dxfId="1" priority="9"/>
  </conditionalFormatting>
  <conditionalFormatting sqref="B6:B19">
    <cfRule type="duplicateValues" dxfId="0" priority="10"/>
  </conditionalFormatting>
  <pageMargins left="0.7" right="0.7" top="0.75" bottom="0.75" header="0.3" footer="0.3"/>
  <pageSetup paperSize="9" scale="5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LIFE INSURANCE</vt:lpstr>
      <vt:lpstr>NON-LIFE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2012-02-07T08:15:44Z</dcterms:created>
  <dcterms:modified xsi:type="dcterms:W3CDTF">2023-02-19T13:17:40Z</dcterms:modified>
</cp:coreProperties>
</file>