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1\"/>
    </mc:Choice>
  </mc:AlternateContent>
  <xr:revisionPtr revIDLastSave="0" documentId="13_ncr:1_{D5D930DE-DDCF-45CE-A45A-FF9D273D77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  <c r="E7" i="1"/>
  <c r="E6" i="1"/>
  <c r="E5" i="1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H5" i="1" l="1"/>
  <c r="H6" i="1"/>
  <c r="H7" i="1"/>
  <c r="H8" i="1"/>
  <c r="H9" i="1"/>
  <c r="H10" i="1"/>
  <c r="H11" i="1"/>
  <c r="H12" i="1"/>
  <c r="H13" i="1"/>
  <c r="H14" i="1"/>
  <c r="I9" i="1" l="1"/>
  <c r="I14" i="1"/>
  <c r="J19" i="2"/>
  <c r="I19" i="2"/>
  <c r="J6" i="1" l="1"/>
  <c r="I5" i="2"/>
  <c r="I7" i="1"/>
  <c r="J14" i="1"/>
  <c r="J9" i="1"/>
  <c r="J13" i="1"/>
  <c r="J12" i="1"/>
  <c r="I12" i="1"/>
  <c r="I8" i="1"/>
  <c r="I11" i="1"/>
  <c r="J8" i="1"/>
  <c r="J11" i="1"/>
  <c r="I10" i="1"/>
  <c r="J7" i="1"/>
  <c r="I6" i="1"/>
  <c r="I13" i="1"/>
  <c r="J10" i="1"/>
  <c r="I5" i="1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<sst xmlns="http://schemas.openxmlformats.org/spreadsheetml/2006/main" count="61" uniqueCount="33">
  <si>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</si>
  <si>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</si>
  <si>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</si>
  <si>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</si>
  <si>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</si>
  <si>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</si>
  <si>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</si>
  <si>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</si>
  <si>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</si>
  <si>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</si>
  <si>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</si>
  <si>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</si>
  <si>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</si>
  <si>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COFACE Lietuvos filialas</t>
  </si>
  <si>
    <t>If P&amp;C Insurance AS filialas</t>
  </si>
  <si>
    <t>PZU Lietuva gyvybės draudimas</t>
  </si>
  <si>
    <t>Vereinigte Hagelversicherung VVaG Filialas VH Lietuva</t>
  </si>
  <si>
    <t>Swedbank Life Insurance filialas</t>
  </si>
  <si>
    <t>Aviva Lietuva</t>
  </si>
  <si>
    <t>Compensa Life Insurance filialas</t>
  </si>
  <si>
    <t>SEB Life and Pension Baltic SE filialas</t>
  </si>
  <si>
    <t>Ergo Life</t>
  </si>
  <si>
    <t>Mandatum Life Lietuvos filialas</t>
  </si>
  <si>
    <t>Lietuvos draudimas</t>
  </si>
  <si>
    <t>BTA Insurance Company SE filialas</t>
  </si>
  <si>
    <t>ERGO Insurance SE filialas</t>
  </si>
  <si>
    <t>Gjensidige</t>
  </si>
  <si>
    <t>Compensa VIG</t>
  </si>
  <si>
    <t>Swedbank P&amp;C Insurance AS filialas</t>
  </si>
  <si>
    <t>Balcia Insurance SE filialas</t>
  </si>
  <si>
    <t>Seesam Insurance AS filialas</t>
  </si>
  <si>
    <t>Lamantinas</t>
  </si>
  <si>
    <t>SB draudimas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</si>
</sst>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10" fillId="7" borderId="2" xfId="4" applyNumberFormat="1" applyFont="1" applyBorder="1"/>
    <xf numFmtId="0" fontId="6" fillId="3" borderId="0" xfId="2" applyFont="1" applyFill="1"/>
    <xf numFmtId="0" fontId="11" fillId="3" borderId="0" xfId="2" applyFont="1" applyFill="1"/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  <xf numFmtId="165" fontId="4" fillId="0" borderId="1" xfId="1" applyFont="1" applyBorder="1"/>
    <xf numFmtId="165" fontId="6" fillId="3" borderId="2" xfId="1" applyFont="1" applyFill="1" applyBorder="1" applyAlignment="1">
      <alignment horizontal="center" vertical="center" wrapText="1"/>
    </xf>
    <xf numFmtId="165" fontId="6" fillId="3" borderId="2" xfId="1" applyFont="1" applyFill="1" applyBorder="1" applyAlignment="1">
      <alignment horizontal="center" vertical="center"/>
    </xf>
    <xf numFmtId="165" fontId="10" fillId="7" borderId="2" xfId="1" applyFont="1" applyFill="1" applyBorder="1" applyAlignment="1">
      <alignment horizontal="left" vertical="center"/>
    </xf>
    <xf numFmtId="165" fontId="10" fillId="7" borderId="2" xfId="1" applyFont="1" applyFill="1" applyBorder="1"/>
    <xf numFmtId="165" fontId="9" fillId="0" borderId="0" xfId="1" applyFont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5" fontId="6" fillId="4" borderId="2" xfId="1" applyFont="1" applyFill="1" applyBorder="1" applyAlignment="1">
      <alignment horizontal="center" vertical="center" wrapText="1"/>
    </xf>
    <xf numFmtId="165" fontId="6" fillId="5" borderId="2" xfId="1" applyFont="1" applyFill="1" applyBorder="1" applyAlignment="1">
      <alignment horizontal="center" vertical="center" wrapText="1"/>
    </xf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view="pageBreakPreview" zoomScaleNormal="115" zoomScaleSheetLayoutView="100" workbookViewId="0">
      <selection activeCell="B19" sqref="B19:G28"/>
    </sheetView>
  </sheetViews>
  <sheetFormatPr defaultRowHeight="15" x14ac:dyDescent="0.2"/>
  <cols>
    <col min="1" max="1" width="9.140625" style="16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 x14ac:dyDescent="0.2">
      <c r="A1" s="1" t="s">
        <v>9</v>
      </c>
      <c r="D1" s="3"/>
      <c r="E1" s="3"/>
      <c r="F1" s="3"/>
      <c r="G1" s="3"/>
      <c r="H1" s="3"/>
      <c r="I1" s="3"/>
      <c r="J1" s="3"/>
    </row>
    <row r="2" spans="1:19" x14ac:dyDescent="0.2">
      <c r="A2" s="39" t="s">
        <v>1</v>
      </c>
      <c r="B2" s="39" t="s">
        <v>2</v>
      </c>
      <c r="C2" s="41" t="s">
        <v>3</v>
      </c>
      <c r="D2" s="41"/>
      <c r="E2" s="41"/>
      <c r="F2" s="42" t="s">
        <v>4</v>
      </c>
      <c r="G2" s="42"/>
      <c r="H2" s="42"/>
      <c r="I2" s="43" t="s">
        <v>5</v>
      </c>
      <c r="J2" s="43"/>
    </row>
    <row r="3" spans="1:19" x14ac:dyDescent="0.2">
      <c r="A3" s="39"/>
      <c r="B3" s="39"/>
      <c r="C3" s="4">
        <v>2021</v>
      </c>
      <c r="D3" s="4">
        <v>2020</v>
      </c>
      <c r="E3" s="4" t="s">
        <v>6</v>
      </c>
      <c r="F3" s="4">
        <v>2021</v>
      </c>
      <c r="G3" s="4">
        <v>2020</v>
      </c>
      <c r="H3" s="4" t="s">
        <v>6</v>
      </c>
      <c r="I3" s="4">
        <v>2021</v>
      </c>
      <c r="J3" s="4">
        <v>2020</v>
      </c>
    </row>
    <row r="4" spans="1:19" x14ac:dyDescent="0.2">
      <c r="A4" s="39"/>
      <c r="B4" s="40"/>
      <c r="C4" s="5" t="s">
        <v>10</v>
      </c>
      <c r="D4" s="5" t="s">
        <v>10</v>
      </c>
      <c r="E4" s="5" t="s">
        <v>7</v>
      </c>
      <c r="F4" s="5" t="s">
        <v>10</v>
      </c>
      <c r="G4" s="5" t="s">
        <v>10</v>
      </c>
      <c r="H4" s="5" t="s">
        <v>7</v>
      </c>
      <c r="I4" s="5" t="s">
        <v>7</v>
      </c>
      <c r="J4" s="5" t="s">
        <v>7</v>
      </c>
    </row>
    <row r="5" spans="1:19" x14ac:dyDescent="0.2">
      <c r="A5" s="23">
        <v>1</v>
      </c>
      <c r="B5" s="24" t="s">
        <v>17</v>
      </c>
      <c r="C5" s="25">
        <v>72.1374</v>
      </c>
      <c r="D5" s="25">
        <v>67.740229999999997</v>
      </c>
      <c r="E5" s="7">
        <f>C5*100/D5-100</f>
        <v>6.4912239004798238</v>
      </c>
      <c r="F5" s="8">
        <v>34.304029999999997</v>
      </c>
      <c r="G5" s="8">
        <v>32.094355</v>
      </c>
      <c r="H5" s="7">
        <f>F5*100/G5-100</f>
        <v>6.8849335031035821</v>
      </c>
      <c r="I5" s="7">
        <f t="shared" ref="I5:I14" si="0">C5*100/$C$14</f>
        <v>22.593369744684747</v>
      </c>
      <c r="J5" s="7">
        <f t="shared" ref="J5:J14" si="1">D5*100/$D$14</f>
        <v>23.299646827272607</v>
      </c>
      <c r="L5" s="26"/>
      <c r="M5" s="26"/>
      <c r="N5" s="26"/>
      <c r="O5" s="26"/>
      <c r="P5" s="26"/>
      <c r="Q5" s="26"/>
      <c r="R5" s="17"/>
      <c r="S5" s="17"/>
    </row>
    <row r="6" spans="1:19" x14ac:dyDescent="0.2">
      <c r="A6" s="23">
        <v>2</v>
      </c>
      <c r="B6" s="24" t="s">
        <v>19</v>
      </c>
      <c r="C6" s="25">
        <v>63.557255429999998</v>
      </c>
      <c r="D6" s="25">
        <v>54.232065429999999</v>
      </c>
      <c r="E6" s="7">
        <f t="shared" ref="E6:E14" si="2">C6*100/D6-100</f>
        <v>17.194974829119275</v>
      </c>
      <c r="F6" s="8">
        <v>13.65754293</v>
      </c>
      <c r="G6" s="8">
        <v>10.73614021</v>
      </c>
      <c r="H6" s="7">
        <f t="shared" ref="H6:H14" si="3">F6*100/G6-100</f>
        <v>27.210921829047152</v>
      </c>
      <c r="I6" s="7">
        <f t="shared" si="0"/>
        <v>19.906076069935459</v>
      </c>
      <c r="J6" s="7">
        <f t="shared" si="1"/>
        <v>18.653434912053594</v>
      </c>
      <c r="L6" s="26"/>
      <c r="M6" s="26"/>
      <c r="N6" s="26"/>
      <c r="O6" s="26"/>
      <c r="P6" s="26"/>
      <c r="Q6" s="26"/>
      <c r="R6" s="17"/>
      <c r="S6" s="17"/>
    </row>
    <row r="7" spans="1:19" x14ac:dyDescent="0.2">
      <c r="A7" s="23">
        <v>3</v>
      </c>
      <c r="B7" s="24" t="s">
        <v>18</v>
      </c>
      <c r="C7" s="25">
        <v>60.958145000000002</v>
      </c>
      <c r="D7" s="25">
        <v>55.888607</v>
      </c>
      <c r="E7" s="7">
        <f t="shared" si="2"/>
        <v>9.0707896870644902</v>
      </c>
      <c r="F7" s="8">
        <v>25.089338999999999</v>
      </c>
      <c r="G7" s="8">
        <v>22.548280999999999</v>
      </c>
      <c r="H7" s="7">
        <f t="shared" si="3"/>
        <v>11.269408962927159</v>
      </c>
      <c r="I7" s="7">
        <f t="shared" si="0"/>
        <v>19.09203698684879</v>
      </c>
      <c r="J7" s="7">
        <f t="shared" si="1"/>
        <v>19.223212037636067</v>
      </c>
      <c r="L7" s="26"/>
      <c r="M7" s="26"/>
      <c r="N7" s="26"/>
      <c r="O7" s="26"/>
      <c r="P7" s="26"/>
      <c r="Q7" s="26"/>
      <c r="R7" s="17"/>
      <c r="S7" s="17"/>
    </row>
    <row r="8" spans="1:19" x14ac:dyDescent="0.2">
      <c r="A8" s="23">
        <v>4</v>
      </c>
      <c r="B8" s="24" t="s">
        <v>20</v>
      </c>
      <c r="C8" s="25">
        <v>51.968202443999999</v>
      </c>
      <c r="D8" s="25">
        <v>49.1196294314</v>
      </c>
      <c r="E8" s="7">
        <f t="shared" si="2"/>
        <v>5.7992559096527572</v>
      </c>
      <c r="F8" s="8">
        <v>31.804951589999998</v>
      </c>
      <c r="G8" s="8">
        <v>26.590013094699998</v>
      </c>
      <c r="H8" s="7">
        <f t="shared" si="3"/>
        <v>19.612395363353372</v>
      </c>
      <c r="I8" s="7">
        <f t="shared" si="0"/>
        <v>16.276394946087901</v>
      </c>
      <c r="J8" s="7">
        <f t="shared" si="1"/>
        <v>16.8949827604383</v>
      </c>
      <c r="L8" s="26"/>
      <c r="M8" s="26"/>
      <c r="N8" s="26"/>
      <c r="O8" s="26"/>
      <c r="P8" s="26"/>
      <c r="Q8" s="26"/>
      <c r="R8" s="17"/>
      <c r="S8" s="17"/>
    </row>
    <row r="9" spans="1:19" x14ac:dyDescent="0.2">
      <c r="A9" s="23">
        <v>5</v>
      </c>
      <c r="B9" s="24" t="s">
        <v>21</v>
      </c>
      <c r="C9" s="25">
        <v>26.882266469999998</v>
      </c>
      <c r="D9" s="25">
        <v>25.782053340000001</v>
      </c>
      <c r="E9" s="7">
        <f t="shared" si="2"/>
        <v>4.2673603823984649</v>
      </c>
      <c r="F9" s="8">
        <v>17.973701399999999</v>
      </c>
      <c r="G9" s="8">
        <v>17.602514940000002</v>
      </c>
      <c r="H9" s="7">
        <f t="shared" si="3"/>
        <v>2.1087126542157506</v>
      </c>
      <c r="I9" s="7">
        <f t="shared" si="0"/>
        <v>8.4195020326744689</v>
      </c>
      <c r="J9" s="7">
        <f t="shared" si="1"/>
        <v>8.8678874769675904</v>
      </c>
      <c r="L9" s="26"/>
      <c r="M9" s="26"/>
      <c r="N9" s="26"/>
      <c r="O9" s="26"/>
      <c r="P9" s="26"/>
      <c r="Q9" s="26"/>
      <c r="R9" s="17"/>
      <c r="S9" s="17"/>
    </row>
    <row r="10" spans="1:19" x14ac:dyDescent="0.2">
      <c r="A10" s="23">
        <v>6</v>
      </c>
      <c r="B10" s="24" t="s">
        <v>15</v>
      </c>
      <c r="C10" s="25">
        <v>20.685888510000002</v>
      </c>
      <c r="D10" s="25">
        <v>18.666157649999999</v>
      </c>
      <c r="E10" s="7">
        <f t="shared" si="2"/>
        <v>10.820281805559489</v>
      </c>
      <c r="F10" s="8">
        <v>5.8317197200000006</v>
      </c>
      <c r="G10" s="8">
        <v>4.4525552199999998</v>
      </c>
      <c r="H10" s="7">
        <f t="shared" si="3"/>
        <v>30.974674807065071</v>
      </c>
      <c r="I10" s="7">
        <f t="shared" si="0"/>
        <v>6.4788019474468976</v>
      </c>
      <c r="J10" s="7">
        <f t="shared" si="1"/>
        <v>6.4203336904405672</v>
      </c>
      <c r="L10" s="26"/>
      <c r="M10" s="26"/>
      <c r="N10" s="26"/>
      <c r="O10" s="26"/>
      <c r="P10" s="26"/>
      <c r="Q10" s="26"/>
      <c r="R10" s="17"/>
      <c r="S10" s="17"/>
    </row>
    <row r="11" spans="1:19" x14ac:dyDescent="0.2">
      <c r="A11" s="23">
        <v>7</v>
      </c>
      <c r="B11" s="24" t="s">
        <v>22</v>
      </c>
      <c r="C11" s="25">
        <v>13.92078645</v>
      </c>
      <c r="D11" s="25">
        <v>11.27411186</v>
      </c>
      <c r="E11" s="7">
        <f t="shared" si="2"/>
        <v>23.475681480421301</v>
      </c>
      <c r="F11" s="8">
        <v>7.3943302299999996</v>
      </c>
      <c r="G11" s="8">
        <v>9.6039889899999995</v>
      </c>
      <c r="H11" s="7">
        <f t="shared" si="3"/>
        <v>-23.007718587565776</v>
      </c>
      <c r="I11" s="7">
        <f t="shared" si="0"/>
        <v>4.3599779781590051</v>
      </c>
      <c r="J11" s="7">
        <f t="shared" si="1"/>
        <v>3.8777964679063759</v>
      </c>
      <c r="L11" s="26"/>
      <c r="M11" s="26"/>
      <c r="N11" s="26"/>
      <c r="O11" s="26"/>
      <c r="P11" s="26"/>
      <c r="Q11" s="26"/>
      <c r="R11" s="17"/>
      <c r="S11" s="17"/>
    </row>
    <row r="12" spans="1:19" x14ac:dyDescent="0.2">
      <c r="A12" s="23">
        <v>8</v>
      </c>
      <c r="B12" s="24" t="s">
        <v>32</v>
      </c>
      <c r="C12" s="25">
        <v>9.1757612599999998</v>
      </c>
      <c r="D12" s="25">
        <v>8.0321529999999992</v>
      </c>
      <c r="E12" s="7">
        <f t="shared" si="2"/>
        <v>14.237879432824556</v>
      </c>
      <c r="F12" s="8">
        <v>3.2587149099999997</v>
      </c>
      <c r="G12" s="8">
        <v>2.8867950000000002</v>
      </c>
      <c r="H12" s="7">
        <f t="shared" si="3"/>
        <v>12.883488782542571</v>
      </c>
      <c r="I12" s="7">
        <f t="shared" si="0"/>
        <v>2.8738402941627279</v>
      </c>
      <c r="J12" s="7">
        <f t="shared" si="1"/>
        <v>2.7627058272848819</v>
      </c>
      <c r="L12" s="26"/>
      <c r="M12" s="26"/>
      <c r="N12" s="26"/>
      <c r="O12" s="26"/>
      <c r="P12" s="26"/>
      <c r="Q12" s="26"/>
      <c r="R12" s="17"/>
      <c r="S12" s="17"/>
    </row>
    <row r="13" spans="1:19" x14ac:dyDescent="0.2">
      <c r="A13" s="23">
        <v>9</v>
      </c>
      <c r="B13" s="24" t="s">
        <v>23</v>
      </c>
      <c r="C13" s="25">
        <v>0</v>
      </c>
      <c r="D13" s="25">
        <v>0</v>
      </c>
      <c r="E13" s="7" t="e">
        <f t="shared" si="2"/>
        <v>#DIV/0!</v>
      </c>
      <c r="F13" s="8">
        <v>0</v>
      </c>
      <c r="G13" s="8">
        <v>4.8572000000000003E-4</v>
      </c>
      <c r="H13" s="7">
        <f t="shared" si="3"/>
        <v>-100</v>
      </c>
      <c r="I13" s="7">
        <f t="shared" si="0"/>
        <v>0</v>
      </c>
      <c r="J13" s="7">
        <f t="shared" si="1"/>
        <v>0</v>
      </c>
      <c r="L13" s="26"/>
      <c r="M13" s="26"/>
      <c r="N13" s="26"/>
      <c r="O13" s="26"/>
      <c r="P13" s="26"/>
      <c r="Q13" s="26"/>
      <c r="R13" s="17"/>
      <c r="S13" s="17"/>
    </row>
    <row r="14" spans="1:19" s="13" customFormat="1" x14ac:dyDescent="0.2">
      <c r="A14" s="28" t="s">
        <v>0</v>
      </c>
      <c r="B14" s="28"/>
      <c r="C14" s="29">
        <v>319.28570556400001</v>
      </c>
      <c r="D14" s="30">
        <v>290.73500771140004</v>
      </c>
      <c r="E14" s="31">
        <f t="shared" si="2"/>
        <v>9.8201788898229267</v>
      </c>
      <c r="F14" s="30">
        <v>139.31432978000004</v>
      </c>
      <c r="G14" s="30">
        <v>126.51512917469999</v>
      </c>
      <c r="H14" s="31">
        <f t="shared" si="3"/>
        <v>10.116735199018066</v>
      </c>
      <c r="I14" s="31">
        <f t="shared" si="0"/>
        <v>100</v>
      </c>
      <c r="J14" s="31">
        <f t="shared" si="1"/>
        <v>100</v>
      </c>
      <c r="L14" s="27"/>
      <c r="M14" s="27"/>
      <c r="N14" s="27"/>
      <c r="O14" s="27"/>
      <c r="P14" s="27"/>
      <c r="Q14" s="27"/>
      <c r="R14" s="17"/>
      <c r="S14" s="17"/>
    </row>
    <row r="15" spans="1:19" x14ac:dyDescent="0.2">
      <c r="B15" s="21" t="s">
        <v>11</v>
      </c>
      <c r="C15" s="32"/>
      <c r="H15" s="26"/>
      <c r="I15" s="26"/>
      <c r="J15" s="26"/>
      <c r="K15" s="26"/>
    </row>
    <row r="16" spans="1:19" x14ac:dyDescent="0.2">
      <c r="B16" s="22" t="s">
        <v>12</v>
      </c>
      <c r="C16" s="32"/>
      <c r="H16" s="26"/>
      <c r="I16" s="26"/>
      <c r="J16" s="26"/>
      <c r="K16" s="26"/>
    </row>
    <row r="17" spans="2:7" s="2" customFormat="1" x14ac:dyDescent="0.2"/>
    <row r="18" spans="2:7" s="2" customFormat="1" x14ac:dyDescent="0.2"/>
    <row r="19" spans="2:7" s="2" customFormat="1" x14ac:dyDescent="0.2">
      <c r="B19" s="11"/>
      <c r="C19" s="26"/>
      <c r="D19" s="38"/>
      <c r="E19" s="38"/>
      <c r="F19" s="38"/>
      <c r="G19" s="38"/>
    </row>
    <row r="20" spans="2:7" s="2" customFormat="1" x14ac:dyDescent="0.2">
      <c r="B20" s="11"/>
      <c r="C20" s="26"/>
      <c r="D20" s="38"/>
      <c r="E20" s="38"/>
      <c r="F20" s="38"/>
      <c r="G20" s="38"/>
    </row>
    <row r="21" spans="2:7" s="2" customFormat="1" x14ac:dyDescent="0.2">
      <c r="B21" s="17"/>
      <c r="C21" s="26"/>
      <c r="D21" s="26"/>
      <c r="E21" s="26"/>
      <c r="F21" s="26"/>
      <c r="G21" s="26"/>
    </row>
    <row r="22" spans="2:7" s="2" customFormat="1" x14ac:dyDescent="0.2">
      <c r="C22" s="26"/>
      <c r="D22" s="26"/>
      <c r="E22" s="26"/>
      <c r="F22" s="26"/>
      <c r="G22" s="26"/>
    </row>
    <row r="23" spans="2:7" s="2" customFormat="1" x14ac:dyDescent="0.2">
      <c r="C23" s="26"/>
      <c r="D23" s="26"/>
      <c r="E23" s="26"/>
      <c r="F23" s="26"/>
      <c r="G23" s="26"/>
    </row>
    <row r="24" spans="2:7" s="2" customFormat="1" x14ac:dyDescent="0.2">
      <c r="C24" s="26"/>
      <c r="D24" s="26"/>
      <c r="E24" s="26"/>
      <c r="F24" s="26"/>
      <c r="G24" s="26"/>
    </row>
    <row r="25" spans="2:7" s="2" customFormat="1" x14ac:dyDescent="0.2">
      <c r="C25" s="26"/>
      <c r="D25" s="26"/>
      <c r="E25" s="26"/>
      <c r="F25" s="26"/>
      <c r="G25" s="26"/>
    </row>
    <row r="26" spans="2:7" s="2" customFormat="1" x14ac:dyDescent="0.2">
      <c r="C26" s="26"/>
      <c r="D26" s="26"/>
      <c r="E26" s="26"/>
      <c r="F26" s="26"/>
      <c r="G26" s="26"/>
    </row>
    <row r="27" spans="2:7" s="2" customFormat="1" x14ac:dyDescent="0.2">
      <c r="C27" s="26"/>
      <c r="D27" s="26"/>
      <c r="E27" s="26"/>
      <c r="F27" s="26"/>
      <c r="G27" s="26"/>
    </row>
    <row r="28" spans="2:7" s="2" customFormat="1" x14ac:dyDescent="0.2">
      <c r="C28" s="26"/>
      <c r="D28" s="26"/>
      <c r="E28" s="26"/>
      <c r="F28" s="26"/>
      <c r="G28" s="26"/>
    </row>
    <row r="29" spans="2:7" s="2" customFormat="1" x14ac:dyDescent="0.2"/>
    <row r="30" spans="2:7" s="2" customFormat="1" x14ac:dyDescent="0.2"/>
    <row r="31" spans="2:7" s="2" customFormat="1" x14ac:dyDescent="0.2"/>
    <row r="32" spans="2:7" s="2" customFormat="1" x14ac:dyDescent="0.2"/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</sheetData>
  <sortState xmlns:xlrd2="http://schemas.microsoft.com/office/spreadsheetml/2017/richdata2" ref="B18:G25">
    <sortCondition descending="1" ref="C18:C25"/>
  </sortState>
  <mergeCells count="5">
    <mergeCell ref="A2:A4"/>
    <mergeCell ref="B2:B4"/>
    <mergeCell ref="C2:E2"/>
    <mergeCell ref="F2:H2"/>
    <mergeCell ref="I2:J2"/>
  </mergeCells>
  <conditionalFormatting sqref="B19:B21">
    <cfRule type="duplicateValues" dxfId="0" priority="1"/>
  </conditionalFormatting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view="pageBreakPreview" topLeftCell="A13" zoomScale="85" zoomScaleNormal="85" zoomScaleSheetLayoutView="85" workbookViewId="0">
      <selection activeCell="B23" sqref="B23:G32"/>
    </sheetView>
  </sheetViews>
  <sheetFormatPr defaultRowHeight="15" x14ac:dyDescent="0.2"/>
  <cols>
    <col min="1" max="1" width="9.42578125" style="16" bestFit="1" customWidth="1"/>
    <col min="2" max="2" width="56.42578125" style="2" customWidth="1"/>
    <col min="3" max="4" width="14.7109375" style="26" bestFit="1" customWidth="1"/>
    <col min="5" max="5" width="12.28515625" style="26" bestFit="1" customWidth="1"/>
    <col min="6" max="7" width="14.7109375" style="26" bestFit="1" customWidth="1"/>
    <col min="8" max="8" width="14.85546875" style="26" bestFit="1" customWidth="1"/>
    <col min="9" max="10" width="14.7109375" style="26" bestFit="1" customWidth="1"/>
    <col min="11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 x14ac:dyDescent="0.2">
      <c r="A1" s="1" t="s">
        <v>8</v>
      </c>
      <c r="D1" s="33"/>
      <c r="E1" s="33"/>
      <c r="F1" s="33"/>
      <c r="G1" s="33"/>
      <c r="H1" s="33"/>
      <c r="I1" s="33"/>
      <c r="J1" s="33"/>
    </row>
    <row r="2" spans="1:20" x14ac:dyDescent="0.2">
      <c r="A2" s="39" t="s">
        <v>1</v>
      </c>
      <c r="B2" s="39" t="s">
        <v>2</v>
      </c>
      <c r="C2" s="45" t="s">
        <v>3</v>
      </c>
      <c r="D2" s="45"/>
      <c r="E2" s="45"/>
      <c r="F2" s="46" t="s">
        <v>4</v>
      </c>
      <c r="G2" s="46"/>
      <c r="H2" s="46"/>
      <c r="I2" s="44" t="s">
        <v>5</v>
      </c>
      <c r="J2" s="44"/>
    </row>
    <row r="3" spans="1:20" x14ac:dyDescent="0.2">
      <c r="A3" s="39"/>
      <c r="B3" s="39"/>
      <c r="C3" s="4">
        <v>2021</v>
      </c>
      <c r="D3" s="4">
        <v>2020</v>
      </c>
      <c r="E3" s="34" t="s">
        <v>6</v>
      </c>
      <c r="F3" s="4">
        <v>2021</v>
      </c>
      <c r="G3" s="4">
        <v>2020</v>
      </c>
      <c r="H3" s="34" t="s">
        <v>6</v>
      </c>
      <c r="I3" s="4">
        <v>2021</v>
      </c>
      <c r="J3" s="4">
        <v>2020</v>
      </c>
    </row>
    <row r="4" spans="1:20" x14ac:dyDescent="0.2">
      <c r="A4" s="39"/>
      <c r="B4" s="39"/>
      <c r="C4" s="35" t="s">
        <v>10</v>
      </c>
      <c r="D4" s="35" t="s">
        <v>10</v>
      </c>
      <c r="E4" s="35" t="s">
        <v>7</v>
      </c>
      <c r="F4" s="35" t="s">
        <v>10</v>
      </c>
      <c r="G4" s="35" t="s">
        <v>10</v>
      </c>
      <c r="H4" s="35" t="s">
        <v>7</v>
      </c>
      <c r="I4" s="35" t="s">
        <v>7</v>
      </c>
      <c r="J4" s="35" t="s">
        <v>7</v>
      </c>
    </row>
    <row r="5" spans="1:20" x14ac:dyDescent="0.2">
      <c r="A5" s="6">
        <v>1</v>
      </c>
      <c r="B5" s="7" t="s">
        <v>23</v>
      </c>
      <c r="C5" s="8">
        <v>213.9230042982</v>
      </c>
      <c r="D5" s="8">
        <v>196.70421867819999</v>
      </c>
      <c r="E5" s="9">
        <f>C5*100/D5-100</f>
        <v>8.7536432801012865</v>
      </c>
      <c r="F5" s="8">
        <v>111.88399829000001</v>
      </c>
      <c r="G5" s="8">
        <v>100.04225710000001</v>
      </c>
      <c r="H5" s="9">
        <f>F5*100/G5-100</f>
        <v>11.836739327225743</v>
      </c>
      <c r="I5" s="7">
        <f>C5*100/$C$19</f>
        <v>29.683052891188851</v>
      </c>
      <c r="J5" s="7">
        <f>D5*100/$D$19</f>
        <v>29.618179342664671</v>
      </c>
      <c r="L5" s="10"/>
      <c r="M5" s="10"/>
      <c r="N5" s="10"/>
      <c r="O5" s="10"/>
      <c r="P5" s="10"/>
      <c r="Q5" s="10"/>
      <c r="S5" s="10"/>
      <c r="T5" s="10"/>
    </row>
    <row r="6" spans="1:20" x14ac:dyDescent="0.2">
      <c r="A6" s="6">
        <v>2</v>
      </c>
      <c r="B6" s="7" t="s">
        <v>24</v>
      </c>
      <c r="C6" s="8">
        <v>113.58472806</v>
      </c>
      <c r="D6" s="8">
        <v>104.12218829999999</v>
      </c>
      <c r="E6" s="9">
        <f t="shared" ref="E6:E19" si="0">C6*100/D6-100</f>
        <v>9.0879186410645332</v>
      </c>
      <c r="F6" s="8">
        <v>63.953573330200001</v>
      </c>
      <c r="G6" s="8">
        <v>58.116284390000004</v>
      </c>
      <c r="H6" s="9">
        <f t="shared" ref="H6:H19" si="1">F6*100/G6-100</f>
        <v>10.044153719511371</v>
      </c>
      <c r="I6" s="7">
        <f>C6*100/$C$19</f>
        <v>15.760537309659741</v>
      </c>
      <c r="J6" s="7">
        <f>D6*100/$D$19</f>
        <v>15.677902931330875</v>
      </c>
      <c r="L6" s="10"/>
      <c r="M6" s="10"/>
      <c r="N6" s="10"/>
      <c r="O6" s="10"/>
      <c r="P6" s="10"/>
      <c r="Q6" s="10"/>
      <c r="S6" s="10"/>
      <c r="T6" s="10"/>
    </row>
    <row r="7" spans="1:20" x14ac:dyDescent="0.2">
      <c r="A7" s="6">
        <v>3</v>
      </c>
      <c r="B7" s="7" t="s">
        <v>25</v>
      </c>
      <c r="C7" s="8">
        <v>98.552277290000006</v>
      </c>
      <c r="D7" s="8">
        <v>94.618419989999992</v>
      </c>
      <c r="E7" s="9">
        <f t="shared" si="0"/>
        <v>4.1576019768833277</v>
      </c>
      <c r="F7" s="8">
        <v>56.611383969999999</v>
      </c>
      <c r="G7" s="8">
        <v>56.483594850000003</v>
      </c>
      <c r="H7" s="9">
        <f t="shared" si="1"/>
        <v>0.22624112424033171</v>
      </c>
      <c r="I7" s="7">
        <f>C7*100/$C$19</f>
        <v>13.674697907983683</v>
      </c>
      <c r="J7" s="7">
        <f>D7*100/$D$19</f>
        <v>14.246899996425803</v>
      </c>
      <c r="L7" s="10"/>
      <c r="M7" s="10"/>
      <c r="N7" s="10"/>
      <c r="O7" s="10"/>
      <c r="P7" s="10"/>
      <c r="Q7" s="10"/>
      <c r="S7" s="10"/>
      <c r="T7" s="10"/>
    </row>
    <row r="8" spans="1:20" x14ac:dyDescent="0.2">
      <c r="A8" s="6">
        <v>4</v>
      </c>
      <c r="B8" s="7" t="s">
        <v>27</v>
      </c>
      <c r="C8" s="8">
        <v>72.74843104</v>
      </c>
      <c r="D8" s="8">
        <v>56.138255969999996</v>
      </c>
      <c r="E8" s="9">
        <f t="shared" si="0"/>
        <v>29.587978434663881</v>
      </c>
      <c r="F8" s="8">
        <v>39.708598219999999</v>
      </c>
      <c r="G8" s="8">
        <v>30.479503729999998</v>
      </c>
      <c r="H8" s="9">
        <f t="shared" si="1"/>
        <v>30.279674405971718</v>
      </c>
      <c r="I8" s="7">
        <f>C8*100/$C$19</f>
        <v>10.094265146450612</v>
      </c>
      <c r="J8" s="7">
        <f>D8*100/$D$19</f>
        <v>8.4528585328614927</v>
      </c>
      <c r="L8" s="10"/>
      <c r="M8" s="10"/>
      <c r="N8" s="10"/>
      <c r="O8" s="10"/>
      <c r="P8" s="10"/>
      <c r="Q8" s="10"/>
      <c r="S8" s="10"/>
      <c r="T8" s="10"/>
    </row>
    <row r="9" spans="1:20" x14ac:dyDescent="0.2">
      <c r="A9" s="6">
        <v>5</v>
      </c>
      <c r="B9" s="7" t="s">
        <v>26</v>
      </c>
      <c r="C9" s="8">
        <v>71.720299280000006</v>
      </c>
      <c r="D9" s="8">
        <v>67.085284610000002</v>
      </c>
      <c r="E9" s="9">
        <f t="shared" si="0"/>
        <v>6.90913766997582</v>
      </c>
      <c r="F9" s="8">
        <v>44.432698330000001</v>
      </c>
      <c r="G9" s="8">
        <v>41.782003369999998</v>
      </c>
      <c r="H9" s="9">
        <f t="shared" si="1"/>
        <v>6.3441069029811956</v>
      </c>
      <c r="I9" s="7">
        <f>C9*100/$C$19</f>
        <v>9.9516059242163823</v>
      </c>
      <c r="J9" s="7">
        <f>D9*100/$D$19</f>
        <v>10.101176294969255</v>
      </c>
      <c r="L9" s="10"/>
      <c r="M9" s="10"/>
      <c r="N9" s="10"/>
      <c r="O9" s="10"/>
      <c r="P9" s="10"/>
      <c r="Q9" s="10"/>
      <c r="S9" s="10"/>
      <c r="T9" s="10"/>
    </row>
    <row r="10" spans="1:20" x14ac:dyDescent="0.2">
      <c r="A10" s="6">
        <v>6</v>
      </c>
      <c r="B10" s="7" t="s">
        <v>14</v>
      </c>
      <c r="C10" s="8">
        <v>56.589762200000003</v>
      </c>
      <c r="D10" s="8">
        <v>49.494827270000002</v>
      </c>
      <c r="E10" s="9">
        <f t="shared" si="0"/>
        <v>14.334699849130317</v>
      </c>
      <c r="F10" s="8">
        <v>33.626098644800003</v>
      </c>
      <c r="G10" s="8">
        <v>27.058711208299997</v>
      </c>
      <c r="H10" s="9">
        <f t="shared" si="1"/>
        <v>24.270880404996987</v>
      </c>
      <c r="I10" s="7">
        <f>C10*100/$C$19</f>
        <v>7.8521564802861814</v>
      </c>
      <c r="J10" s="7">
        <f>D10*100/$D$19</f>
        <v>7.4525431150782726</v>
      </c>
      <c r="L10" s="10"/>
      <c r="M10" s="10"/>
      <c r="N10" s="10"/>
      <c r="O10" s="10"/>
      <c r="P10" s="10"/>
      <c r="Q10" s="10"/>
      <c r="S10" s="10"/>
      <c r="T10" s="10"/>
    </row>
    <row r="11" spans="1:20" x14ac:dyDescent="0.2">
      <c r="A11" s="6">
        <v>7</v>
      </c>
      <c r="B11" s="7" t="s">
        <v>28</v>
      </c>
      <c r="C11" s="8">
        <v>31.121176120000001</v>
      </c>
      <c r="D11" s="8">
        <v>29.729824839999999</v>
      </c>
      <c r="E11" s="9">
        <f t="shared" si="0"/>
        <v>4.6799847879628516</v>
      </c>
      <c r="F11" s="8">
        <v>18.40554204</v>
      </c>
      <c r="G11" s="8">
        <v>17.31106836</v>
      </c>
      <c r="H11" s="9">
        <f t="shared" si="1"/>
        <v>6.3223924557363347</v>
      </c>
      <c r="I11" s="7">
        <f>C11*100/$C$19</f>
        <v>4.3182430044702595</v>
      </c>
      <c r="J11" s="7">
        <f>D11*100/$D$19</f>
        <v>4.476483981147652</v>
      </c>
      <c r="L11" s="10"/>
      <c r="M11" s="10"/>
      <c r="N11" s="10"/>
      <c r="O11" s="10"/>
      <c r="P11" s="10"/>
      <c r="Q11" s="10"/>
      <c r="S11" s="10"/>
      <c r="T11" s="10"/>
    </row>
    <row r="12" spans="1:20" x14ac:dyDescent="0.2">
      <c r="A12" s="6">
        <v>8</v>
      </c>
      <c r="B12" s="7" t="s">
        <v>19</v>
      </c>
      <c r="C12" s="8">
        <v>21.03663444</v>
      </c>
      <c r="D12" s="8">
        <v>17.067397460000002</v>
      </c>
      <c r="E12" s="9">
        <f t="shared" si="0"/>
        <v>23.256252098789503</v>
      </c>
      <c r="F12" s="8">
        <v>13.92938049</v>
      </c>
      <c r="G12" s="8">
        <v>11.19689471</v>
      </c>
      <c r="H12" s="9">
        <f t="shared" si="1"/>
        <v>24.403960658481523</v>
      </c>
      <c r="I12" s="7">
        <f>C12*100/$C$19</f>
        <v>2.9189545779971033</v>
      </c>
      <c r="J12" s="7">
        <f>D12*100/$D$19</f>
        <v>2.5698749232715001</v>
      </c>
      <c r="L12" s="10"/>
      <c r="M12" s="10"/>
      <c r="N12" s="10"/>
      <c r="O12" s="10"/>
      <c r="P12" s="10"/>
      <c r="Q12" s="10"/>
      <c r="S12" s="10"/>
      <c r="T12" s="10"/>
    </row>
    <row r="13" spans="1:20" x14ac:dyDescent="0.2">
      <c r="A13" s="6">
        <v>9</v>
      </c>
      <c r="B13" s="7" t="s">
        <v>29</v>
      </c>
      <c r="C13" s="8">
        <v>15.09185707</v>
      </c>
      <c r="D13" s="8">
        <v>17.61156888</v>
      </c>
      <c r="E13" s="9">
        <f t="shared" si="0"/>
        <v>-14.307139966737594</v>
      </c>
      <c r="F13" s="8">
        <v>11.4565199</v>
      </c>
      <c r="G13" s="8">
        <v>12.278606419999999</v>
      </c>
      <c r="H13" s="9">
        <f t="shared" si="1"/>
        <v>-6.6952754398979977</v>
      </c>
      <c r="I13" s="7">
        <f>C13*100/$C$19</f>
        <v>2.0940823690500205</v>
      </c>
      <c r="J13" s="7">
        <f>D13*100/$D$19</f>
        <v>2.6518119900970967</v>
      </c>
      <c r="L13" s="10"/>
      <c r="M13" s="10"/>
      <c r="N13" s="10"/>
      <c r="O13" s="10"/>
      <c r="P13" s="10"/>
      <c r="Q13" s="10"/>
      <c r="S13" s="10"/>
      <c r="T13" s="10"/>
    </row>
    <row r="14" spans="1:20" s="11" customFormat="1" x14ac:dyDescent="0.2">
      <c r="A14" s="6">
        <v>10</v>
      </c>
      <c r="B14" s="7" t="s">
        <v>16</v>
      </c>
      <c r="C14" s="8">
        <v>11.538528560000001</v>
      </c>
      <c r="D14" s="8">
        <v>8.9558873100000014</v>
      </c>
      <c r="E14" s="9">
        <f t="shared" si="0"/>
        <v>28.837357601811988</v>
      </c>
      <c r="F14" s="8">
        <v>9.4355391700000002</v>
      </c>
      <c r="G14" s="8">
        <v>8.4866390000000003</v>
      </c>
      <c r="H14" s="9">
        <f t="shared" si="1"/>
        <v>11.181106796224043</v>
      </c>
      <c r="I14" s="7">
        <f>C14*100/$C$19</f>
        <v>1.6010375071936809</v>
      </c>
      <c r="J14" s="7">
        <f>D14*100/$D$19</f>
        <v>1.3485073086013697</v>
      </c>
      <c r="L14" s="12"/>
      <c r="M14" s="12"/>
      <c r="N14" s="12"/>
      <c r="O14" s="12"/>
      <c r="P14" s="12"/>
      <c r="Q14" s="12"/>
      <c r="S14" s="12"/>
      <c r="T14" s="12"/>
    </row>
    <row r="15" spans="1:20" x14ac:dyDescent="0.2">
      <c r="A15" s="6">
        <v>11</v>
      </c>
      <c r="B15" s="7" t="s">
        <v>13</v>
      </c>
      <c r="C15" s="8">
        <v>6.8890148399999998</v>
      </c>
      <c r="D15" s="8">
        <v>5.92275858</v>
      </c>
      <c r="E15" s="9">
        <f t="shared" si="0"/>
        <v>16.314294208493635</v>
      </c>
      <c r="F15" s="8">
        <v>0.49834028000000002</v>
      </c>
      <c r="G15" s="8">
        <v>2.5674142799999999</v>
      </c>
      <c r="H15" s="9">
        <f t="shared" si="1"/>
        <v>-80.589798698167243</v>
      </c>
      <c r="I15" s="7">
        <f>C15*100/$C$19</f>
        <v>0.95589061370350947</v>
      </c>
      <c r="J15" s="7">
        <f>D15*100/$D$19</f>
        <v>0.89180256023246773</v>
      </c>
      <c r="L15" s="10"/>
      <c r="M15" s="10"/>
      <c r="N15" s="10"/>
      <c r="O15" s="10"/>
      <c r="P15" s="10"/>
      <c r="Q15" s="10"/>
      <c r="S15" s="10"/>
      <c r="T15" s="10"/>
    </row>
    <row r="16" spans="1:20" x14ac:dyDescent="0.2">
      <c r="A16" s="6">
        <v>12</v>
      </c>
      <c r="B16" s="7" t="s">
        <v>21</v>
      </c>
      <c r="C16" s="8">
        <v>5.2205516799999998</v>
      </c>
      <c r="D16" s="8">
        <v>4.28769008</v>
      </c>
      <c r="E16" s="9">
        <f t="shared" si="0"/>
        <v>21.756740403214962</v>
      </c>
      <c r="F16" s="8">
        <v>3.62882471</v>
      </c>
      <c r="G16" s="8">
        <v>3.22017161</v>
      </c>
      <c r="H16" s="9">
        <f t="shared" si="1"/>
        <v>12.690413726118166</v>
      </c>
      <c r="I16" s="7">
        <f>C16*100/$C$19</f>
        <v>0.72438170989135031</v>
      </c>
      <c r="J16" s="7">
        <f>D16*100/$D$19</f>
        <v>0.64560676231840508</v>
      </c>
      <c r="L16" s="10"/>
      <c r="M16" s="10"/>
      <c r="N16" s="10"/>
      <c r="O16" s="10"/>
      <c r="P16" s="10"/>
      <c r="Q16" s="10"/>
      <c r="S16" s="10"/>
      <c r="T16" s="10"/>
    </row>
    <row r="17" spans="1:20" x14ac:dyDescent="0.2">
      <c r="A17" s="6">
        <v>13</v>
      </c>
      <c r="B17" s="7" t="s">
        <v>31</v>
      </c>
      <c r="C17" s="8">
        <v>2.6744439999999998</v>
      </c>
      <c r="D17" s="8">
        <v>2.59022</v>
      </c>
      <c r="E17" s="9">
        <f t="shared" si="0"/>
        <v>3.2516156928755038</v>
      </c>
      <c r="F17" s="8">
        <v>0.26599899999999999</v>
      </c>
      <c r="G17" s="8">
        <v>5.0878E-2</v>
      </c>
      <c r="H17" s="9">
        <f t="shared" si="1"/>
        <v>422.81732772514636</v>
      </c>
      <c r="I17" s="7">
        <f>C17*100/$C$19</f>
        <v>0.37109455790861218</v>
      </c>
      <c r="J17" s="7">
        <f>D17*100/$D$19</f>
        <v>0.39001502363537877</v>
      </c>
      <c r="L17" s="10"/>
      <c r="M17" s="10"/>
      <c r="N17" s="10"/>
      <c r="O17" s="10"/>
      <c r="P17" s="10"/>
      <c r="Q17" s="10"/>
      <c r="S17" s="10"/>
      <c r="T17" s="10"/>
    </row>
    <row r="18" spans="1:20" x14ac:dyDescent="0.2">
      <c r="A18" s="6">
        <v>14</v>
      </c>
      <c r="B18" s="7" t="s">
        <v>30</v>
      </c>
      <c r="C18" s="8">
        <v>0</v>
      </c>
      <c r="D18" s="8">
        <v>9.8048485500000009</v>
      </c>
      <c r="E18" s="9">
        <f t="shared" si="0"/>
        <v>-100</v>
      </c>
      <c r="F18" s="8">
        <v>0</v>
      </c>
      <c r="G18" s="8">
        <v>5.14836501</v>
      </c>
      <c r="H18" s="9">
        <f t="shared" si="1"/>
        <v>-100</v>
      </c>
      <c r="I18" s="7">
        <f>C18*100/$C$19</f>
        <v>0</v>
      </c>
      <c r="J18" s="7">
        <f>D18*100/$D$19</f>
        <v>1.4763372373657679</v>
      </c>
      <c r="L18" s="10"/>
      <c r="M18" s="10"/>
      <c r="N18" s="10"/>
      <c r="O18" s="10"/>
      <c r="P18" s="10"/>
      <c r="Q18" s="10"/>
      <c r="S18" s="10"/>
      <c r="T18" s="10"/>
    </row>
    <row r="19" spans="1:20" s="13" customFormat="1" x14ac:dyDescent="0.2">
      <c r="A19" s="20" t="s">
        <v>0</v>
      </c>
      <c r="B19" s="20"/>
      <c r="C19" s="36">
        <v>720.6907088782001</v>
      </c>
      <c r="D19" s="36">
        <v>664.13339051819992</v>
      </c>
      <c r="E19" s="36">
        <f t="shared" si="0"/>
        <v>8.515957662642208</v>
      </c>
      <c r="F19" s="36">
        <v>407.83649637500002</v>
      </c>
      <c r="G19" s="36">
        <v>374.22239203830003</v>
      </c>
      <c r="H19" s="36">
        <f t="shared" si="1"/>
        <v>8.982387225310589</v>
      </c>
      <c r="I19" s="37">
        <f>C19*100/$C$19</f>
        <v>100</v>
      </c>
      <c r="J19" s="37">
        <f>D19*100/$D$19</f>
        <v>100</v>
      </c>
      <c r="L19" s="14"/>
      <c r="M19" s="15"/>
      <c r="N19" s="15"/>
      <c r="O19" s="15"/>
      <c r="P19" s="15"/>
      <c r="Q19" s="15"/>
      <c r="S19" s="10"/>
      <c r="T19" s="10"/>
    </row>
    <row r="20" spans="1:20" x14ac:dyDescent="0.2">
      <c r="B20" s="21" t="s">
        <v>11</v>
      </c>
    </row>
    <row r="21" spans="1:20" x14ac:dyDescent="0.2">
      <c r="B21" s="22" t="s">
        <v>12</v>
      </c>
    </row>
    <row r="22" spans="1:20" x14ac:dyDescent="0.2">
      <c r="B22" s="17"/>
    </row>
    <row r="23" spans="1:20" s="19" customFormat="1" x14ac:dyDescent="0.2">
      <c r="A23" s="18"/>
      <c r="B23" s="11"/>
      <c r="C23" s="26"/>
      <c r="D23" s="38"/>
      <c r="E23" s="38"/>
      <c r="F23" s="38"/>
      <c r="G23" s="38"/>
      <c r="H23" s="38"/>
      <c r="I23" s="38"/>
      <c r="J23" s="38"/>
    </row>
    <row r="24" spans="1:20" s="19" customFormat="1" x14ac:dyDescent="0.2">
      <c r="A24" s="18"/>
      <c r="B24" s="11"/>
      <c r="C24" s="26"/>
      <c r="D24" s="38"/>
      <c r="E24" s="38"/>
      <c r="F24" s="38"/>
      <c r="G24" s="38"/>
      <c r="H24" s="38"/>
      <c r="I24" s="38"/>
      <c r="J24" s="38"/>
    </row>
    <row r="25" spans="1:20" x14ac:dyDescent="0.2">
      <c r="B25" s="17"/>
    </row>
    <row r="26" spans="1:20" x14ac:dyDescent="0.2">
      <c r="A26" s="2"/>
    </row>
    <row r="27" spans="1:20" x14ac:dyDescent="0.2">
      <c r="A27" s="2"/>
    </row>
    <row r="28" spans="1:20" x14ac:dyDescent="0.2">
      <c r="A28" s="2"/>
    </row>
    <row r="29" spans="1:20" x14ac:dyDescent="0.2">
      <c r="A29" s="2"/>
    </row>
    <row r="30" spans="1:20" x14ac:dyDescent="0.2">
      <c r="A30" s="2"/>
    </row>
    <row r="31" spans="1:20" x14ac:dyDescent="0.2">
      <c r="A31" s="2"/>
    </row>
    <row r="32" spans="1:20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</sheetData>
  <sortState xmlns:xlrd2="http://schemas.microsoft.com/office/spreadsheetml/2017/richdata2" ref="B27:D41">
    <sortCondition descending="1" ref="C27:C41"/>
  </sortState>
  <mergeCells count="5">
    <mergeCell ref="I2:J2"/>
    <mergeCell ref="A2:A4"/>
    <mergeCell ref="B2:B4"/>
    <mergeCell ref="C2:E2"/>
    <mergeCell ref="F2:H2"/>
  </mergeCells>
  <conditionalFormatting sqref="A19">
    <cfRule type="duplicateValues" dxfId="3" priority="3"/>
  </conditionalFormatting>
  <conditionalFormatting sqref="B20:B25 B5">
    <cfRule type="duplicateValues" dxfId="2" priority="9"/>
  </conditionalFormatting>
  <conditionalFormatting sqref="B6:B19">
    <cfRule type="duplicateValues" dxfId="1" priority="10"/>
  </conditionalFormatting>
  <pageMargins left="0.7" right="0.7" top="0.75" bottom="0.75" header="0.3" footer="0.3"/>
  <pageSetup paperSize="9" scale="5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2022-02-06T07:57:10Z</dcterms:modified>
</cp:coreProperties>
</file>