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Lithuania 2020 V\"/>
    </mc:Choice>
  </mc:AlternateContent>
  <xr:revisionPtr revIDLastSave="0" documentId="13_ncr:1_{F4E58376-9779-4020-8970-4A2DBD6F38DB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LIFE INSURANC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0" i="2" l="1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14" i="1"/>
  <c r="E13" i="1"/>
  <c r="E12" i="1"/>
  <c r="E11" i="1"/>
  <c r="E10" i="1"/>
  <c r="E9" i="1"/>
  <c r="E8" i="1"/>
  <c r="E7" i="1"/>
  <c r="E6" i="1"/>
  <c r="E5" i="1"/>
  <c r="H5" i="1" l="1"/>
  <c r="H6" i="1"/>
  <c r="H7" i="1"/>
  <c r="H8" i="1"/>
  <c r="H9" i="1"/>
  <c r="H10" i="1"/>
  <c r="H11" i="1"/>
  <c r="H12" i="1"/>
  <c r="H13" i="1"/>
  <c r="H14" i="1"/>
  <c r="I9" i="1" l="1"/>
  <c r="I14" i="1"/>
  <c r="J20" i="2"/>
  <c r="I20" i="2"/>
  <c r="J6" i="1" l="1"/>
  <c r="I5" i="2"/>
  <c r="I7" i="1"/>
  <c r="J14" i="1"/>
  <c r="J9" i="1"/>
  <c r="J13" i="1"/>
  <c r="J12" i="1"/>
  <c r="I12" i="1"/>
  <c r="I8" i="1"/>
  <c r="I11" i="1"/>
  <c r="J8" i="1"/>
  <c r="J11" i="1"/>
  <c r="I10" i="1"/>
  <c r="J7" i="1"/>
  <c r="I6" i="1"/>
  <c r="I13" i="1"/>
  <c r="J10" i="1"/>
  <c r="I5" i="1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5" i="1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<sst xmlns="http://schemas.openxmlformats.org/spreadsheetml/2006/main" count="62" uniqueCount="33">
  <si>
    <t>TOTAL MARKET</t>
  </si>
  <si>
    <t>No.</t>
  </si>
  <si>
    <t>Company</t>
  </si>
  <si>
    <t>GROSS WRITTEN PREMIUMS</t>
  </si>
  <si>
    <t>PAID CLAIMS</t>
  </si>
  <si>
    <t>MARKET SHARE</t>
  </si>
  <si>
    <t>Change</t>
  </si>
  <si>
    <t>%</t>
  </si>
  <si>
    <t>NON-LIFE INSURANCE RANKING</t>
  </si>
  <si>
    <t>LIFE INSURANCE RANKING</t>
  </si>
  <si>
    <t>EUR m</t>
  </si>
  <si>
    <t>Sources:</t>
  </si>
  <si>
    <t>Bank of Lithuania</t>
  </si>
  <si>
    <t>COFACE Lietuvos filialas</t>
  </si>
  <si>
    <t>If P&amp;C Insurance AS filialas</t>
  </si>
  <si>
    <t>PZU Lietuva gyvybės draudimas</t>
  </si>
  <si>
    <t>Vereinigte Hagelversicherung VVaG Filialas VH Lietuva</t>
  </si>
  <si>
    <t>Swedbank Life Insurance filialas</t>
  </si>
  <si>
    <t>Aviva Lietuva</t>
  </si>
  <si>
    <t>Compensa Life Insurance filialas</t>
  </si>
  <si>
    <t>SEB Life and Pension Baltic SE filialas</t>
  </si>
  <si>
    <t>Ergo Life</t>
  </si>
  <si>
    <t>Mandatum Life Lietuvos filialas</t>
  </si>
  <si>
    <t>SB draudimas (ex. Bonum Publicum)</t>
  </si>
  <si>
    <t>Lietuvos draudimas</t>
  </si>
  <si>
    <t>BTA Insurance Company SE filialas</t>
  </si>
  <si>
    <t>ERGO Insurance SE filialas</t>
  </si>
  <si>
    <t>Gjensidige</t>
  </si>
  <si>
    <t>Compensa VIG</t>
  </si>
  <si>
    <t>Swedbank P&amp;C Insurance AS filialas</t>
  </si>
  <si>
    <t>Balcia Insurance SE filialas</t>
  </si>
  <si>
    <t>Seesam Insurance AS filialas</t>
  </si>
  <si>
    <t>Lamantinas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</si>
</sst>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_-* #,##0\ _€_-;\-* #,##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color theme="0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name val="Tahoma"/>
      <family val="2"/>
    </font>
    <font>
      <sz val="12"/>
      <color indexed="63"/>
      <name val="Tahoma"/>
      <family val="2"/>
    </font>
    <font>
      <i/>
      <sz val="12"/>
      <color rgb="FFFF0000"/>
      <name val="Tahoma"/>
      <family val="2"/>
    </font>
    <font>
      <i/>
      <sz val="12"/>
      <color theme="1"/>
      <name val="Tahoma"/>
      <family val="2"/>
    </font>
    <font>
      <sz val="12"/>
      <color theme="0"/>
      <name val="Tahoma"/>
      <family val="2"/>
    </font>
    <font>
      <sz val="12"/>
      <name val="Tahoma"/>
      <family val="2"/>
    </font>
    <font>
      <sz val="12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6" borderId="0" applyNumberFormat="0" applyBorder="0" applyAlignment="0" applyProtection="0"/>
    <xf numFmtId="0" fontId="3" fillId="7" borderId="0" applyNumberFormat="0" applyBorder="0" applyAlignment="0" applyProtection="0"/>
  </cellStyleXfs>
  <cellXfs count="48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/>
    <xf numFmtId="0" fontId="4" fillId="0" borderId="1" xfId="0" applyFont="1" applyBorder="1"/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5" fontId="5" fillId="0" borderId="2" xfId="1" applyFont="1" applyBorder="1"/>
    <xf numFmtId="165" fontId="7" fillId="0" borderId="2" xfId="1" applyFont="1" applyBorder="1" applyAlignment="1">
      <alignment horizontal="right" wrapText="1"/>
    </xf>
    <xf numFmtId="165" fontId="5" fillId="0" borderId="2" xfId="1" applyFont="1" applyBorder="1" applyAlignment="1">
      <alignment horizontal="left" vertical="center"/>
    </xf>
    <xf numFmtId="164" fontId="5" fillId="0" borderId="0" xfId="0" applyNumberFormat="1" applyFont="1"/>
    <xf numFmtId="0" fontId="8" fillId="0" borderId="0" xfId="0" applyFont="1"/>
    <xf numFmtId="164" fontId="8" fillId="0" borderId="0" xfId="0" applyNumberFormat="1" applyFont="1"/>
    <xf numFmtId="0" fontId="4" fillId="0" borderId="0" xfId="0" applyFont="1"/>
    <xf numFmtId="166" fontId="4" fillId="0" borderId="0" xfId="0" applyNumberFormat="1" applyFont="1"/>
    <xf numFmtId="164" fontId="4" fillId="0" borderId="0" xfId="0" applyNumberFormat="1" applyFont="1"/>
    <xf numFmtId="0" fontId="5" fillId="0" borderId="0" xfId="0" applyFont="1" applyAlignment="1">
      <alignment horizontal="center" vertical="center"/>
    </xf>
    <xf numFmtId="165" fontId="5" fillId="0" borderId="0" xfId="0" applyNumberFormat="1" applyFont="1"/>
    <xf numFmtId="0" fontId="9" fillId="0" borderId="0" xfId="0" applyFont="1" applyAlignment="1">
      <alignment horizontal="center" vertical="center"/>
    </xf>
    <xf numFmtId="0" fontId="9" fillId="0" borderId="0" xfId="0" applyFont="1"/>
    <xf numFmtId="165" fontId="10" fillId="7" borderId="2" xfId="4" applyNumberFormat="1" applyFont="1" applyBorder="1"/>
    <xf numFmtId="0" fontId="6" fillId="3" borderId="0" xfId="2" applyFont="1" applyFill="1"/>
    <xf numFmtId="0" fontId="11" fillId="3" borderId="0" xfId="2" applyFont="1" applyFill="1"/>
    <xf numFmtId="0" fontId="5" fillId="0" borderId="3" xfId="0" applyFont="1" applyBorder="1" applyAlignment="1">
      <alignment horizontal="center" vertical="center"/>
    </xf>
    <xf numFmtId="0" fontId="12" fillId="0" borderId="2" xfId="0" applyFont="1" applyBorder="1"/>
    <xf numFmtId="165" fontId="7" fillId="0" borderId="4" xfId="1" applyFont="1" applyBorder="1" applyAlignment="1">
      <alignment horizontal="right" wrapText="1"/>
    </xf>
    <xf numFmtId="165" fontId="5" fillId="0" borderId="0" xfId="1" applyFont="1"/>
    <xf numFmtId="165" fontId="4" fillId="0" borderId="0" xfId="1" applyFont="1"/>
    <xf numFmtId="0" fontId="10" fillId="6" borderId="2" xfId="3" applyFont="1" applyBorder="1" applyProtection="1">
      <protection locked="0"/>
    </xf>
    <xf numFmtId="165" fontId="10" fillId="6" borderId="4" xfId="3" applyNumberFormat="1" applyFont="1" applyBorder="1" applyAlignment="1">
      <alignment horizontal="right" wrapText="1"/>
    </xf>
    <xf numFmtId="165" fontId="10" fillId="6" borderId="2" xfId="3" applyNumberFormat="1" applyFont="1" applyBorder="1" applyAlignment="1">
      <alignment horizontal="right" wrapText="1"/>
    </xf>
    <xf numFmtId="165" fontId="10" fillId="6" borderId="2" xfId="3" applyNumberFormat="1" applyFont="1" applyBorder="1"/>
    <xf numFmtId="0" fontId="5" fillId="3" borderId="0" xfId="0" applyFont="1" applyFill="1"/>
    <xf numFmtId="0" fontId="6" fillId="3" borderId="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5" fontId="4" fillId="0" borderId="1" xfId="1" applyFont="1" applyBorder="1"/>
    <xf numFmtId="165" fontId="6" fillId="4" borderId="2" xfId="1" applyFont="1" applyFill="1" applyBorder="1" applyAlignment="1">
      <alignment horizontal="center" vertical="center" wrapText="1"/>
    </xf>
    <xf numFmtId="165" fontId="6" fillId="5" borderId="2" xfId="1" applyFont="1" applyFill="1" applyBorder="1" applyAlignment="1">
      <alignment horizontal="center" vertical="center" wrapText="1"/>
    </xf>
    <xf numFmtId="165" fontId="6" fillId="2" borderId="2" xfId="1" applyFont="1" applyFill="1" applyBorder="1" applyAlignment="1">
      <alignment horizontal="center" vertical="center" wrapText="1"/>
    </xf>
    <xf numFmtId="165" fontId="6" fillId="3" borderId="2" xfId="1" applyFont="1" applyFill="1" applyBorder="1" applyAlignment="1">
      <alignment horizontal="center" vertical="center" wrapText="1"/>
    </xf>
    <xf numFmtId="165" fontId="6" fillId="3" borderId="2" xfId="1" applyFont="1" applyFill="1" applyBorder="1" applyAlignment="1">
      <alignment horizontal="center" vertical="center"/>
    </xf>
    <xf numFmtId="165" fontId="10" fillId="7" borderId="2" xfId="1" applyFont="1" applyFill="1" applyBorder="1" applyAlignment="1">
      <alignment horizontal="right" wrapText="1"/>
    </xf>
    <xf numFmtId="165" fontId="10" fillId="7" borderId="2" xfId="1" applyFont="1" applyFill="1" applyBorder="1" applyAlignment="1">
      <alignment horizontal="left" vertical="center"/>
    </xf>
    <xf numFmtId="165" fontId="10" fillId="7" borderId="2" xfId="1" applyFont="1" applyFill="1" applyBorder="1"/>
    <xf numFmtId="165" fontId="9" fillId="0" borderId="0" xfId="1" applyFont="1"/>
  </cellXfs>
  <cellStyles count="5">
    <cellStyle name="Accent1" xfId="3" builtinId="29"/>
    <cellStyle name="Accent2" xfId="4" builtinId="33"/>
    <cellStyle name="Comma" xfId="1" builtinId="3"/>
    <cellStyle name="Normal" xfId="0" builtinId="0"/>
    <cellStyle name="Normal_ontablo" xfId="2" xr:uid="{00000000-0005-0000-0000-000002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4"/>
  <sheetViews>
    <sheetView view="pageBreakPreview" zoomScaleNormal="115" zoomScaleSheetLayoutView="100" workbookViewId="0">
      <selection activeCell="E5" sqref="E5:E14"/>
    </sheetView>
  </sheetViews>
  <sheetFormatPr defaultRowHeight="15" x14ac:dyDescent="0.2"/>
  <cols>
    <col min="1" max="1" width="9.140625" style="16"/>
    <col min="2" max="2" width="41" style="2" customWidth="1"/>
    <col min="3" max="3" width="15.140625" style="2" bestFit="1" customWidth="1"/>
    <col min="4" max="4" width="12.28515625" style="2" bestFit="1" customWidth="1"/>
    <col min="5" max="5" width="12.140625" style="2" bestFit="1" customWidth="1"/>
    <col min="6" max="6" width="13.5703125" style="2" bestFit="1" customWidth="1"/>
    <col min="7" max="8" width="12.140625" style="2" bestFit="1" customWidth="1"/>
    <col min="9" max="10" width="13.42578125" style="2" bestFit="1" customWidth="1"/>
    <col min="11" max="11" width="9.42578125" style="2" bestFit="1" customWidth="1"/>
    <col min="12" max="12" width="9.140625" style="2"/>
    <col min="13" max="14" width="13.28515625" style="2" bestFit="1" customWidth="1"/>
    <col min="15" max="15" width="9.140625" style="2"/>
    <col min="16" max="17" width="11.85546875" style="2" bestFit="1" customWidth="1"/>
    <col min="18" max="16384" width="9.140625" style="2"/>
  </cols>
  <sheetData>
    <row r="1" spans="1:19" x14ac:dyDescent="0.2">
      <c r="A1" s="1" t="s">
        <v>9</v>
      </c>
      <c r="D1" s="3"/>
      <c r="E1" s="3"/>
      <c r="F1" s="3"/>
      <c r="G1" s="3"/>
      <c r="H1" s="3"/>
      <c r="I1" s="3"/>
      <c r="J1" s="3"/>
    </row>
    <row r="2" spans="1:19" x14ac:dyDescent="0.2">
      <c r="A2" s="33" t="s">
        <v>1</v>
      </c>
      <c r="B2" s="33" t="s">
        <v>2</v>
      </c>
      <c r="C2" s="35" t="s">
        <v>3</v>
      </c>
      <c r="D2" s="35"/>
      <c r="E2" s="35"/>
      <c r="F2" s="36" t="s">
        <v>4</v>
      </c>
      <c r="G2" s="36"/>
      <c r="H2" s="36"/>
      <c r="I2" s="37" t="s">
        <v>5</v>
      </c>
      <c r="J2" s="37"/>
    </row>
    <row r="3" spans="1:19" x14ac:dyDescent="0.2">
      <c r="A3" s="33"/>
      <c r="B3" s="33"/>
      <c r="C3" s="4">
        <v>2020</v>
      </c>
      <c r="D3" s="4">
        <v>2019</v>
      </c>
      <c r="E3" s="4" t="s">
        <v>6</v>
      </c>
      <c r="F3" s="4">
        <v>2020</v>
      </c>
      <c r="G3" s="4">
        <v>2019</v>
      </c>
      <c r="H3" s="4" t="s">
        <v>6</v>
      </c>
      <c r="I3" s="4">
        <v>2020</v>
      </c>
      <c r="J3" s="4">
        <v>2019</v>
      </c>
    </row>
    <row r="4" spans="1:19" x14ac:dyDescent="0.2">
      <c r="A4" s="33"/>
      <c r="B4" s="34"/>
      <c r="C4" s="5" t="s">
        <v>10</v>
      </c>
      <c r="D4" s="5" t="s">
        <v>10</v>
      </c>
      <c r="E4" s="5" t="s">
        <v>7</v>
      </c>
      <c r="F4" s="5" t="s">
        <v>10</v>
      </c>
      <c r="G4" s="5" t="s">
        <v>10</v>
      </c>
      <c r="H4" s="5" t="s">
        <v>7</v>
      </c>
      <c r="I4" s="5" t="s">
        <v>7</v>
      </c>
      <c r="J4" s="5" t="s">
        <v>7</v>
      </c>
    </row>
    <row r="5" spans="1:19" x14ac:dyDescent="0.2">
      <c r="A5" s="23">
        <v>1</v>
      </c>
      <c r="B5" s="24" t="s">
        <v>17</v>
      </c>
      <c r="C5" s="25">
        <v>67.740229999999997</v>
      </c>
      <c r="D5" s="25">
        <v>62.539065000000001</v>
      </c>
      <c r="E5" s="7">
        <f>C5*100/D5-100</f>
        <v>8.3166657512388298</v>
      </c>
      <c r="F5" s="8">
        <v>32.094355</v>
      </c>
      <c r="G5" s="8">
        <v>34.295974000000001</v>
      </c>
      <c r="H5" s="7">
        <f>F5*100/G5-100</f>
        <v>-6.4194677777630744</v>
      </c>
      <c r="I5" s="7">
        <f t="shared" ref="I5:I14" si="0">C5*100/$C$14</f>
        <v>23.299646888179382</v>
      </c>
      <c r="J5" s="7">
        <f t="shared" ref="J5:J14" si="1">D5*100/$D$14</f>
        <v>23.125840466537859</v>
      </c>
      <c r="L5" s="26"/>
      <c r="M5" s="26"/>
      <c r="N5" s="26"/>
      <c r="O5" s="26"/>
      <c r="P5" s="26"/>
      <c r="Q5" s="26"/>
      <c r="R5" s="17"/>
      <c r="S5" s="17"/>
    </row>
    <row r="6" spans="1:19" x14ac:dyDescent="0.2">
      <c r="A6" s="23">
        <v>2</v>
      </c>
      <c r="B6" s="24" t="s">
        <v>18</v>
      </c>
      <c r="C6" s="25">
        <v>55.888607</v>
      </c>
      <c r="D6" s="25">
        <v>52.513179999999998</v>
      </c>
      <c r="E6" s="7">
        <f t="shared" ref="E6:E14" si="2">C6*100/D6-100</f>
        <v>6.4277710852780245</v>
      </c>
      <c r="F6" s="8">
        <v>22.548280999999999</v>
      </c>
      <c r="G6" s="8">
        <v>25.999898000000002</v>
      </c>
      <c r="H6" s="7">
        <f t="shared" ref="H6:H14" si="3">F6*100/G6-100</f>
        <v>-13.275502080815869</v>
      </c>
      <c r="I6" s="7">
        <f t="shared" si="0"/>
        <v>19.223212087886779</v>
      </c>
      <c r="J6" s="7">
        <f t="shared" si="1"/>
        <v>19.418445463976582</v>
      </c>
      <c r="L6" s="26"/>
      <c r="M6" s="26"/>
      <c r="N6" s="26"/>
      <c r="O6" s="26"/>
      <c r="P6" s="26"/>
      <c r="Q6" s="26"/>
      <c r="R6" s="17"/>
      <c r="S6" s="17"/>
    </row>
    <row r="7" spans="1:19" x14ac:dyDescent="0.2">
      <c r="A7" s="23">
        <v>3</v>
      </c>
      <c r="B7" s="24" t="s">
        <v>19</v>
      </c>
      <c r="C7" s="25">
        <v>54.232065429999999</v>
      </c>
      <c r="D7" s="25">
        <v>47.259520299999998</v>
      </c>
      <c r="E7" s="7">
        <f t="shared" si="2"/>
        <v>14.753736571464955</v>
      </c>
      <c r="F7" s="8">
        <v>10.73614021</v>
      </c>
      <c r="G7" s="8">
        <v>9.0689877400000007</v>
      </c>
      <c r="H7" s="7">
        <f t="shared" si="3"/>
        <v>18.383005003378685</v>
      </c>
      <c r="I7" s="7">
        <f t="shared" si="0"/>
        <v>18.65343496081487</v>
      </c>
      <c r="J7" s="7">
        <f t="shared" si="1"/>
        <v>17.475734998323166</v>
      </c>
      <c r="L7" s="26"/>
      <c r="M7" s="26"/>
      <c r="N7" s="26"/>
      <c r="O7" s="26"/>
      <c r="P7" s="26"/>
      <c r="Q7" s="26"/>
      <c r="R7" s="17"/>
      <c r="S7" s="17"/>
    </row>
    <row r="8" spans="1:19" x14ac:dyDescent="0.2">
      <c r="A8" s="23">
        <v>4</v>
      </c>
      <c r="B8" s="24" t="s">
        <v>20</v>
      </c>
      <c r="C8" s="25">
        <v>49.1196294314</v>
      </c>
      <c r="D8" s="25">
        <v>47.097443229999996</v>
      </c>
      <c r="E8" s="7">
        <f t="shared" si="2"/>
        <v>4.2936220370279443</v>
      </c>
      <c r="F8" s="8">
        <v>26.590013094699998</v>
      </c>
      <c r="G8" s="8">
        <v>26.776915518300001</v>
      </c>
      <c r="H8" s="7">
        <f t="shared" si="3"/>
        <v>-0.69799833170579006</v>
      </c>
      <c r="I8" s="7">
        <f t="shared" si="0"/>
        <v>16.894982804602868</v>
      </c>
      <c r="J8" s="7">
        <f t="shared" si="1"/>
        <v>17.415801763566556</v>
      </c>
      <c r="L8" s="26"/>
      <c r="M8" s="26"/>
      <c r="N8" s="26"/>
      <c r="O8" s="26"/>
      <c r="P8" s="26"/>
      <c r="Q8" s="26"/>
      <c r="R8" s="17"/>
      <c r="S8" s="17"/>
    </row>
    <row r="9" spans="1:19" x14ac:dyDescent="0.2">
      <c r="A9" s="23">
        <v>5</v>
      </c>
      <c r="B9" s="24" t="s">
        <v>21</v>
      </c>
      <c r="C9" s="25">
        <v>25.782053340000001</v>
      </c>
      <c r="D9" s="25">
        <v>24.890276270000001</v>
      </c>
      <c r="E9" s="7">
        <f t="shared" si="2"/>
        <v>3.5828331526992798</v>
      </c>
      <c r="F9" s="8">
        <v>17.602514940000002</v>
      </c>
      <c r="G9" s="8">
        <v>15.253601969999998</v>
      </c>
      <c r="H9" s="7">
        <f t="shared" si="3"/>
        <v>15.399070820254295</v>
      </c>
      <c r="I9" s="7">
        <f t="shared" si="0"/>
        <v>8.867887500148818</v>
      </c>
      <c r="J9" s="7">
        <f t="shared" si="1"/>
        <v>9.2039840728043032</v>
      </c>
      <c r="L9" s="26"/>
      <c r="M9" s="26"/>
      <c r="N9" s="26"/>
      <c r="O9" s="26"/>
      <c r="P9" s="26"/>
      <c r="Q9" s="26"/>
      <c r="R9" s="17"/>
      <c r="S9" s="17"/>
    </row>
    <row r="10" spans="1:19" x14ac:dyDescent="0.2">
      <c r="A10" s="23">
        <v>6</v>
      </c>
      <c r="B10" s="24" t="s">
        <v>15</v>
      </c>
      <c r="C10" s="25">
        <v>18.666157649999999</v>
      </c>
      <c r="D10" s="25">
        <v>17.200954249999999</v>
      </c>
      <c r="E10" s="7">
        <f t="shared" si="2"/>
        <v>8.5181518345123095</v>
      </c>
      <c r="F10" s="8">
        <v>4.4525552199999998</v>
      </c>
      <c r="G10" s="8">
        <v>4.4179689599999987</v>
      </c>
      <c r="H10" s="7">
        <f t="shared" si="3"/>
        <v>0.78285430054269511</v>
      </c>
      <c r="I10" s="7">
        <f t="shared" si="0"/>
        <v>6.4203337072237314</v>
      </c>
      <c r="J10" s="7">
        <f t="shared" si="1"/>
        <v>6.3606087468323418</v>
      </c>
      <c r="L10" s="26"/>
      <c r="M10" s="26"/>
      <c r="N10" s="26"/>
      <c r="O10" s="26"/>
      <c r="P10" s="26"/>
      <c r="Q10" s="26"/>
      <c r="R10" s="17"/>
      <c r="S10" s="17"/>
    </row>
    <row r="11" spans="1:19" x14ac:dyDescent="0.2">
      <c r="A11" s="23">
        <v>7</v>
      </c>
      <c r="B11" s="24" t="s">
        <v>22</v>
      </c>
      <c r="C11" s="25">
        <v>11.27411186</v>
      </c>
      <c r="D11" s="25">
        <v>11.405941039999998</v>
      </c>
      <c r="E11" s="7">
        <f t="shared" si="2"/>
        <v>-1.1557939808533177</v>
      </c>
      <c r="F11" s="8">
        <v>9.6039889899999995</v>
      </c>
      <c r="G11" s="8">
        <v>11.14762118</v>
      </c>
      <c r="H11" s="7">
        <f t="shared" si="3"/>
        <v>-13.847189145334781</v>
      </c>
      <c r="I11" s="7">
        <f t="shared" si="0"/>
        <v>3.8777964780431851</v>
      </c>
      <c r="J11" s="7">
        <f t="shared" si="1"/>
        <v>4.2177153250016914</v>
      </c>
      <c r="L11" s="26"/>
      <c r="M11" s="26"/>
      <c r="N11" s="26"/>
      <c r="O11" s="26"/>
      <c r="P11" s="26"/>
      <c r="Q11" s="26"/>
      <c r="R11" s="17"/>
      <c r="S11" s="17"/>
    </row>
    <row r="12" spans="1:19" x14ac:dyDescent="0.2">
      <c r="A12" s="23">
        <v>8</v>
      </c>
      <c r="B12" s="24" t="s">
        <v>23</v>
      </c>
      <c r="C12" s="25">
        <v>8.0321522400000003</v>
      </c>
      <c r="D12" s="25">
        <v>7.5229912900000002</v>
      </c>
      <c r="E12" s="7">
        <f t="shared" si="2"/>
        <v>6.7680651269237302</v>
      </c>
      <c r="F12" s="8">
        <v>2.8867922899999998</v>
      </c>
      <c r="G12" s="8">
        <v>3.3369905999999996</v>
      </c>
      <c r="H12" s="7">
        <f t="shared" si="3"/>
        <v>-13.491147083243206</v>
      </c>
      <c r="I12" s="7">
        <f t="shared" si="0"/>
        <v>2.7627055731003436</v>
      </c>
      <c r="J12" s="7">
        <f t="shared" si="1"/>
        <v>2.781869162957487</v>
      </c>
      <c r="L12" s="26"/>
      <c r="M12" s="26"/>
      <c r="N12" s="26"/>
      <c r="O12" s="26"/>
      <c r="P12" s="26"/>
      <c r="Q12" s="26"/>
      <c r="R12" s="17"/>
      <c r="S12" s="17"/>
    </row>
    <row r="13" spans="1:19" x14ac:dyDescent="0.2">
      <c r="A13" s="23">
        <v>9</v>
      </c>
      <c r="B13" s="24" t="s">
        <v>24</v>
      </c>
      <c r="C13" s="25">
        <v>0</v>
      </c>
      <c r="D13" s="25">
        <v>0</v>
      </c>
      <c r="E13" s="7" t="e">
        <f t="shared" si="2"/>
        <v>#DIV/0!</v>
      </c>
      <c r="F13" s="8">
        <v>4.8572000000000003E-4</v>
      </c>
      <c r="G13" s="8">
        <v>3.6792600000000002E-3</v>
      </c>
      <c r="H13" s="7">
        <f t="shared" si="3"/>
        <v>-86.798432293450318</v>
      </c>
      <c r="I13" s="7">
        <f t="shared" si="0"/>
        <v>0</v>
      </c>
      <c r="J13" s="7">
        <f t="shared" si="1"/>
        <v>0</v>
      </c>
      <c r="L13" s="26"/>
      <c r="M13" s="26"/>
      <c r="N13" s="26"/>
      <c r="O13" s="26"/>
      <c r="P13" s="26"/>
      <c r="Q13" s="26"/>
      <c r="R13" s="17"/>
      <c r="S13" s="17"/>
    </row>
    <row r="14" spans="1:19" s="13" customFormat="1" x14ac:dyDescent="0.2">
      <c r="A14" s="28" t="s">
        <v>0</v>
      </c>
      <c r="B14" s="28"/>
      <c r="C14" s="29">
        <v>290.73500695140007</v>
      </c>
      <c r="D14" s="30">
        <v>270.42937138000002</v>
      </c>
      <c r="E14" s="31">
        <f t="shared" si="2"/>
        <v>7.5086650047590808</v>
      </c>
      <c r="F14" s="30">
        <v>126.51512646470002</v>
      </c>
      <c r="G14" s="30">
        <v>130.3016372283</v>
      </c>
      <c r="H14" s="31">
        <f t="shared" si="3"/>
        <v>-2.9059579327968663</v>
      </c>
      <c r="I14" s="31">
        <f t="shared" si="0"/>
        <v>100</v>
      </c>
      <c r="J14" s="31">
        <f t="shared" si="1"/>
        <v>100</v>
      </c>
      <c r="L14" s="27"/>
      <c r="M14" s="27"/>
      <c r="N14" s="27"/>
      <c r="O14" s="27"/>
      <c r="P14" s="27"/>
      <c r="Q14" s="27"/>
      <c r="R14" s="17"/>
      <c r="S14" s="17"/>
    </row>
    <row r="15" spans="1:19" x14ac:dyDescent="0.2">
      <c r="B15" s="21" t="s">
        <v>11</v>
      </c>
      <c r="C15" s="32"/>
      <c r="H15" s="26"/>
      <c r="I15" s="26"/>
      <c r="J15" s="26"/>
      <c r="K15" s="26"/>
    </row>
    <row r="16" spans="1:19" x14ac:dyDescent="0.2">
      <c r="B16" s="22" t="s">
        <v>12</v>
      </c>
      <c r="C16" s="32"/>
      <c r="H16" s="26"/>
      <c r="I16" s="26"/>
      <c r="J16" s="26"/>
      <c r="K16" s="26"/>
    </row>
    <row r="17" s="2" customFormat="1" x14ac:dyDescent="0.2"/>
    <row r="18" s="2" customFormat="1" x14ac:dyDescent="0.2"/>
    <row r="19" s="2" customFormat="1" x14ac:dyDescent="0.2"/>
    <row r="20" s="2" customFormat="1" x14ac:dyDescent="0.2"/>
    <row r="21" s="2" customFormat="1" x14ac:dyDescent="0.2"/>
    <row r="22" s="2" customFormat="1" x14ac:dyDescent="0.2"/>
    <row r="23" s="2" customFormat="1" x14ac:dyDescent="0.2"/>
    <row r="24" s="2" customFormat="1" x14ac:dyDescent="0.2"/>
    <row r="25" s="2" customFormat="1" x14ac:dyDescent="0.2"/>
    <row r="26" s="2" customFormat="1" x14ac:dyDescent="0.2"/>
    <row r="27" s="2" customFormat="1" x14ac:dyDescent="0.2"/>
    <row r="28" s="2" customFormat="1" x14ac:dyDescent="0.2"/>
    <row r="29" s="2" customFormat="1" x14ac:dyDescent="0.2"/>
    <row r="30" s="2" customFormat="1" x14ac:dyDescent="0.2"/>
    <row r="31" s="2" customFormat="1" x14ac:dyDescent="0.2"/>
    <row r="32" s="2" customFormat="1" x14ac:dyDescent="0.2"/>
    <row r="33" spans="1:1" x14ac:dyDescent="0.2">
      <c r="A33" s="2"/>
    </row>
    <row r="34" spans="1:1" x14ac:dyDescent="0.2">
      <c r="A34" s="2"/>
    </row>
    <row r="35" spans="1:1" x14ac:dyDescent="0.2">
      <c r="A35" s="2"/>
    </row>
    <row r="36" spans="1:1" x14ac:dyDescent="0.2">
      <c r="A36" s="2"/>
    </row>
    <row r="37" spans="1:1" x14ac:dyDescent="0.2">
      <c r="A37" s="2"/>
    </row>
    <row r="38" spans="1:1" x14ac:dyDescent="0.2">
      <c r="A38" s="2"/>
    </row>
    <row r="39" spans="1:1" x14ac:dyDescent="0.2">
      <c r="A39" s="2"/>
    </row>
    <row r="40" spans="1:1" x14ac:dyDescent="0.2">
      <c r="A40" s="2"/>
    </row>
    <row r="41" spans="1:1" x14ac:dyDescent="0.2">
      <c r="A41" s="2"/>
    </row>
    <row r="42" spans="1:1" x14ac:dyDescent="0.2">
      <c r="A42" s="2"/>
    </row>
    <row r="43" spans="1:1" x14ac:dyDescent="0.2">
      <c r="A43" s="2"/>
    </row>
    <row r="44" spans="1:1" x14ac:dyDescent="0.2">
      <c r="A44" s="2"/>
    </row>
  </sheetData>
  <sortState xmlns:xlrd2="http://schemas.microsoft.com/office/spreadsheetml/2017/richdata2" ref="B18:G25">
    <sortCondition descending="1" ref="C18:C25"/>
  </sortState>
  <mergeCells count="5">
    <mergeCell ref="A2:A4"/>
    <mergeCell ref="B2:B4"/>
    <mergeCell ref="C2:E2"/>
    <mergeCell ref="F2:H2"/>
    <mergeCell ref="I2:J2"/>
  </mergeCells>
  <pageMargins left="0.7" right="0.7" top="0.75" bottom="0.75" header="0.3" footer="0.3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2"/>
  <sheetViews>
    <sheetView tabSelected="1" view="pageBreakPreview" zoomScale="85" zoomScaleNormal="85" zoomScaleSheetLayoutView="85" workbookViewId="0">
      <selection activeCell="F20" sqref="F20"/>
    </sheetView>
  </sheetViews>
  <sheetFormatPr defaultRowHeight="15" x14ac:dyDescent="0.2"/>
  <cols>
    <col min="1" max="1" width="9.42578125" style="16" bestFit="1" customWidth="1"/>
    <col min="2" max="2" width="56.42578125" style="2" customWidth="1"/>
    <col min="3" max="4" width="14.7109375" style="26" bestFit="1" customWidth="1"/>
    <col min="5" max="5" width="12.28515625" style="26" bestFit="1" customWidth="1"/>
    <col min="6" max="7" width="14.7109375" style="26" bestFit="1" customWidth="1"/>
    <col min="8" max="8" width="14.85546875" style="26" bestFit="1" customWidth="1"/>
    <col min="9" max="10" width="14.7109375" style="26" bestFit="1" customWidth="1"/>
    <col min="11" max="11" width="12.28515625" style="2" bestFit="1" customWidth="1"/>
    <col min="12" max="18" width="9.140625" style="2"/>
    <col min="19" max="20" width="9.42578125" style="2" bestFit="1" customWidth="1"/>
    <col min="21" max="16384" width="9.140625" style="2"/>
  </cols>
  <sheetData>
    <row r="1" spans="1:20" x14ac:dyDescent="0.2">
      <c r="A1" s="1" t="s">
        <v>8</v>
      </c>
      <c r="D1" s="38"/>
      <c r="E1" s="38"/>
      <c r="F1" s="38"/>
      <c r="G1" s="38"/>
      <c r="H1" s="38"/>
      <c r="I1" s="38"/>
      <c r="J1" s="38"/>
    </row>
    <row r="2" spans="1:20" x14ac:dyDescent="0.2">
      <c r="A2" s="33" t="s">
        <v>1</v>
      </c>
      <c r="B2" s="33" t="s">
        <v>2</v>
      </c>
      <c r="C2" s="39" t="s">
        <v>3</v>
      </c>
      <c r="D2" s="39"/>
      <c r="E2" s="39"/>
      <c r="F2" s="40" t="s">
        <v>4</v>
      </c>
      <c r="G2" s="40"/>
      <c r="H2" s="40"/>
      <c r="I2" s="41" t="s">
        <v>5</v>
      </c>
      <c r="J2" s="41"/>
    </row>
    <row r="3" spans="1:20" x14ac:dyDescent="0.2">
      <c r="A3" s="33"/>
      <c r="B3" s="33"/>
      <c r="C3" s="42">
        <v>2020</v>
      </c>
      <c r="D3" s="42">
        <v>2019</v>
      </c>
      <c r="E3" s="42" t="s">
        <v>6</v>
      </c>
      <c r="F3" s="42">
        <v>2020</v>
      </c>
      <c r="G3" s="42">
        <v>2019</v>
      </c>
      <c r="H3" s="42" t="s">
        <v>6</v>
      </c>
      <c r="I3" s="42">
        <v>2020</v>
      </c>
      <c r="J3" s="42">
        <v>2019</v>
      </c>
    </row>
    <row r="4" spans="1:20" x14ac:dyDescent="0.2">
      <c r="A4" s="33"/>
      <c r="B4" s="33"/>
      <c r="C4" s="43" t="s">
        <v>10</v>
      </c>
      <c r="D4" s="43" t="s">
        <v>10</v>
      </c>
      <c r="E4" s="43" t="s">
        <v>7</v>
      </c>
      <c r="F4" s="43" t="s">
        <v>10</v>
      </c>
      <c r="G4" s="43" t="s">
        <v>10</v>
      </c>
      <c r="H4" s="43" t="s">
        <v>7</v>
      </c>
      <c r="I4" s="43" t="s">
        <v>7</v>
      </c>
      <c r="J4" s="43" t="s">
        <v>7</v>
      </c>
    </row>
    <row r="5" spans="1:20" x14ac:dyDescent="0.2">
      <c r="A5" s="6">
        <v>1</v>
      </c>
      <c r="B5" s="7" t="s">
        <v>24</v>
      </c>
      <c r="C5" s="8">
        <v>196.70421867819999</v>
      </c>
      <c r="D5" s="8">
        <v>203.68572177999999</v>
      </c>
      <c r="E5" s="9">
        <f>C5*100/D5-100</f>
        <v>-3.4275859106809179</v>
      </c>
      <c r="F5" s="8">
        <v>100.04225710000001</v>
      </c>
      <c r="G5" s="8">
        <v>103.52805373</v>
      </c>
      <c r="H5" s="9">
        <f>F5*100/G5-100</f>
        <v>-3.3670068202874859</v>
      </c>
      <c r="I5" s="7">
        <f t="shared" ref="I5:I20" si="0">C5*100/$C$20</f>
        <v>29.618180482111228</v>
      </c>
      <c r="J5" s="7">
        <f t="shared" ref="J5:J20" si="1">D5*100/$D$20</f>
        <v>30.155951493646668</v>
      </c>
      <c r="L5" s="10"/>
      <c r="M5" s="10"/>
      <c r="N5" s="10"/>
      <c r="O5" s="10"/>
      <c r="P5" s="10"/>
      <c r="Q5" s="10"/>
      <c r="S5" s="10"/>
      <c r="T5" s="10"/>
    </row>
    <row r="6" spans="1:20" x14ac:dyDescent="0.2">
      <c r="A6" s="6">
        <v>2</v>
      </c>
      <c r="B6" s="7" t="s">
        <v>25</v>
      </c>
      <c r="C6" s="8">
        <v>104.12216529999999</v>
      </c>
      <c r="D6" s="8">
        <v>107.22841608</v>
      </c>
      <c r="E6" s="9">
        <f t="shared" ref="E6:E20" si="2">C6*100/D6-100</f>
        <v>-2.8968541115841191</v>
      </c>
      <c r="F6" s="8">
        <v>58.116283670000001</v>
      </c>
      <c r="G6" s="8">
        <v>58.09834111</v>
      </c>
      <c r="H6" s="9">
        <f t="shared" ref="H6:H20" si="3">F6*100/G6-100</f>
        <v>3.0883084881949685E-2</v>
      </c>
      <c r="I6" s="7">
        <f t="shared" si="0"/>
        <v>15.677900071318589</v>
      </c>
      <c r="J6" s="7">
        <f t="shared" si="1"/>
        <v>15.875314606203041</v>
      </c>
      <c r="L6" s="10"/>
      <c r="M6" s="10"/>
      <c r="N6" s="10"/>
      <c r="O6" s="10"/>
      <c r="P6" s="10"/>
      <c r="Q6" s="10"/>
      <c r="S6" s="10"/>
      <c r="T6" s="10"/>
    </row>
    <row r="7" spans="1:20" x14ac:dyDescent="0.2">
      <c r="A7" s="6">
        <v>3</v>
      </c>
      <c r="B7" s="7" t="s">
        <v>26</v>
      </c>
      <c r="C7" s="8">
        <v>94.618419989999992</v>
      </c>
      <c r="D7" s="8">
        <v>94.736389119999998</v>
      </c>
      <c r="E7" s="9">
        <f t="shared" si="2"/>
        <v>-0.12452356596638481</v>
      </c>
      <c r="F7" s="8">
        <v>56.483594850000003</v>
      </c>
      <c r="G7" s="8">
        <v>54.931687619999998</v>
      </c>
      <c r="H7" s="9">
        <f t="shared" si="3"/>
        <v>2.8251584781731083</v>
      </c>
      <c r="I7" s="7">
        <f t="shared" si="0"/>
        <v>14.246900544520976</v>
      </c>
      <c r="J7" s="7">
        <f t="shared" si="1"/>
        <v>14.025852818842372</v>
      </c>
      <c r="L7" s="10"/>
      <c r="M7" s="10"/>
      <c r="N7" s="10"/>
      <c r="O7" s="10"/>
      <c r="P7" s="10"/>
      <c r="Q7" s="10"/>
      <c r="S7" s="10"/>
      <c r="T7" s="10"/>
    </row>
    <row r="8" spans="1:20" x14ac:dyDescent="0.2">
      <c r="A8" s="6">
        <v>4</v>
      </c>
      <c r="B8" s="7" t="s">
        <v>27</v>
      </c>
      <c r="C8" s="8">
        <v>67.085284610000002</v>
      </c>
      <c r="D8" s="8">
        <v>70.014509629999992</v>
      </c>
      <c r="E8" s="9">
        <f t="shared" si="2"/>
        <v>-4.1837399640157855</v>
      </c>
      <c r="F8" s="8">
        <v>41.782003369999998</v>
      </c>
      <c r="G8" s="8">
        <v>40.938865299999996</v>
      </c>
      <c r="H8" s="9">
        <f t="shared" si="3"/>
        <v>2.059505225221784</v>
      </c>
      <c r="I8" s="7">
        <f t="shared" si="0"/>
        <v>10.101176683573511</v>
      </c>
      <c r="J8" s="7">
        <f t="shared" si="1"/>
        <v>10.365744529379439</v>
      </c>
      <c r="L8" s="10"/>
      <c r="M8" s="10"/>
      <c r="N8" s="10"/>
      <c r="O8" s="10"/>
      <c r="P8" s="10"/>
      <c r="Q8" s="10"/>
      <c r="S8" s="10"/>
      <c r="T8" s="10"/>
    </row>
    <row r="9" spans="1:20" x14ac:dyDescent="0.2">
      <c r="A9" s="6">
        <v>5</v>
      </c>
      <c r="B9" s="7" t="s">
        <v>28</v>
      </c>
      <c r="C9" s="8">
        <v>56.138253450000001</v>
      </c>
      <c r="D9" s="8">
        <v>45.288855390000002</v>
      </c>
      <c r="E9" s="9">
        <f t="shared" si="2"/>
        <v>23.955999696993004</v>
      </c>
      <c r="F9" s="8">
        <v>30.811329259999997</v>
      </c>
      <c r="G9" s="8">
        <v>23.868472090000001</v>
      </c>
      <c r="H9" s="9">
        <f t="shared" si="3"/>
        <v>29.087983276938758</v>
      </c>
      <c r="I9" s="7">
        <f t="shared" si="0"/>
        <v>8.4528584786111445</v>
      </c>
      <c r="J9" s="7">
        <f t="shared" si="1"/>
        <v>6.705077382982866</v>
      </c>
      <c r="L9" s="10"/>
      <c r="M9" s="10"/>
      <c r="N9" s="10"/>
      <c r="O9" s="10"/>
      <c r="P9" s="10"/>
      <c r="Q9" s="10"/>
      <c r="S9" s="10"/>
      <c r="T9" s="10"/>
    </row>
    <row r="10" spans="1:20" x14ac:dyDescent="0.2">
      <c r="A10" s="6">
        <v>6</v>
      </c>
      <c r="B10" s="7" t="s">
        <v>14</v>
      </c>
      <c r="C10" s="8">
        <v>49.494827270000002</v>
      </c>
      <c r="D10" s="8">
        <v>46.525018950000003</v>
      </c>
      <c r="E10" s="9">
        <f t="shared" si="2"/>
        <v>6.3832501028997513</v>
      </c>
      <c r="F10" s="8">
        <v>27.058711208299997</v>
      </c>
      <c r="G10" s="8">
        <v>27.344110304800001</v>
      </c>
      <c r="H10" s="9">
        <f t="shared" si="3"/>
        <v>-1.0437315140946595</v>
      </c>
      <c r="I10" s="7">
        <f t="shared" si="0"/>
        <v>7.4525434017864631</v>
      </c>
      <c r="J10" s="7">
        <f t="shared" si="1"/>
        <v>6.8880930996850758</v>
      </c>
      <c r="L10" s="10"/>
      <c r="M10" s="10"/>
      <c r="N10" s="10"/>
      <c r="O10" s="10"/>
      <c r="P10" s="10"/>
      <c r="Q10" s="10"/>
      <c r="S10" s="10"/>
      <c r="T10" s="10"/>
    </row>
    <row r="11" spans="1:20" x14ac:dyDescent="0.2">
      <c r="A11" s="6">
        <v>7</v>
      </c>
      <c r="B11" s="7" t="s">
        <v>29</v>
      </c>
      <c r="C11" s="8">
        <v>29.729824839999999</v>
      </c>
      <c r="D11" s="8">
        <v>29.137339999999998</v>
      </c>
      <c r="E11" s="9">
        <f t="shared" si="2"/>
        <v>2.0334211702235052</v>
      </c>
      <c r="F11" s="8">
        <v>17.31106836</v>
      </c>
      <c r="G11" s="8">
        <v>16.423116</v>
      </c>
      <c r="H11" s="9">
        <f t="shared" si="3"/>
        <v>5.406722816790662</v>
      </c>
      <c r="I11" s="7">
        <f t="shared" si="0"/>
        <v>4.4764841533633106</v>
      </c>
      <c r="J11" s="7">
        <f t="shared" si="1"/>
        <v>4.313823296082246</v>
      </c>
      <c r="L11" s="10"/>
      <c r="M11" s="10"/>
      <c r="N11" s="10"/>
      <c r="O11" s="10"/>
      <c r="P11" s="10"/>
      <c r="Q11" s="10"/>
      <c r="S11" s="10"/>
      <c r="T11" s="10"/>
    </row>
    <row r="12" spans="1:20" x14ac:dyDescent="0.2">
      <c r="A12" s="6">
        <v>8</v>
      </c>
      <c r="B12" s="7" t="s">
        <v>30</v>
      </c>
      <c r="C12" s="8">
        <v>17.611568850000001</v>
      </c>
      <c r="D12" s="8">
        <v>20.87408258</v>
      </c>
      <c r="E12" s="9">
        <f t="shared" si="2"/>
        <v>-15.629495176597118</v>
      </c>
      <c r="F12" s="8">
        <v>12.278606419999999</v>
      </c>
      <c r="G12" s="8">
        <v>11.06803221</v>
      </c>
      <c r="H12" s="9">
        <f t="shared" si="3"/>
        <v>10.937573970070673</v>
      </c>
      <c r="I12" s="7">
        <f t="shared" si="0"/>
        <v>2.6518120875982905</v>
      </c>
      <c r="J12" s="7">
        <f t="shared" si="1"/>
        <v>3.0904366602424442</v>
      </c>
      <c r="L12" s="10"/>
      <c r="M12" s="10"/>
      <c r="N12" s="10"/>
      <c r="O12" s="10"/>
      <c r="P12" s="10"/>
      <c r="Q12" s="10"/>
      <c r="S12" s="10"/>
      <c r="T12" s="10"/>
    </row>
    <row r="13" spans="1:20" x14ac:dyDescent="0.2">
      <c r="A13" s="6">
        <v>9</v>
      </c>
      <c r="B13" s="7" t="s">
        <v>19</v>
      </c>
      <c r="C13" s="8">
        <v>17.067397460000002</v>
      </c>
      <c r="D13" s="8">
        <v>16.054959159999999</v>
      </c>
      <c r="E13" s="9">
        <f t="shared" si="2"/>
        <v>6.3060783270158254</v>
      </c>
      <c r="F13" s="8">
        <v>11.19689471</v>
      </c>
      <c r="G13" s="8">
        <v>11.206320180000001</v>
      </c>
      <c r="H13" s="9">
        <f t="shared" si="3"/>
        <v>-8.4108519555073258E-2</v>
      </c>
      <c r="I13" s="7">
        <f t="shared" si="0"/>
        <v>2.5698750221376425</v>
      </c>
      <c r="J13" s="7">
        <f t="shared" si="1"/>
        <v>2.3769588041343868</v>
      </c>
      <c r="L13" s="10"/>
      <c r="M13" s="10"/>
      <c r="N13" s="10"/>
      <c r="O13" s="10"/>
      <c r="P13" s="10"/>
      <c r="Q13" s="10"/>
      <c r="S13" s="10"/>
      <c r="T13" s="10"/>
    </row>
    <row r="14" spans="1:20" s="11" customFormat="1" x14ac:dyDescent="0.2">
      <c r="A14" s="6">
        <v>10</v>
      </c>
      <c r="B14" s="7" t="s">
        <v>31</v>
      </c>
      <c r="C14" s="8">
        <v>9.8048485500000009</v>
      </c>
      <c r="D14" s="8">
        <v>18.759133420000001</v>
      </c>
      <c r="E14" s="9">
        <f t="shared" si="2"/>
        <v>-47.732934509935376</v>
      </c>
      <c r="F14" s="8">
        <v>5.14836501</v>
      </c>
      <c r="G14" s="8">
        <v>10.471520690000002</v>
      </c>
      <c r="H14" s="9">
        <f t="shared" si="3"/>
        <v>-50.834600222711309</v>
      </c>
      <c r="I14" s="7">
        <f t="shared" si="0"/>
        <v>1.4763372941622162</v>
      </c>
      <c r="J14" s="7">
        <f t="shared" si="1"/>
        <v>2.7773155257655988</v>
      </c>
      <c r="L14" s="12"/>
      <c r="M14" s="12"/>
      <c r="N14" s="12"/>
      <c r="O14" s="12"/>
      <c r="P14" s="12"/>
      <c r="Q14" s="12"/>
      <c r="S14" s="12"/>
      <c r="T14" s="12"/>
    </row>
    <row r="15" spans="1:20" x14ac:dyDescent="0.2">
      <c r="A15" s="6">
        <v>11</v>
      </c>
      <c r="B15" s="7" t="s">
        <v>16</v>
      </c>
      <c r="C15" s="8">
        <v>8.9558873100000014</v>
      </c>
      <c r="D15" s="8">
        <v>8.5349842300000009</v>
      </c>
      <c r="E15" s="9">
        <f t="shared" si="2"/>
        <v>4.9315038980452925</v>
      </c>
      <c r="F15" s="8">
        <v>8.4866390000000003</v>
      </c>
      <c r="G15" s="8">
        <v>3.0305062999999999</v>
      </c>
      <c r="H15" s="9">
        <f t="shared" si="3"/>
        <v>180.04030217657032</v>
      </c>
      <c r="I15" s="7">
        <f t="shared" si="0"/>
        <v>1.3485073604800484</v>
      </c>
      <c r="J15" s="7">
        <f t="shared" si="1"/>
        <v>1.2636161641065586</v>
      </c>
      <c r="L15" s="10"/>
      <c r="M15" s="10"/>
      <c r="N15" s="10"/>
      <c r="O15" s="10"/>
      <c r="P15" s="10"/>
      <c r="Q15" s="10"/>
      <c r="S15" s="10"/>
      <c r="T15" s="10"/>
    </row>
    <row r="16" spans="1:20" x14ac:dyDescent="0.2">
      <c r="A16" s="6">
        <v>12</v>
      </c>
      <c r="B16" s="7" t="s">
        <v>13</v>
      </c>
      <c r="C16" s="8">
        <v>5.92275858</v>
      </c>
      <c r="D16" s="8">
        <v>6.1169789100000003</v>
      </c>
      <c r="E16" s="9">
        <f t="shared" si="2"/>
        <v>-3.1751021682041483</v>
      </c>
      <c r="F16" s="8">
        <v>2.5674142799999999</v>
      </c>
      <c r="G16" s="8">
        <v>2.7929196000000003</v>
      </c>
      <c r="H16" s="9">
        <f t="shared" si="3"/>
        <v>-8.0741787196452179</v>
      </c>
      <c r="I16" s="7">
        <f t="shared" si="0"/>
        <v>0.89180259454117206</v>
      </c>
      <c r="J16" s="7">
        <f t="shared" si="1"/>
        <v>0.90562714796895616</v>
      </c>
      <c r="L16" s="10"/>
      <c r="M16" s="10"/>
      <c r="N16" s="10"/>
      <c r="O16" s="10"/>
      <c r="P16" s="10"/>
      <c r="Q16" s="10"/>
      <c r="S16" s="10"/>
      <c r="T16" s="10"/>
    </row>
    <row r="17" spans="1:20" x14ac:dyDescent="0.2">
      <c r="A17" s="6">
        <v>13</v>
      </c>
      <c r="B17" s="7" t="s">
        <v>21</v>
      </c>
      <c r="C17" s="8">
        <v>4.28769008</v>
      </c>
      <c r="D17" s="8">
        <v>5.8213492699999998</v>
      </c>
      <c r="E17" s="9">
        <f t="shared" si="2"/>
        <v>-26.345424726594359</v>
      </c>
      <c r="F17" s="8">
        <v>3.22017161</v>
      </c>
      <c r="G17" s="8">
        <v>5.0591700300000007</v>
      </c>
      <c r="H17" s="9">
        <f t="shared" si="3"/>
        <v>-36.349804594331857</v>
      </c>
      <c r="I17" s="7">
        <f t="shared" si="0"/>
        <v>0.64560678715566444</v>
      </c>
      <c r="J17" s="7">
        <f t="shared" si="1"/>
        <v>0.86185877281719514</v>
      </c>
      <c r="L17" s="10"/>
      <c r="M17" s="10"/>
      <c r="N17" s="10"/>
      <c r="O17" s="10"/>
      <c r="P17" s="10"/>
      <c r="Q17" s="10"/>
      <c r="S17" s="10"/>
      <c r="T17" s="10"/>
    </row>
    <row r="18" spans="1:20" x14ac:dyDescent="0.2">
      <c r="A18" s="6">
        <v>14</v>
      </c>
      <c r="B18" s="7" t="s">
        <v>32</v>
      </c>
      <c r="C18" s="8">
        <v>2.59022</v>
      </c>
      <c r="D18" s="8">
        <v>2.6643569999999999</v>
      </c>
      <c r="E18" s="9">
        <f t="shared" si="2"/>
        <v>-2.7825475339828643</v>
      </c>
      <c r="F18" s="8">
        <v>5.0878E-2</v>
      </c>
      <c r="G18" s="8">
        <v>2.2055000000000002E-2</v>
      </c>
      <c r="H18" s="9">
        <f t="shared" si="3"/>
        <v>130.68691906597141</v>
      </c>
      <c r="I18" s="7">
        <f t="shared" si="0"/>
        <v>0.39001503863972026</v>
      </c>
      <c r="J18" s="7">
        <f t="shared" si="1"/>
        <v>0.39446172147765735</v>
      </c>
      <c r="L18" s="10"/>
      <c r="M18" s="10"/>
      <c r="N18" s="10"/>
      <c r="O18" s="10"/>
      <c r="P18" s="10"/>
      <c r="Q18" s="10"/>
      <c r="S18" s="10"/>
      <c r="T18" s="10"/>
    </row>
    <row r="19" spans="1:20" x14ac:dyDescent="0.2">
      <c r="A19" s="6">
        <v>15</v>
      </c>
      <c r="B19" s="7" t="s">
        <v>20</v>
      </c>
      <c r="C19" s="8">
        <v>0</v>
      </c>
      <c r="D19" s="8">
        <v>-8.9174000000000002E-4</v>
      </c>
      <c r="E19" s="9">
        <f t="shared" si="2"/>
        <v>-100</v>
      </c>
      <c r="F19" s="8">
        <v>0</v>
      </c>
      <c r="G19" s="8">
        <v>0</v>
      </c>
      <c r="H19" s="9" t="e">
        <f t="shared" si="3"/>
        <v>#DIV/0!</v>
      </c>
      <c r="I19" s="7">
        <f t="shared" si="0"/>
        <v>0</v>
      </c>
      <c r="J19" s="7">
        <f t="shared" si="1"/>
        <v>-1.3202333452704955E-4</v>
      </c>
      <c r="L19" s="10"/>
      <c r="M19" s="10"/>
      <c r="N19" s="10"/>
      <c r="O19" s="10"/>
      <c r="P19" s="10"/>
      <c r="Q19" s="10"/>
      <c r="S19" s="10"/>
      <c r="T19" s="10"/>
    </row>
    <row r="20" spans="1:20" s="13" customFormat="1" x14ac:dyDescent="0.2">
      <c r="A20" s="20" t="s">
        <v>0</v>
      </c>
      <c r="B20" s="20"/>
      <c r="C20" s="44">
        <v>664.13336496820011</v>
      </c>
      <c r="D20" s="44">
        <v>675.44120378000014</v>
      </c>
      <c r="E20" s="45">
        <f t="shared" si="2"/>
        <v>-1.6741411019223591</v>
      </c>
      <c r="F20" s="44">
        <v>374.55421684829997</v>
      </c>
      <c r="G20" s="44">
        <v>368.78317016480003</v>
      </c>
      <c r="H20" s="45">
        <f t="shared" si="3"/>
        <v>1.564888842655435</v>
      </c>
      <c r="I20" s="46">
        <f t="shared" si="0"/>
        <v>99.999999999999986</v>
      </c>
      <c r="J20" s="46">
        <f t="shared" si="1"/>
        <v>99.999999999999986</v>
      </c>
      <c r="L20" s="14"/>
      <c r="M20" s="15"/>
      <c r="N20" s="15"/>
      <c r="O20" s="15"/>
      <c r="P20" s="15"/>
      <c r="Q20" s="15"/>
      <c r="S20" s="10"/>
      <c r="T20" s="10"/>
    </row>
    <row r="21" spans="1:20" x14ac:dyDescent="0.2">
      <c r="B21" s="21" t="s">
        <v>11</v>
      </c>
    </row>
    <row r="22" spans="1:20" x14ac:dyDescent="0.2">
      <c r="B22" s="22" t="s">
        <v>12</v>
      </c>
    </row>
    <row r="23" spans="1:20" x14ac:dyDescent="0.2">
      <c r="B23" s="17"/>
    </row>
    <row r="24" spans="1:20" s="19" customFormat="1" x14ac:dyDescent="0.2">
      <c r="A24" s="18"/>
      <c r="B24" s="11"/>
      <c r="C24" s="26"/>
      <c r="D24" s="47"/>
      <c r="E24" s="47"/>
      <c r="F24" s="47"/>
      <c r="G24" s="47"/>
      <c r="H24" s="47"/>
      <c r="I24" s="47"/>
      <c r="J24" s="47"/>
    </row>
    <row r="25" spans="1:20" s="19" customFormat="1" x14ac:dyDescent="0.2">
      <c r="A25" s="18"/>
      <c r="B25" s="11"/>
      <c r="C25" s="26"/>
      <c r="D25" s="47"/>
      <c r="E25" s="47"/>
      <c r="F25" s="47"/>
      <c r="G25" s="47"/>
      <c r="H25" s="47"/>
      <c r="I25" s="47"/>
      <c r="J25" s="47"/>
    </row>
    <row r="26" spans="1:20" x14ac:dyDescent="0.2">
      <c r="B26" s="17"/>
    </row>
    <row r="27" spans="1:20" x14ac:dyDescent="0.2">
      <c r="A27" s="2"/>
    </row>
    <row r="28" spans="1:20" x14ac:dyDescent="0.2">
      <c r="A28" s="2"/>
    </row>
    <row r="29" spans="1:20" x14ac:dyDescent="0.2">
      <c r="A29" s="2"/>
    </row>
    <row r="30" spans="1:20" x14ac:dyDescent="0.2">
      <c r="A30" s="2"/>
    </row>
    <row r="31" spans="1:20" x14ac:dyDescent="0.2">
      <c r="A31" s="2"/>
    </row>
    <row r="32" spans="1:20" x14ac:dyDescent="0.2">
      <c r="A32" s="2"/>
    </row>
    <row r="33" spans="3:10" s="2" customFormat="1" x14ac:dyDescent="0.2">
      <c r="C33" s="26"/>
      <c r="D33" s="26"/>
      <c r="E33" s="26"/>
      <c r="F33" s="26"/>
      <c r="G33" s="26"/>
      <c r="H33" s="26"/>
      <c r="I33" s="26"/>
      <c r="J33" s="26"/>
    </row>
    <row r="34" spans="3:10" s="2" customFormat="1" x14ac:dyDescent="0.2">
      <c r="C34" s="26"/>
      <c r="D34" s="26"/>
      <c r="E34" s="26"/>
      <c r="F34" s="26"/>
      <c r="G34" s="26"/>
      <c r="H34" s="26"/>
      <c r="I34" s="26"/>
      <c r="J34" s="26"/>
    </row>
    <row r="35" spans="3:10" s="2" customFormat="1" x14ac:dyDescent="0.2">
      <c r="C35" s="26"/>
      <c r="D35" s="26"/>
      <c r="E35" s="26"/>
      <c r="F35" s="26"/>
      <c r="G35" s="26"/>
      <c r="H35" s="26"/>
      <c r="I35" s="26"/>
      <c r="J35" s="26"/>
    </row>
    <row r="36" spans="3:10" s="2" customFormat="1" x14ac:dyDescent="0.2">
      <c r="C36" s="26"/>
      <c r="D36" s="26"/>
      <c r="E36" s="26"/>
      <c r="F36" s="26"/>
      <c r="G36" s="26"/>
      <c r="H36" s="26"/>
      <c r="I36" s="26"/>
      <c r="J36" s="26"/>
    </row>
    <row r="37" spans="3:10" s="2" customFormat="1" x14ac:dyDescent="0.2">
      <c r="C37" s="26"/>
      <c r="D37" s="26"/>
      <c r="E37" s="26"/>
      <c r="F37" s="26"/>
      <c r="G37" s="26"/>
      <c r="H37" s="26"/>
      <c r="I37" s="26"/>
      <c r="J37" s="26"/>
    </row>
    <row r="38" spans="3:10" s="2" customFormat="1" x14ac:dyDescent="0.2">
      <c r="C38" s="26"/>
      <c r="D38" s="26"/>
      <c r="E38" s="26"/>
      <c r="F38" s="26"/>
      <c r="G38" s="26"/>
      <c r="H38" s="26"/>
      <c r="I38" s="26"/>
      <c r="J38" s="26"/>
    </row>
    <row r="39" spans="3:10" s="2" customFormat="1" x14ac:dyDescent="0.2">
      <c r="C39" s="26"/>
      <c r="D39" s="26"/>
      <c r="E39" s="26"/>
      <c r="F39" s="26"/>
      <c r="G39" s="26"/>
      <c r="H39" s="26"/>
      <c r="I39" s="26"/>
      <c r="J39" s="26"/>
    </row>
    <row r="40" spans="3:10" s="2" customFormat="1" x14ac:dyDescent="0.2">
      <c r="C40" s="26"/>
      <c r="D40" s="26"/>
      <c r="E40" s="26"/>
      <c r="F40" s="26"/>
      <c r="G40" s="26"/>
      <c r="H40" s="26"/>
      <c r="I40" s="26"/>
      <c r="J40" s="26"/>
    </row>
    <row r="41" spans="3:10" s="2" customFormat="1" x14ac:dyDescent="0.2">
      <c r="C41" s="26"/>
      <c r="D41" s="26"/>
      <c r="E41" s="26"/>
      <c r="F41" s="26"/>
      <c r="G41" s="26"/>
      <c r="H41" s="26"/>
      <c r="I41" s="26"/>
      <c r="J41" s="26"/>
    </row>
    <row r="42" spans="3:10" s="2" customFormat="1" x14ac:dyDescent="0.2">
      <c r="C42" s="26"/>
      <c r="D42" s="26"/>
      <c r="E42" s="26"/>
      <c r="F42" s="26"/>
      <c r="G42" s="26"/>
      <c r="H42" s="26"/>
      <c r="I42" s="26"/>
      <c r="J42" s="26"/>
    </row>
    <row r="43" spans="3:10" s="2" customFormat="1" x14ac:dyDescent="0.2">
      <c r="C43" s="26"/>
      <c r="D43" s="26"/>
      <c r="E43" s="26"/>
      <c r="F43" s="26"/>
      <c r="G43" s="26"/>
      <c r="H43" s="26"/>
      <c r="I43" s="26"/>
      <c r="J43" s="26"/>
    </row>
    <row r="44" spans="3:10" s="2" customFormat="1" x14ac:dyDescent="0.2">
      <c r="C44" s="26"/>
      <c r="D44" s="26"/>
      <c r="E44" s="26"/>
      <c r="F44" s="26"/>
      <c r="G44" s="26"/>
      <c r="H44" s="26"/>
      <c r="I44" s="26"/>
      <c r="J44" s="26"/>
    </row>
    <row r="45" spans="3:10" s="2" customFormat="1" x14ac:dyDescent="0.2">
      <c r="C45" s="26"/>
      <c r="D45" s="26"/>
      <c r="E45" s="26"/>
      <c r="F45" s="26"/>
      <c r="G45" s="26"/>
      <c r="H45" s="26"/>
      <c r="I45" s="26"/>
      <c r="J45" s="26"/>
    </row>
    <row r="46" spans="3:10" s="2" customFormat="1" x14ac:dyDescent="0.2">
      <c r="C46" s="26"/>
      <c r="D46" s="26"/>
      <c r="E46" s="26"/>
      <c r="F46" s="26"/>
      <c r="G46" s="26"/>
      <c r="H46" s="26"/>
      <c r="I46" s="26"/>
      <c r="J46" s="26"/>
    </row>
    <row r="47" spans="3:10" s="2" customFormat="1" x14ac:dyDescent="0.2">
      <c r="C47" s="26"/>
      <c r="D47" s="26"/>
      <c r="E47" s="26"/>
      <c r="F47" s="26"/>
      <c r="G47" s="26"/>
      <c r="H47" s="26"/>
      <c r="I47" s="26"/>
      <c r="J47" s="26"/>
    </row>
    <row r="48" spans="3:10" s="2" customFormat="1" x14ac:dyDescent="0.2">
      <c r="C48" s="26"/>
      <c r="D48" s="26"/>
      <c r="E48" s="26"/>
      <c r="F48" s="26"/>
      <c r="G48" s="26"/>
      <c r="H48" s="26"/>
      <c r="I48" s="26"/>
      <c r="J48" s="26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  <row r="55" spans="1:1" x14ac:dyDescent="0.2">
      <c r="A55" s="2"/>
    </row>
    <row r="56" spans="1:1" x14ac:dyDescent="0.2">
      <c r="A56" s="2"/>
    </row>
    <row r="57" spans="1:1" x14ac:dyDescent="0.2">
      <c r="A57" s="2"/>
    </row>
    <row r="58" spans="1:1" x14ac:dyDescent="0.2">
      <c r="A58" s="2"/>
    </row>
    <row r="59" spans="1:1" x14ac:dyDescent="0.2">
      <c r="A59" s="2"/>
    </row>
    <row r="60" spans="1:1" x14ac:dyDescent="0.2">
      <c r="A60" s="2"/>
    </row>
    <row r="61" spans="1:1" x14ac:dyDescent="0.2">
      <c r="A61" s="2"/>
    </row>
    <row r="62" spans="1:1" x14ac:dyDescent="0.2">
      <c r="A62" s="2"/>
    </row>
  </sheetData>
  <sortState xmlns:xlrd2="http://schemas.microsoft.com/office/spreadsheetml/2017/richdata2" ref="B28:D42">
    <sortCondition descending="1" ref="C28:C42"/>
  </sortState>
  <mergeCells count="5">
    <mergeCell ref="I2:J2"/>
    <mergeCell ref="A2:A4"/>
    <mergeCell ref="B2:B4"/>
    <mergeCell ref="C2:E2"/>
    <mergeCell ref="F2:H2"/>
  </mergeCells>
  <conditionalFormatting sqref="A20">
    <cfRule type="duplicateValues" dxfId="2" priority="3"/>
  </conditionalFormatting>
  <conditionalFormatting sqref="B6:B20">
    <cfRule type="duplicateValues" dxfId="1" priority="8"/>
  </conditionalFormatting>
  <conditionalFormatting sqref="B21:B26 B5">
    <cfRule type="duplicateValues" dxfId="0" priority="9"/>
  </conditionalFormatting>
  <pageMargins left="0.7" right="0.7" top="0.75" bottom="0.75" header="0.3" footer="0.3"/>
  <pageSetup paperSize="9" scale="5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 INSURANCE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2012-02-07T08:15:44Z</dcterms:created>
  <dcterms:modified xsi:type="dcterms:W3CDTF">2021-02-21T08:43:43Z</dcterms:modified>
</cp:coreProperties>
</file>