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Lithuania 2019 face vlad\"/>
    </mc:Choice>
  </mc:AlternateContent>
  <xr:revisionPtr revIDLastSave="0" documentId="13_ncr:1_{6D26EAA0-F88E-4948-B12F-D812D2FE5997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LIFE INSURANC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0" i="2" l="1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5" i="1"/>
  <c r="E6" i="1"/>
  <c r="E7" i="1"/>
  <c r="E8" i="1"/>
  <c r="E9" i="1"/>
  <c r="E10" i="1"/>
  <c r="E11" i="1"/>
  <c r="E12" i="1"/>
  <c r="E14" i="1"/>
  <c r="E13" i="1"/>
  <c r="H5" i="1" l="1"/>
  <c r="H6" i="1"/>
  <c r="H7" i="1"/>
  <c r="H8" i="1"/>
  <c r="H9" i="1"/>
  <c r="H10" i="1"/>
  <c r="H11" i="1"/>
  <c r="H12" i="1"/>
  <c r="H13" i="1"/>
  <c r="H14" i="1"/>
  <c r="I9" i="1" l="1"/>
  <c r="I14" i="1"/>
  <c r="J20" i="2"/>
  <c r="I20" i="2"/>
  <c r="J6" i="1" l="1"/>
  <c r="I5" i="2"/>
  <c r="I7" i="1"/>
  <c r="J14" i="1"/>
  <c r="J9" i="1"/>
  <c r="J13" i="1"/>
  <c r="J12" i="1"/>
  <c r="I12" i="1"/>
  <c r="I8" i="1"/>
  <c r="I11" i="1"/>
  <c r="J8" i="1"/>
  <c r="J11" i="1"/>
  <c r="I10" i="1"/>
  <c r="J7" i="1"/>
  <c r="I6" i="1"/>
  <c r="I13" i="1"/>
  <c r="J10" i="1"/>
  <c r="I5" i="1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5" i="1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<sst xmlns="http://schemas.openxmlformats.org/spreadsheetml/2006/main" count="64" uniqueCount="35">
  <si>
    <t>TOTAL MARKET</t>
  </si>
  <si>
    <t>No.</t>
  </si>
  <si>
    <t>Company</t>
  </si>
  <si>
    <t>GROSS WRITTEN PREMIUMS</t>
  </si>
  <si>
    <t>PAID CLAIMS</t>
  </si>
  <si>
    <t>MARKET SHARE</t>
  </si>
  <si>
    <t>Change</t>
  </si>
  <si>
    <t>%</t>
  </si>
  <si>
    <t>NON-LIFE INSURANCE RANKING</t>
  </si>
  <si>
    <t>LIFE INSURANCE RANKING</t>
  </si>
  <si>
    <t>EUR m</t>
  </si>
  <si>
    <t>Sources:</t>
  </si>
  <si>
    <t>Bank of Lithuania</t>
  </si>
  <si>
    <t>BTA Insurance Company SE filialas Lietuvoje</t>
  </si>
  <si>
    <t>COFACE Lietuvos filialas</t>
  </si>
  <si>
    <t>ERGO filialas</t>
  </si>
  <si>
    <t>If P&amp;C Insurance AS filialas</t>
  </si>
  <si>
    <t>PZU Lietuva gyvybės draudimas</t>
  </si>
  <si>
    <t>SEB gyvybės draudimas</t>
  </si>
  <si>
    <t>Vereinigte Hagelversicherung VVaG Filialas VH Lietuva</t>
  </si>
  <si>
    <t>SWEDBANK Life Insurance</t>
  </si>
  <si>
    <t>AVIVA Lietuva</t>
  </si>
  <si>
    <t>COMPENSA Life Insurance</t>
  </si>
  <si>
    <t>ERGO Life</t>
  </si>
  <si>
    <t>MANDATUM Life Insurance Baltic</t>
  </si>
  <si>
    <t>BONUM PUBLICUM</t>
  </si>
  <si>
    <t>LIETUVOS draudimas</t>
  </si>
  <si>
    <t>Baltikums VIG renamed to InterRisk VIG</t>
  </si>
  <si>
    <t>Balcia started its activity in Lithuania in September 2017</t>
  </si>
  <si>
    <t>GJENSIDIGE</t>
  </si>
  <si>
    <t>COMPENSA VIG</t>
  </si>
  <si>
    <t>SWEDBANK P&amp;C Insurance AS Lietuvos filialas</t>
  </si>
  <si>
    <t>SEESAM Lietuvos filialas</t>
  </si>
  <si>
    <t>BALCIA filialas</t>
  </si>
  <si>
    <t>LAMANTINAS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</si>
</sst>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e_i_-;\-* #,##0.00\ _l_e_i_-;_-* &quot;-&quot;??\ _l_e_i_-;_-@_-"/>
    <numFmt numFmtId="165" formatCode="_-* #,##0.00\ _€_-;\-* #,##0.00\ _€_-;_-* &quot;-&quot;??\ _€_-;_-@_-"/>
    <numFmt numFmtId="166" formatCode="_-* #,##0\ _€_-;\-* #,##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1"/>
      <color theme="0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name val="Tahoma"/>
      <family val="2"/>
    </font>
    <font>
      <sz val="12"/>
      <color indexed="63"/>
      <name val="Tahoma"/>
      <family val="2"/>
    </font>
    <font>
      <i/>
      <sz val="12"/>
      <color rgb="FFFF0000"/>
      <name val="Tahoma"/>
      <family val="2"/>
    </font>
    <font>
      <i/>
      <sz val="12"/>
      <color theme="1"/>
      <name val="Tahoma"/>
      <family val="2"/>
    </font>
    <font>
      <sz val="12"/>
      <color theme="0"/>
      <name val="Tahoma"/>
      <family val="2"/>
    </font>
    <font>
      <sz val="12"/>
      <name val="Tahoma"/>
      <family val="2"/>
    </font>
    <font>
      <sz val="12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</patternFill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6" borderId="0" applyNumberFormat="0" applyBorder="0" applyAlignment="0" applyProtection="0"/>
    <xf numFmtId="0" fontId="3" fillId="7" borderId="0" applyNumberFormat="0" applyBorder="0" applyAlignment="0" applyProtection="0"/>
  </cellStyleXfs>
  <cellXfs count="41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/>
    <xf numFmtId="0" fontId="4" fillId="0" borderId="1" xfId="0" applyFont="1" applyBorder="1"/>
    <xf numFmtId="0" fontId="6" fillId="3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5" fontId="5" fillId="0" borderId="2" xfId="1" applyFont="1" applyBorder="1"/>
    <xf numFmtId="165" fontId="7" fillId="0" borderId="2" xfId="1" applyFont="1" applyBorder="1" applyAlignment="1">
      <alignment horizontal="right" wrapText="1"/>
    </xf>
    <xf numFmtId="165" fontId="5" fillId="0" borderId="2" xfId="1" applyFont="1" applyBorder="1" applyAlignment="1">
      <alignment horizontal="left" vertical="center"/>
    </xf>
    <xf numFmtId="164" fontId="5" fillId="0" borderId="0" xfId="0" applyNumberFormat="1" applyFont="1"/>
    <xf numFmtId="0" fontId="8" fillId="0" borderId="0" xfId="0" applyFont="1"/>
    <xf numFmtId="164" fontId="8" fillId="0" borderId="0" xfId="0" applyNumberFormat="1" applyFont="1"/>
    <xf numFmtId="0" fontId="4" fillId="0" borderId="0" xfId="0" applyFont="1"/>
    <xf numFmtId="166" fontId="4" fillId="0" borderId="0" xfId="0" applyNumberFormat="1" applyFont="1"/>
    <xf numFmtId="164" fontId="4" fillId="0" borderId="0" xfId="0" applyNumberFormat="1" applyFont="1"/>
    <xf numFmtId="0" fontId="5" fillId="0" borderId="0" xfId="0" applyFont="1" applyAlignment="1">
      <alignment horizontal="center" vertical="center"/>
    </xf>
    <xf numFmtId="165" fontId="5" fillId="0" borderId="0" xfId="0" applyNumberFormat="1" applyFont="1"/>
    <xf numFmtId="0" fontId="9" fillId="0" borderId="0" xfId="0" applyFont="1" applyAlignment="1">
      <alignment horizontal="center" vertical="center"/>
    </xf>
    <xf numFmtId="165" fontId="9" fillId="0" borderId="0" xfId="0" applyNumberFormat="1" applyFont="1"/>
    <xf numFmtId="0" fontId="9" fillId="0" borderId="0" xfId="0" applyFont="1"/>
    <xf numFmtId="165" fontId="10" fillId="7" borderId="2" xfId="4" applyNumberFormat="1" applyFont="1" applyBorder="1"/>
    <xf numFmtId="165" fontId="10" fillId="7" borderId="2" xfId="4" applyNumberFormat="1" applyFont="1" applyBorder="1" applyAlignment="1">
      <alignment horizontal="right" wrapText="1"/>
    </xf>
    <xf numFmtId="165" fontId="10" fillId="7" borderId="2" xfId="4" applyNumberFormat="1" applyFont="1" applyBorder="1" applyAlignment="1">
      <alignment horizontal="left" vertical="center"/>
    </xf>
    <xf numFmtId="0" fontId="6" fillId="3" borderId="0" xfId="2" applyFont="1" applyFill="1"/>
    <xf numFmtId="0" fontId="11" fillId="3" borderId="0" xfId="2" applyFont="1" applyFill="1"/>
    <xf numFmtId="0" fontId="6" fillId="3" borderId="5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2" fillId="0" borderId="2" xfId="0" applyFont="1" applyBorder="1"/>
    <xf numFmtId="165" fontId="7" fillId="0" borderId="4" xfId="1" applyFont="1" applyBorder="1" applyAlignment="1">
      <alignment horizontal="right" wrapText="1"/>
    </xf>
    <xf numFmtId="165" fontId="5" fillId="0" borderId="0" xfId="1" applyFont="1"/>
    <xf numFmtId="165" fontId="4" fillId="0" borderId="0" xfId="1" applyFont="1"/>
    <xf numFmtId="0" fontId="10" fillId="6" borderId="2" xfId="3" applyFont="1" applyBorder="1" applyProtection="1">
      <protection locked="0"/>
    </xf>
    <xf numFmtId="165" fontId="10" fillId="6" borderId="4" xfId="3" applyNumberFormat="1" applyFont="1" applyBorder="1" applyAlignment="1">
      <alignment horizontal="right" wrapText="1"/>
    </xf>
    <xf numFmtId="165" fontId="10" fillId="6" borderId="2" xfId="3" applyNumberFormat="1" applyFont="1" applyBorder="1" applyAlignment="1">
      <alignment horizontal="right" wrapText="1"/>
    </xf>
    <xf numFmtId="165" fontId="10" fillId="6" borderId="2" xfId="3" applyNumberFormat="1" applyFont="1" applyBorder="1"/>
    <xf numFmtId="0" fontId="5" fillId="3" borderId="0" xfId="0" applyFont="1" applyFill="1"/>
  </cellXfs>
  <cellStyles count="5">
    <cellStyle name="Accent1" xfId="3" builtinId="29"/>
    <cellStyle name="Accent2" xfId="4" builtinId="33"/>
    <cellStyle name="Comma" xfId="1" builtinId="3"/>
    <cellStyle name="Normal" xfId="0" builtinId="0"/>
    <cellStyle name="Normal_ontablo" xfId="2" xr:uid="{00000000-0005-0000-0000-000002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6"/>
  <sheetViews>
    <sheetView view="pageBreakPreview" zoomScaleNormal="115" zoomScaleSheetLayoutView="100" workbookViewId="0">
      <selection activeCell="B5" sqref="B5"/>
    </sheetView>
  </sheetViews>
  <sheetFormatPr defaultRowHeight="15" x14ac:dyDescent="0.2"/>
  <cols>
    <col min="1" max="1" width="9.140625" style="20"/>
    <col min="2" max="2" width="41" style="2" customWidth="1"/>
    <col min="3" max="3" width="15.140625" style="2" bestFit="1" customWidth="1"/>
    <col min="4" max="4" width="12.28515625" style="2" bestFit="1" customWidth="1"/>
    <col min="5" max="5" width="12.140625" style="2" bestFit="1" customWidth="1"/>
    <col min="6" max="6" width="13.5703125" style="2" bestFit="1" customWidth="1"/>
    <col min="7" max="8" width="12.140625" style="2" bestFit="1" customWidth="1"/>
    <col min="9" max="10" width="13.42578125" style="2" bestFit="1" customWidth="1"/>
    <col min="11" max="11" width="9.42578125" style="2" bestFit="1" customWidth="1"/>
    <col min="12" max="12" width="9.140625" style="2"/>
    <col min="13" max="14" width="13.28515625" style="2" bestFit="1" customWidth="1"/>
    <col min="15" max="15" width="9.140625" style="2"/>
    <col min="16" max="17" width="11.85546875" style="2" bestFit="1" customWidth="1"/>
    <col min="18" max="16384" width="9.140625" style="2"/>
  </cols>
  <sheetData>
    <row r="1" spans="1:19" s="2" customFormat="1" x14ac:dyDescent="0.2">
      <c r="A1" s="1" t="s">
        <v>9</v>
      </c>
      <c r="D1" s="3"/>
      <c r="E1" s="3"/>
      <c r="F1" s="3"/>
      <c r="G1" s="3"/>
      <c r="H1" s="3"/>
      <c r="I1" s="3"/>
      <c r="J1" s="3"/>
    </row>
    <row r="2" spans="1:19" s="2" customFormat="1" x14ac:dyDescent="0.2">
      <c r="A2" s="4" t="s">
        <v>1</v>
      </c>
      <c r="B2" s="4" t="s">
        <v>2</v>
      </c>
      <c r="C2" s="5" t="s">
        <v>3</v>
      </c>
      <c r="D2" s="5"/>
      <c r="E2" s="5"/>
      <c r="F2" s="6" t="s">
        <v>4</v>
      </c>
      <c r="G2" s="6"/>
      <c r="H2" s="6"/>
      <c r="I2" s="7" t="s">
        <v>5</v>
      </c>
      <c r="J2" s="7"/>
    </row>
    <row r="3" spans="1:19" s="2" customFormat="1" x14ac:dyDescent="0.2">
      <c r="A3" s="4"/>
      <c r="B3" s="4"/>
      <c r="C3" s="8">
        <v>2019</v>
      </c>
      <c r="D3" s="8">
        <v>2018</v>
      </c>
      <c r="E3" s="8" t="s">
        <v>6</v>
      </c>
      <c r="F3" s="8">
        <v>2019</v>
      </c>
      <c r="G3" s="8">
        <v>2018</v>
      </c>
      <c r="H3" s="8" t="s">
        <v>6</v>
      </c>
      <c r="I3" s="8">
        <v>2019</v>
      </c>
      <c r="J3" s="8">
        <v>2018</v>
      </c>
    </row>
    <row r="4" spans="1:19" s="2" customFormat="1" x14ac:dyDescent="0.2">
      <c r="A4" s="4"/>
      <c r="B4" s="30"/>
      <c r="C4" s="9" t="s">
        <v>10</v>
      </c>
      <c r="D4" s="9" t="s">
        <v>10</v>
      </c>
      <c r="E4" s="9" t="s">
        <v>7</v>
      </c>
      <c r="F4" s="9" t="s">
        <v>10</v>
      </c>
      <c r="G4" s="9" t="s">
        <v>10</v>
      </c>
      <c r="H4" s="9" t="s">
        <v>7</v>
      </c>
      <c r="I4" s="9" t="s">
        <v>7</v>
      </c>
      <c r="J4" s="9" t="s">
        <v>7</v>
      </c>
    </row>
    <row r="5" spans="1:19" s="2" customFormat="1" x14ac:dyDescent="0.2">
      <c r="A5" s="31">
        <v>1</v>
      </c>
      <c r="B5" s="32" t="s">
        <v>20</v>
      </c>
      <c r="C5" s="33">
        <v>62.539065000000001</v>
      </c>
      <c r="D5" s="33">
        <v>55.341867000000001</v>
      </c>
      <c r="E5" s="11">
        <f t="shared" ref="E5:E14" si="0">C5*100/D5-100</f>
        <v>13.004978671933856</v>
      </c>
      <c r="F5" s="12">
        <v>34.295974000000001</v>
      </c>
      <c r="G5" s="12">
        <v>35.707020999999997</v>
      </c>
      <c r="H5" s="11">
        <f>F5*100/G5-100</f>
        <v>-3.9517354304073535</v>
      </c>
      <c r="I5" s="11">
        <f t="shared" ref="I5:I14" si="1">C5*100/$C$14</f>
        <v>23.125840466537859</v>
      </c>
      <c r="J5" s="11">
        <f t="shared" ref="J5:J14" si="2">D5*100/$D$14</f>
        <v>22.285060162442232</v>
      </c>
      <c r="L5" s="34"/>
      <c r="M5" s="34"/>
      <c r="N5" s="34"/>
      <c r="O5" s="34"/>
      <c r="P5" s="34"/>
      <c r="Q5" s="34"/>
      <c r="R5" s="21"/>
      <c r="S5" s="21"/>
    </row>
    <row r="6" spans="1:19" s="2" customFormat="1" x14ac:dyDescent="0.2">
      <c r="A6" s="31">
        <v>2</v>
      </c>
      <c r="B6" s="32" t="s">
        <v>21</v>
      </c>
      <c r="C6" s="33">
        <v>52.513179999999998</v>
      </c>
      <c r="D6" s="33">
        <v>49.244166999999997</v>
      </c>
      <c r="E6" s="11">
        <f t="shared" si="0"/>
        <v>6.6383760740637712</v>
      </c>
      <c r="F6" s="12">
        <v>25.999898000000002</v>
      </c>
      <c r="G6" s="12">
        <v>25.012609000000001</v>
      </c>
      <c r="H6" s="11">
        <f t="shared" ref="H6:H14" si="3">F6*100/G6-100</f>
        <v>3.9471652077558161</v>
      </c>
      <c r="I6" s="11">
        <f t="shared" si="1"/>
        <v>19.418445463976582</v>
      </c>
      <c r="J6" s="11">
        <f t="shared" si="2"/>
        <v>19.829638639483417</v>
      </c>
      <c r="L6" s="34"/>
      <c r="M6" s="34"/>
      <c r="N6" s="34"/>
      <c r="O6" s="34"/>
      <c r="P6" s="34"/>
      <c r="Q6" s="34"/>
      <c r="R6" s="21"/>
      <c r="S6" s="21"/>
    </row>
    <row r="7" spans="1:19" s="2" customFormat="1" x14ac:dyDescent="0.2">
      <c r="A7" s="31">
        <v>3</v>
      </c>
      <c r="B7" s="32" t="s">
        <v>22</v>
      </c>
      <c r="C7" s="33">
        <v>47.259520299999998</v>
      </c>
      <c r="D7" s="33">
        <v>41.149911609999997</v>
      </c>
      <c r="E7" s="11">
        <f t="shared" si="0"/>
        <v>14.847197602522385</v>
      </c>
      <c r="F7" s="12">
        <v>9.0689877400000007</v>
      </c>
      <c r="G7" s="12">
        <v>6.6200426700000001</v>
      </c>
      <c r="H7" s="11">
        <f t="shared" si="3"/>
        <v>36.992889503535508</v>
      </c>
      <c r="I7" s="11">
        <f t="shared" si="1"/>
        <v>17.475734998323166</v>
      </c>
      <c r="J7" s="11">
        <f t="shared" si="2"/>
        <v>16.570244294577737</v>
      </c>
      <c r="L7" s="34"/>
      <c r="M7" s="34"/>
      <c r="N7" s="34"/>
      <c r="O7" s="34"/>
      <c r="P7" s="34"/>
      <c r="Q7" s="34"/>
      <c r="R7" s="21"/>
      <c r="S7" s="21"/>
    </row>
    <row r="8" spans="1:19" s="2" customFormat="1" x14ac:dyDescent="0.2">
      <c r="A8" s="31">
        <v>4</v>
      </c>
      <c r="B8" s="32" t="s">
        <v>18</v>
      </c>
      <c r="C8" s="33">
        <v>47.097443229999996</v>
      </c>
      <c r="D8" s="33">
        <v>44.396182880000005</v>
      </c>
      <c r="E8" s="11">
        <f t="shared" si="0"/>
        <v>6.0844427938801005</v>
      </c>
      <c r="F8" s="12">
        <v>26.776915518299997</v>
      </c>
      <c r="G8" s="12">
        <v>26.422584353800001</v>
      </c>
      <c r="H8" s="11">
        <f t="shared" si="3"/>
        <v>1.3410163054282691</v>
      </c>
      <c r="I8" s="11">
        <f t="shared" si="1"/>
        <v>17.415801763566556</v>
      </c>
      <c r="J8" s="11">
        <f t="shared" si="2"/>
        <v>17.877452642925615</v>
      </c>
      <c r="L8" s="34"/>
      <c r="M8" s="34"/>
      <c r="N8" s="34"/>
      <c r="O8" s="34"/>
      <c r="P8" s="34"/>
      <c r="Q8" s="34"/>
      <c r="R8" s="21"/>
      <c r="S8" s="21"/>
    </row>
    <row r="9" spans="1:19" s="2" customFormat="1" x14ac:dyDescent="0.2">
      <c r="A9" s="31">
        <v>5</v>
      </c>
      <c r="B9" s="32" t="s">
        <v>23</v>
      </c>
      <c r="C9" s="33">
        <v>24.890276270000001</v>
      </c>
      <c r="D9" s="33">
        <v>25.073529449999999</v>
      </c>
      <c r="E9" s="11">
        <f t="shared" si="0"/>
        <v>-0.73086312146612897</v>
      </c>
      <c r="F9" s="12">
        <v>15.526060309999998</v>
      </c>
      <c r="G9" s="12">
        <v>15.697938130000001</v>
      </c>
      <c r="H9" s="11">
        <f t="shared" si="3"/>
        <v>-1.0949069780796918</v>
      </c>
      <c r="I9" s="11">
        <f t="shared" si="1"/>
        <v>9.2039840728043032</v>
      </c>
      <c r="J9" s="11">
        <f t="shared" si="2"/>
        <v>10.096607551711564</v>
      </c>
      <c r="L9" s="34"/>
      <c r="M9" s="34"/>
      <c r="N9" s="34"/>
      <c r="O9" s="34"/>
      <c r="P9" s="34"/>
      <c r="Q9" s="34"/>
      <c r="R9" s="21"/>
      <c r="S9" s="21"/>
    </row>
    <row r="10" spans="1:19" s="2" customFormat="1" x14ac:dyDescent="0.2">
      <c r="A10" s="31">
        <v>6</v>
      </c>
      <c r="B10" s="32" t="s">
        <v>17</v>
      </c>
      <c r="C10" s="33">
        <v>17.200954249999999</v>
      </c>
      <c r="D10" s="33">
        <v>15.30859624</v>
      </c>
      <c r="E10" s="11">
        <f t="shared" si="0"/>
        <v>12.361407802078133</v>
      </c>
      <c r="F10" s="12">
        <v>4.4179689599999996</v>
      </c>
      <c r="G10" s="12">
        <v>4.1703338299999997</v>
      </c>
      <c r="H10" s="11">
        <f t="shared" si="3"/>
        <v>5.9380169572659867</v>
      </c>
      <c r="I10" s="11">
        <f t="shared" si="1"/>
        <v>6.3606087468323418</v>
      </c>
      <c r="J10" s="11">
        <f t="shared" si="2"/>
        <v>6.1644647480168473</v>
      </c>
      <c r="L10" s="34"/>
      <c r="M10" s="34"/>
      <c r="N10" s="34"/>
      <c r="O10" s="34"/>
      <c r="P10" s="34"/>
      <c r="Q10" s="34"/>
      <c r="R10" s="21"/>
      <c r="S10" s="21"/>
    </row>
    <row r="11" spans="1:19" s="2" customFormat="1" x14ac:dyDescent="0.2">
      <c r="A11" s="31">
        <v>7</v>
      </c>
      <c r="B11" s="32" t="s">
        <v>24</v>
      </c>
      <c r="C11" s="33">
        <v>11.405941039999998</v>
      </c>
      <c r="D11" s="33">
        <v>11.107369970000001</v>
      </c>
      <c r="E11" s="11">
        <f t="shared" si="0"/>
        <v>2.6880447019088223</v>
      </c>
      <c r="F11" s="12">
        <v>11.14762118</v>
      </c>
      <c r="G11" s="12">
        <v>12.36470119</v>
      </c>
      <c r="H11" s="11">
        <f t="shared" si="3"/>
        <v>-9.8431817421056564</v>
      </c>
      <c r="I11" s="11">
        <f t="shared" si="1"/>
        <v>4.2177153250016914</v>
      </c>
      <c r="J11" s="11">
        <f t="shared" si="2"/>
        <v>4.4727151692940561</v>
      </c>
      <c r="L11" s="34"/>
      <c r="M11" s="34"/>
      <c r="N11" s="34"/>
      <c r="O11" s="34"/>
      <c r="P11" s="34"/>
      <c r="Q11" s="34"/>
      <c r="R11" s="21"/>
      <c r="S11" s="21"/>
    </row>
    <row r="12" spans="1:19" s="2" customFormat="1" x14ac:dyDescent="0.2">
      <c r="A12" s="31">
        <v>8</v>
      </c>
      <c r="B12" s="32" t="s">
        <v>25</v>
      </c>
      <c r="C12" s="33">
        <v>7.5229912900000002</v>
      </c>
      <c r="D12" s="33">
        <v>6.7145553200000005</v>
      </c>
      <c r="E12" s="11">
        <f t="shared" si="0"/>
        <v>12.040052266633182</v>
      </c>
      <c r="F12" s="12">
        <v>3.3371029399999999</v>
      </c>
      <c r="G12" s="12">
        <v>2.9301742600000003</v>
      </c>
      <c r="H12" s="11">
        <f t="shared" si="3"/>
        <v>13.887524900993412</v>
      </c>
      <c r="I12" s="11">
        <f t="shared" si="1"/>
        <v>2.781869162957487</v>
      </c>
      <c r="J12" s="11">
        <f t="shared" si="2"/>
        <v>2.7038167915485496</v>
      </c>
      <c r="L12" s="34"/>
      <c r="M12" s="34"/>
      <c r="N12" s="34"/>
      <c r="O12" s="34"/>
      <c r="P12" s="34"/>
      <c r="Q12" s="34"/>
      <c r="R12" s="21"/>
      <c r="S12" s="21"/>
    </row>
    <row r="13" spans="1:19" s="2" customFormat="1" x14ac:dyDescent="0.2">
      <c r="A13" s="31">
        <v>9</v>
      </c>
      <c r="B13" s="32" t="s">
        <v>26</v>
      </c>
      <c r="C13" s="33">
        <v>0</v>
      </c>
      <c r="D13" s="33">
        <v>0</v>
      </c>
      <c r="E13" s="11" t="e">
        <f t="shared" si="0"/>
        <v>#DIV/0!</v>
      </c>
      <c r="F13" s="12">
        <v>3.6792600000000002E-3</v>
      </c>
      <c r="G13" s="12">
        <v>3.9085400000000003E-3</v>
      </c>
      <c r="H13" s="11">
        <f t="shared" si="3"/>
        <v>-5.8661290405112965</v>
      </c>
      <c r="I13" s="11">
        <f t="shared" si="1"/>
        <v>0</v>
      </c>
      <c r="J13" s="11">
        <f t="shared" si="2"/>
        <v>0</v>
      </c>
      <c r="L13" s="34"/>
      <c r="M13" s="34"/>
      <c r="N13" s="34"/>
      <c r="O13" s="34"/>
      <c r="P13" s="34"/>
      <c r="Q13" s="34"/>
      <c r="R13" s="21"/>
      <c r="S13" s="21"/>
    </row>
    <row r="14" spans="1:19" s="17" customFormat="1" x14ac:dyDescent="0.2">
      <c r="A14" s="36" t="s">
        <v>0</v>
      </c>
      <c r="B14" s="36"/>
      <c r="C14" s="37">
        <v>270.42937138000002</v>
      </c>
      <c r="D14" s="38">
        <v>248.33617946999996</v>
      </c>
      <c r="E14" s="39">
        <f t="shared" si="0"/>
        <v>8.8964853841077201</v>
      </c>
      <c r="F14" s="38">
        <v>130.5742079083</v>
      </c>
      <c r="G14" s="38">
        <v>128.92931297379999</v>
      </c>
      <c r="H14" s="39">
        <f t="shared" si="3"/>
        <v>1.2758114478080387</v>
      </c>
      <c r="I14" s="39">
        <f t="shared" si="1"/>
        <v>100</v>
      </c>
      <c r="J14" s="39">
        <f t="shared" si="2"/>
        <v>100</v>
      </c>
      <c r="L14" s="35"/>
      <c r="M14" s="35"/>
      <c r="N14" s="35"/>
      <c r="O14" s="35"/>
      <c r="P14" s="35"/>
      <c r="Q14" s="35"/>
      <c r="R14" s="21"/>
      <c r="S14" s="21"/>
    </row>
    <row r="15" spans="1:19" s="2" customFormat="1" x14ac:dyDescent="0.2">
      <c r="A15" s="20"/>
      <c r="B15" s="28" t="s">
        <v>11</v>
      </c>
      <c r="C15" s="40"/>
      <c r="H15" s="34"/>
      <c r="I15" s="34"/>
      <c r="J15" s="34"/>
      <c r="K15" s="34"/>
    </row>
    <row r="16" spans="1:19" s="2" customFormat="1" x14ac:dyDescent="0.2">
      <c r="A16" s="20"/>
      <c r="B16" s="29" t="s">
        <v>12</v>
      </c>
      <c r="C16" s="40"/>
      <c r="H16" s="34"/>
      <c r="I16" s="34"/>
      <c r="J16" s="34"/>
      <c r="K16" s="34"/>
    </row>
    <row r="17" s="2" customFormat="1" x14ac:dyDescent="0.2"/>
    <row r="18" s="2" customFormat="1" x14ac:dyDescent="0.2"/>
    <row r="19" s="2" customFormat="1" x14ac:dyDescent="0.2"/>
    <row r="20" s="2" customFormat="1" x14ac:dyDescent="0.2"/>
    <row r="21" s="2" customFormat="1" x14ac:dyDescent="0.2"/>
    <row r="22" s="2" customFormat="1" x14ac:dyDescent="0.2"/>
    <row r="23" s="2" customFormat="1" x14ac:dyDescent="0.2"/>
    <row r="24" s="2" customFormat="1" x14ac:dyDescent="0.2"/>
    <row r="25" s="2" customFormat="1" x14ac:dyDescent="0.2"/>
    <row r="26" s="2" customFormat="1" x14ac:dyDescent="0.2"/>
    <row r="27" s="2" customFormat="1" x14ac:dyDescent="0.2"/>
    <row r="28" s="2" customFormat="1" x14ac:dyDescent="0.2"/>
    <row r="29" s="2" customFormat="1" x14ac:dyDescent="0.2"/>
    <row r="30" s="2" customFormat="1" x14ac:dyDescent="0.2"/>
    <row r="31" s="2" customFormat="1" x14ac:dyDescent="0.2"/>
    <row r="32" s="2" customFormat="1" x14ac:dyDescent="0.2"/>
    <row r="33" spans="1:1" s="2" customFormat="1" x14ac:dyDescent="0.2"/>
    <row r="34" spans="1:1" s="2" customFormat="1" x14ac:dyDescent="0.2"/>
    <row r="35" spans="1:1" s="2" customFormat="1" x14ac:dyDescent="0.2"/>
    <row r="36" spans="1:1" s="2" customFormat="1" x14ac:dyDescent="0.2"/>
    <row r="37" spans="1:1" s="2" customFormat="1" x14ac:dyDescent="0.2"/>
    <row r="38" spans="1:1" s="2" customFormat="1" x14ac:dyDescent="0.2"/>
    <row r="39" spans="1:1" s="2" customFormat="1" x14ac:dyDescent="0.2"/>
    <row r="40" spans="1:1" s="2" customFormat="1" x14ac:dyDescent="0.2"/>
    <row r="41" spans="1:1" s="2" customFormat="1" x14ac:dyDescent="0.2"/>
    <row r="42" spans="1:1" s="2" customFormat="1" x14ac:dyDescent="0.2"/>
    <row r="43" spans="1:1" s="2" customFormat="1" x14ac:dyDescent="0.2"/>
    <row r="44" spans="1:1" s="2" customFormat="1" x14ac:dyDescent="0.2"/>
    <row r="45" spans="1:1" s="2" customFormat="1" x14ac:dyDescent="0.2">
      <c r="A45" s="20"/>
    </row>
    <row r="46" spans="1:1" s="2" customFormat="1" x14ac:dyDescent="0.2">
      <c r="A46" s="20"/>
    </row>
  </sheetData>
  <sortState xmlns:xlrd2="http://schemas.microsoft.com/office/spreadsheetml/2017/richdata2" ref="B18:G25">
    <sortCondition descending="1" ref="C18:C25"/>
  </sortState>
  <mergeCells count="5">
    <mergeCell ref="A2:A4"/>
    <mergeCell ref="B2:B4"/>
    <mergeCell ref="C2:E2"/>
    <mergeCell ref="F2:H2"/>
    <mergeCell ref="I2:J2"/>
  </mergeCells>
  <pageMargins left="0.7" right="0.7" top="0.75" bottom="0.75" header="0.3" footer="0.3"/>
  <pageSetup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4"/>
  <sheetViews>
    <sheetView tabSelected="1" view="pageBreakPreview" zoomScale="85" zoomScaleNormal="85" zoomScaleSheetLayoutView="85" workbookViewId="0">
      <selection activeCell="D22" sqref="D22"/>
    </sheetView>
  </sheetViews>
  <sheetFormatPr defaultRowHeight="15" x14ac:dyDescent="0.2"/>
  <cols>
    <col min="1" max="1" width="9.42578125" style="20" bestFit="1" customWidth="1"/>
    <col min="2" max="2" width="56.42578125" style="2" customWidth="1"/>
    <col min="3" max="4" width="11.5703125" style="2" bestFit="1" customWidth="1"/>
    <col min="5" max="5" width="11.140625" style="2" bestFit="1" customWidth="1"/>
    <col min="6" max="6" width="11.5703125" style="2" bestFit="1" customWidth="1"/>
    <col min="7" max="7" width="11.28515625" style="2" bestFit="1" customWidth="1"/>
    <col min="8" max="8" width="14.7109375" style="2" bestFit="1" customWidth="1"/>
    <col min="9" max="11" width="12.28515625" style="2" bestFit="1" customWidth="1"/>
    <col min="12" max="18" width="9.140625" style="2"/>
    <col min="19" max="20" width="9.42578125" style="2" bestFit="1" customWidth="1"/>
    <col min="21" max="16384" width="9.140625" style="2"/>
  </cols>
  <sheetData>
    <row r="1" spans="1:20" s="2" customFormat="1" x14ac:dyDescent="0.2">
      <c r="A1" s="1" t="s">
        <v>8</v>
      </c>
      <c r="D1" s="3"/>
      <c r="E1" s="3"/>
      <c r="F1" s="3"/>
      <c r="G1" s="3"/>
      <c r="H1" s="3"/>
      <c r="I1" s="3"/>
      <c r="J1" s="3"/>
    </row>
    <row r="2" spans="1:20" s="2" customFormat="1" x14ac:dyDescent="0.2">
      <c r="A2" s="4" t="s">
        <v>1</v>
      </c>
      <c r="B2" s="4" t="s">
        <v>2</v>
      </c>
      <c r="C2" s="5" t="s">
        <v>3</v>
      </c>
      <c r="D2" s="5"/>
      <c r="E2" s="5"/>
      <c r="F2" s="6" t="s">
        <v>4</v>
      </c>
      <c r="G2" s="6"/>
      <c r="H2" s="6"/>
      <c r="I2" s="7" t="s">
        <v>5</v>
      </c>
      <c r="J2" s="7"/>
    </row>
    <row r="3" spans="1:20" s="2" customFormat="1" x14ac:dyDescent="0.2">
      <c r="A3" s="4"/>
      <c r="B3" s="4"/>
      <c r="C3" s="8">
        <v>2019</v>
      </c>
      <c r="D3" s="8">
        <v>2018</v>
      </c>
      <c r="E3" s="8" t="s">
        <v>6</v>
      </c>
      <c r="F3" s="8">
        <v>2019</v>
      </c>
      <c r="G3" s="8">
        <v>2018</v>
      </c>
      <c r="H3" s="8" t="s">
        <v>6</v>
      </c>
      <c r="I3" s="8">
        <v>2019</v>
      </c>
      <c r="J3" s="8">
        <v>2018</v>
      </c>
    </row>
    <row r="4" spans="1:20" s="2" customFormat="1" x14ac:dyDescent="0.2">
      <c r="A4" s="4"/>
      <c r="B4" s="4"/>
      <c r="C4" s="9" t="s">
        <v>10</v>
      </c>
      <c r="D4" s="9" t="s">
        <v>10</v>
      </c>
      <c r="E4" s="9" t="s">
        <v>7</v>
      </c>
      <c r="F4" s="9" t="s">
        <v>10</v>
      </c>
      <c r="G4" s="9" t="s">
        <v>10</v>
      </c>
      <c r="H4" s="9" t="s">
        <v>7</v>
      </c>
      <c r="I4" s="9" t="s">
        <v>7</v>
      </c>
      <c r="J4" s="9" t="s">
        <v>7</v>
      </c>
    </row>
    <row r="5" spans="1:20" s="2" customFormat="1" x14ac:dyDescent="0.2">
      <c r="A5" s="10">
        <v>1</v>
      </c>
      <c r="B5" s="11" t="s">
        <v>26</v>
      </c>
      <c r="C5" s="12">
        <v>203.68572177999999</v>
      </c>
      <c r="D5" s="12">
        <v>191.78352290999999</v>
      </c>
      <c r="E5" s="13">
        <f>C5*100/D5-100</f>
        <v>6.2060591490883468</v>
      </c>
      <c r="F5" s="12">
        <v>103.52805373</v>
      </c>
      <c r="G5" s="12">
        <v>94.205060110000005</v>
      </c>
      <c r="H5" s="13">
        <f>F5*100/G5-100</f>
        <v>9.8964892216127822</v>
      </c>
      <c r="I5" s="11">
        <f>C5*100/$C$20</f>
        <v>30.185620702071791</v>
      </c>
      <c r="J5" s="11">
        <f>D5*100/$D$20</f>
        <v>30.451725442429368</v>
      </c>
      <c r="L5" s="14"/>
      <c r="M5" s="14"/>
      <c r="N5" s="14"/>
      <c r="O5" s="14"/>
      <c r="P5" s="14"/>
      <c r="Q5" s="14"/>
      <c r="S5" s="14"/>
      <c r="T5" s="14"/>
    </row>
    <row r="6" spans="1:20" s="2" customFormat="1" x14ac:dyDescent="0.2">
      <c r="A6" s="10">
        <v>2</v>
      </c>
      <c r="B6" s="11" t="s">
        <v>13</v>
      </c>
      <c r="C6" s="12">
        <v>107.22841609999999</v>
      </c>
      <c r="D6" s="12">
        <v>103.88374087000001</v>
      </c>
      <c r="E6" s="13">
        <f t="shared" ref="E6:E20" si="0">C6*100/D6-100</f>
        <v>3.219633026293792</v>
      </c>
      <c r="F6" s="12">
        <v>58.098339939999995</v>
      </c>
      <c r="G6" s="12">
        <v>48.411423229999997</v>
      </c>
      <c r="H6" s="13">
        <f t="shared" ref="H6:H20" si="1">F6*100/G6-100</f>
        <v>20.009568121924431</v>
      </c>
      <c r="I6" s="11">
        <f>C6*100/$C$20</f>
        <v>15.890933682501975</v>
      </c>
      <c r="J6" s="11">
        <f>D6*100/$D$20</f>
        <v>16.494843284270335</v>
      </c>
      <c r="L6" s="14"/>
      <c r="M6" s="14"/>
      <c r="N6" s="14"/>
      <c r="O6" s="14"/>
      <c r="P6" s="14"/>
      <c r="Q6" s="14"/>
      <c r="S6" s="14"/>
      <c r="T6" s="14"/>
    </row>
    <row r="7" spans="1:20" s="2" customFormat="1" x14ac:dyDescent="0.2">
      <c r="A7" s="10">
        <v>3</v>
      </c>
      <c r="B7" s="11" t="s">
        <v>15</v>
      </c>
      <c r="C7" s="12">
        <v>94.43413108</v>
      </c>
      <c r="D7" s="12">
        <v>92.157050839999997</v>
      </c>
      <c r="E7" s="13">
        <f t="shared" si="0"/>
        <v>2.4708692598609758</v>
      </c>
      <c r="F7" s="12">
        <v>54.931687619999998</v>
      </c>
      <c r="G7" s="12">
        <v>49.167098590000002</v>
      </c>
      <c r="H7" s="13">
        <f t="shared" si="1"/>
        <v>11.724484859418666</v>
      </c>
      <c r="I7" s="11">
        <f>C7*100/$C$20</f>
        <v>13.994858535982598</v>
      </c>
      <c r="J7" s="11">
        <f>D7*100/$D$20</f>
        <v>14.632858794030193</v>
      </c>
      <c r="L7" s="14"/>
      <c r="M7" s="14"/>
      <c r="N7" s="14"/>
      <c r="O7" s="14"/>
      <c r="P7" s="14"/>
      <c r="Q7" s="14"/>
      <c r="S7" s="14"/>
      <c r="T7" s="14"/>
    </row>
    <row r="8" spans="1:20" s="2" customFormat="1" x14ac:dyDescent="0.2">
      <c r="A8" s="10">
        <v>4</v>
      </c>
      <c r="B8" s="11" t="s">
        <v>29</v>
      </c>
      <c r="C8" s="12">
        <v>70.014509629999992</v>
      </c>
      <c r="D8" s="12">
        <v>66.39185286</v>
      </c>
      <c r="E8" s="13">
        <f t="shared" si="0"/>
        <v>5.4564778868863044</v>
      </c>
      <c r="F8" s="12">
        <v>40.940732799999999</v>
      </c>
      <c r="G8" s="12">
        <v>40.124562310000002</v>
      </c>
      <c r="H8" s="13">
        <f t="shared" si="1"/>
        <v>2.0340919452137882</v>
      </c>
      <c r="I8" s="11">
        <f>C8*100/$C$20</f>
        <v>10.375942961851004</v>
      </c>
      <c r="J8" s="11">
        <f>D8*100/$D$20</f>
        <v>10.541815293776057</v>
      </c>
      <c r="L8" s="14"/>
      <c r="M8" s="14"/>
      <c r="N8" s="14"/>
      <c r="O8" s="14"/>
      <c r="P8" s="14"/>
      <c r="Q8" s="14"/>
      <c r="S8" s="14"/>
      <c r="T8" s="14"/>
    </row>
    <row r="9" spans="1:20" s="2" customFormat="1" x14ac:dyDescent="0.2">
      <c r="A9" s="10">
        <v>5</v>
      </c>
      <c r="B9" s="11" t="s">
        <v>16</v>
      </c>
      <c r="C9" s="12">
        <v>46.525018950000003</v>
      </c>
      <c r="D9" s="12">
        <v>45.136210090000006</v>
      </c>
      <c r="E9" s="13">
        <f t="shared" si="0"/>
        <v>3.0769283846179434</v>
      </c>
      <c r="F9" s="12">
        <v>27.344110304800001</v>
      </c>
      <c r="G9" s="12">
        <v>25.115424382999997</v>
      </c>
      <c r="H9" s="13">
        <f t="shared" si="1"/>
        <v>8.8737736930638818</v>
      </c>
      <c r="I9" s="11">
        <f>C9*100/$C$20</f>
        <v>6.8948700130207161</v>
      </c>
      <c r="J9" s="11">
        <f>D9*100/$D$20</f>
        <v>7.1668069097755751</v>
      </c>
      <c r="L9" s="14"/>
      <c r="M9" s="14"/>
      <c r="N9" s="14"/>
      <c r="O9" s="14"/>
      <c r="P9" s="14"/>
      <c r="Q9" s="14"/>
      <c r="S9" s="14"/>
      <c r="T9" s="14"/>
    </row>
    <row r="10" spans="1:20" s="2" customFormat="1" x14ac:dyDescent="0.2">
      <c r="A10" s="10">
        <v>6</v>
      </c>
      <c r="B10" s="11" t="s">
        <v>30</v>
      </c>
      <c r="C10" s="12">
        <v>45.315094389999999</v>
      </c>
      <c r="D10" s="12">
        <v>39.760649659999999</v>
      </c>
      <c r="E10" s="13">
        <f t="shared" si="0"/>
        <v>13.969703154996182</v>
      </c>
      <c r="F10" s="12">
        <v>23.868472090000001</v>
      </c>
      <c r="G10" s="12">
        <v>18.478709370000001</v>
      </c>
      <c r="H10" s="13">
        <f t="shared" si="1"/>
        <v>29.167419715741744</v>
      </c>
      <c r="I10" s="11">
        <f>C10*100/$C$20</f>
        <v>6.7155627767200343</v>
      </c>
      <c r="J10" s="11">
        <f>D10*100/$D$20</f>
        <v>6.3132659599080183</v>
      </c>
      <c r="L10" s="14"/>
      <c r="M10" s="14"/>
      <c r="N10" s="14"/>
      <c r="O10" s="14"/>
      <c r="P10" s="14"/>
      <c r="Q10" s="14"/>
      <c r="S10" s="14"/>
      <c r="T10" s="14"/>
    </row>
    <row r="11" spans="1:20" s="2" customFormat="1" x14ac:dyDescent="0.2">
      <c r="A11" s="10">
        <v>7</v>
      </c>
      <c r="B11" s="11" t="s">
        <v>31</v>
      </c>
      <c r="C11" s="12">
        <v>29.13733993</v>
      </c>
      <c r="D11" s="12">
        <v>26.948123840000001</v>
      </c>
      <c r="E11" s="13">
        <f t="shared" si="0"/>
        <v>8.1238163480252013</v>
      </c>
      <c r="F11" s="12">
        <v>16.42311505</v>
      </c>
      <c r="G11" s="12">
        <v>13.139248330000001</v>
      </c>
      <c r="H11" s="13">
        <f t="shared" si="1"/>
        <v>24.992805048841007</v>
      </c>
      <c r="I11" s="11">
        <f>C11*100/$C$20</f>
        <v>4.3180674801755909</v>
      </c>
      <c r="J11" s="11">
        <f>D11*100/$D$20</f>
        <v>4.2788705510919405</v>
      </c>
      <c r="L11" s="14"/>
      <c r="M11" s="14"/>
      <c r="N11" s="14"/>
      <c r="O11" s="14"/>
      <c r="P11" s="14"/>
      <c r="Q11" s="14"/>
      <c r="S11" s="14"/>
      <c r="T11" s="14"/>
    </row>
    <row r="12" spans="1:20" s="2" customFormat="1" x14ac:dyDescent="0.2">
      <c r="A12" s="10">
        <v>8</v>
      </c>
      <c r="B12" s="11" t="s">
        <v>32</v>
      </c>
      <c r="C12" s="12">
        <v>18.759133420000001</v>
      </c>
      <c r="D12" s="12">
        <v>17.931790360000001</v>
      </c>
      <c r="E12" s="13">
        <f t="shared" si="0"/>
        <v>4.613834109088927</v>
      </c>
      <c r="F12" s="12">
        <v>10.471520690000002</v>
      </c>
      <c r="G12" s="12">
        <v>9.1291582999999985</v>
      </c>
      <c r="H12" s="13">
        <f t="shared" si="1"/>
        <v>14.704119984424011</v>
      </c>
      <c r="I12" s="11">
        <f>C12*100/$C$20</f>
        <v>2.7800480130231682</v>
      </c>
      <c r="J12" s="11">
        <f>D12*100/$D$20</f>
        <v>2.847241246007215</v>
      </c>
      <c r="L12" s="14"/>
      <c r="M12" s="14"/>
      <c r="N12" s="14"/>
      <c r="O12" s="14"/>
      <c r="P12" s="14"/>
      <c r="Q12" s="14"/>
      <c r="S12" s="14"/>
      <c r="T12" s="14"/>
    </row>
    <row r="13" spans="1:20" s="2" customFormat="1" x14ac:dyDescent="0.2">
      <c r="A13" s="10">
        <v>9</v>
      </c>
      <c r="B13" s="11" t="s">
        <v>33</v>
      </c>
      <c r="C13" s="12">
        <v>20.87408258</v>
      </c>
      <c r="D13" s="12">
        <v>15.18559584</v>
      </c>
      <c r="E13" s="13">
        <f t="shared" si="0"/>
        <v>37.459753307908386</v>
      </c>
      <c r="F13" s="12">
        <v>11.06803221</v>
      </c>
      <c r="G13" s="12">
        <v>7.65515612</v>
      </c>
      <c r="H13" s="13">
        <f t="shared" si="1"/>
        <v>44.5827104829836</v>
      </c>
      <c r="I13" s="11">
        <f>C13*100/$C$20</f>
        <v>3.0934772145892935</v>
      </c>
      <c r="J13" s="11">
        <f>D13*100/$D$20</f>
        <v>2.4111956448750038</v>
      </c>
      <c r="L13" s="14"/>
      <c r="M13" s="14"/>
      <c r="N13" s="14"/>
      <c r="O13" s="14"/>
      <c r="P13" s="14"/>
      <c r="Q13" s="14"/>
      <c r="S13" s="14"/>
      <c r="T13" s="14"/>
    </row>
    <row r="14" spans="1:20" s="15" customFormat="1" x14ac:dyDescent="0.2">
      <c r="A14" s="10">
        <v>10</v>
      </c>
      <c r="B14" s="11" t="s">
        <v>22</v>
      </c>
      <c r="C14" s="12">
        <v>16.054959159999999</v>
      </c>
      <c r="D14" s="12">
        <v>12.76563681</v>
      </c>
      <c r="E14" s="13">
        <f t="shared" si="0"/>
        <v>25.767005586617486</v>
      </c>
      <c r="F14" s="12">
        <v>11.206320180000001</v>
      </c>
      <c r="G14" s="12">
        <v>8.8374286699999995</v>
      </c>
      <c r="H14" s="13">
        <f t="shared" si="1"/>
        <v>26.805212222437106</v>
      </c>
      <c r="I14" s="11">
        <f>C14*100/$C$20</f>
        <v>2.3792973967731452</v>
      </c>
      <c r="J14" s="11">
        <f>D14*100/$D$20</f>
        <v>2.0269502892504243</v>
      </c>
      <c r="L14" s="16"/>
      <c r="M14" s="16"/>
      <c r="N14" s="16"/>
      <c r="O14" s="16"/>
      <c r="P14" s="16"/>
      <c r="Q14" s="16"/>
      <c r="S14" s="16"/>
      <c r="T14" s="16"/>
    </row>
    <row r="15" spans="1:20" s="2" customFormat="1" x14ac:dyDescent="0.2">
      <c r="A15" s="10">
        <v>11</v>
      </c>
      <c r="B15" s="11" t="s">
        <v>14</v>
      </c>
      <c r="C15" s="12">
        <v>6.1169789100000003</v>
      </c>
      <c r="D15" s="12">
        <v>5.4462994</v>
      </c>
      <c r="E15" s="13">
        <f t="shared" si="0"/>
        <v>12.314407650817003</v>
      </c>
      <c r="F15" s="12">
        <v>2.7929196000000003</v>
      </c>
      <c r="G15" s="12">
        <v>2.4844759700000001</v>
      </c>
      <c r="H15" s="13">
        <f t="shared" si="1"/>
        <v>12.414836517819097</v>
      </c>
      <c r="I15" s="11">
        <f>C15*100/$C$20</f>
        <v>0.9065181575135961</v>
      </c>
      <c r="J15" s="11">
        <f>D15*100/$D$20</f>
        <v>0.86477300807482504</v>
      </c>
      <c r="L15" s="14"/>
      <c r="M15" s="14"/>
      <c r="N15" s="14"/>
      <c r="O15" s="14"/>
      <c r="P15" s="14"/>
      <c r="Q15" s="14"/>
      <c r="S15" s="14"/>
      <c r="T15" s="14"/>
    </row>
    <row r="16" spans="1:20" s="2" customFormat="1" x14ac:dyDescent="0.2">
      <c r="A16" s="10">
        <v>12</v>
      </c>
      <c r="B16" s="11" t="s">
        <v>23</v>
      </c>
      <c r="C16" s="12">
        <v>5.8213492699999998</v>
      </c>
      <c r="D16" s="12">
        <v>4.9761801399999994</v>
      </c>
      <c r="E16" s="13">
        <f t="shared" si="0"/>
        <v>16.984295307283631</v>
      </c>
      <c r="F16" s="12">
        <v>5.0591700300000007</v>
      </c>
      <c r="G16" s="12">
        <v>4.1954890700000007</v>
      </c>
      <c r="H16" s="13">
        <f t="shared" si="1"/>
        <v>20.585942320188195</v>
      </c>
      <c r="I16" s="11">
        <f>C16*100/$C$20</f>
        <v>0.86270672044601138</v>
      </c>
      <c r="J16" s="11">
        <f>D16*100/$D$20</f>
        <v>0.79012664422929135</v>
      </c>
      <c r="L16" s="14"/>
      <c r="M16" s="14"/>
      <c r="N16" s="14"/>
      <c r="O16" s="14"/>
      <c r="P16" s="14"/>
      <c r="Q16" s="14"/>
      <c r="S16" s="14"/>
      <c r="T16" s="14"/>
    </row>
    <row r="17" spans="1:20" s="2" customFormat="1" x14ac:dyDescent="0.2">
      <c r="A17" s="10">
        <v>13</v>
      </c>
      <c r="B17" s="11" t="s">
        <v>19</v>
      </c>
      <c r="C17" s="12">
        <v>8.1471174899999994</v>
      </c>
      <c r="D17" s="12">
        <v>4.56455696</v>
      </c>
      <c r="E17" s="13">
        <f t="shared" si="0"/>
        <v>78.486489738097163</v>
      </c>
      <c r="F17" s="12">
        <v>3.0305062999999999</v>
      </c>
      <c r="G17" s="12">
        <v>2.6938397000000003</v>
      </c>
      <c r="H17" s="13">
        <f t="shared" si="1"/>
        <v>12.497647874147816</v>
      </c>
      <c r="I17" s="11">
        <f>C17*100/$C$20</f>
        <v>1.2073786823112642</v>
      </c>
      <c r="J17" s="11">
        <f>D17*100/$D$20</f>
        <v>0.72476839096067291</v>
      </c>
      <c r="L17" s="14"/>
      <c r="M17" s="14"/>
      <c r="N17" s="14"/>
      <c r="O17" s="14"/>
      <c r="P17" s="14"/>
      <c r="Q17" s="14"/>
      <c r="S17" s="14"/>
      <c r="T17" s="14"/>
    </row>
    <row r="18" spans="1:20" s="2" customFormat="1" x14ac:dyDescent="0.2">
      <c r="A18" s="10">
        <v>14</v>
      </c>
      <c r="B18" s="11" t="s">
        <v>34</v>
      </c>
      <c r="C18" s="12">
        <v>2.6643569999999999</v>
      </c>
      <c r="D18" s="12">
        <v>2.86517</v>
      </c>
      <c r="E18" s="13">
        <f t="shared" si="0"/>
        <v>-7.0087638778850874</v>
      </c>
      <c r="F18" s="12">
        <v>2.2055000000000002E-2</v>
      </c>
      <c r="G18" s="12">
        <v>3.7399999999999998E-4</v>
      </c>
      <c r="H18" s="13">
        <f t="shared" si="1"/>
        <v>5797.0588235294126</v>
      </c>
      <c r="I18" s="11">
        <f>C18*100/$C$20</f>
        <v>0.39484981624670212</v>
      </c>
      <c r="J18" s="11">
        <f>D18*100/$D$20</f>
        <v>0.45493673732768825</v>
      </c>
      <c r="L18" s="14"/>
      <c r="M18" s="14"/>
      <c r="N18" s="14"/>
      <c r="O18" s="14"/>
      <c r="P18" s="14"/>
      <c r="Q18" s="14"/>
      <c r="S18" s="14"/>
      <c r="T18" s="14"/>
    </row>
    <row r="19" spans="1:20" s="2" customFormat="1" x14ac:dyDescent="0.2">
      <c r="A19" s="10">
        <v>15</v>
      </c>
      <c r="B19" s="11" t="s">
        <v>18</v>
      </c>
      <c r="C19" s="12">
        <v>-8.9174000000000002E-4</v>
      </c>
      <c r="D19" s="12">
        <v>-1.1222700000000001E-3</v>
      </c>
      <c r="E19" s="13">
        <f t="shared" si="0"/>
        <v>-20.541402692756648</v>
      </c>
      <c r="F19" s="12">
        <v>0</v>
      </c>
      <c r="G19" s="12">
        <v>2.4286189999999999E-2</v>
      </c>
      <c r="H19" s="13">
        <f t="shared" si="1"/>
        <v>-100</v>
      </c>
      <c r="I19" s="11">
        <f>C19*100/$C$20</f>
        <v>-1.3215322689107885E-4</v>
      </c>
      <c r="J19" s="11">
        <f>D19*100/$D$20</f>
        <v>-1.7819600658974677E-4</v>
      </c>
      <c r="L19" s="14"/>
      <c r="M19" s="14"/>
      <c r="N19" s="14"/>
      <c r="O19" s="14"/>
      <c r="P19" s="14"/>
      <c r="Q19" s="14"/>
      <c r="S19" s="14"/>
      <c r="T19" s="14"/>
    </row>
    <row r="20" spans="1:20" s="17" customFormat="1" x14ac:dyDescent="0.2">
      <c r="A20" s="25" t="s">
        <v>0</v>
      </c>
      <c r="B20" s="25"/>
      <c r="C20" s="26">
        <v>674.77731795</v>
      </c>
      <c r="D20" s="26">
        <v>629.79525830999989</v>
      </c>
      <c r="E20" s="27">
        <f t="shared" si="0"/>
        <v>7.1423306299106599</v>
      </c>
      <c r="F20" s="26">
        <v>368.7850355448</v>
      </c>
      <c r="G20" s="26">
        <v>323.66173434299998</v>
      </c>
      <c r="H20" s="27">
        <f t="shared" si="1"/>
        <v>13.941500157068504</v>
      </c>
      <c r="I20" s="25">
        <f>C20*100/$C$20</f>
        <v>100</v>
      </c>
      <c r="J20" s="25">
        <f>D20*100/$D$20</f>
        <v>100</v>
      </c>
      <c r="L20" s="18"/>
      <c r="M20" s="19"/>
      <c r="N20" s="19"/>
      <c r="O20" s="19"/>
      <c r="P20" s="19"/>
      <c r="Q20" s="19"/>
      <c r="S20" s="14"/>
      <c r="T20" s="14"/>
    </row>
    <row r="21" spans="1:20" s="2" customFormat="1" x14ac:dyDescent="0.2">
      <c r="A21" s="20"/>
      <c r="B21" s="28" t="s">
        <v>11</v>
      </c>
      <c r="D21" s="21"/>
      <c r="E21" s="21"/>
      <c r="F21" s="21"/>
      <c r="G21" s="21"/>
      <c r="I21" s="21"/>
      <c r="J21" s="21"/>
    </row>
    <row r="22" spans="1:20" s="2" customFormat="1" x14ac:dyDescent="0.2">
      <c r="A22" s="20"/>
      <c r="B22" s="29" t="s">
        <v>12</v>
      </c>
      <c r="D22" s="21"/>
      <c r="E22" s="21"/>
      <c r="F22" s="21"/>
      <c r="G22" s="21"/>
      <c r="I22" s="21"/>
      <c r="J22" s="21"/>
    </row>
    <row r="23" spans="1:20" s="2" customFormat="1" x14ac:dyDescent="0.2">
      <c r="A23" s="20"/>
      <c r="B23" s="21"/>
      <c r="D23" s="21"/>
      <c r="E23" s="21"/>
      <c r="F23" s="21"/>
      <c r="G23" s="21"/>
      <c r="I23" s="21"/>
      <c r="J23" s="21"/>
    </row>
    <row r="24" spans="1:20" s="24" customFormat="1" x14ac:dyDescent="0.2">
      <c r="A24" s="22"/>
      <c r="B24" s="15" t="s">
        <v>27</v>
      </c>
      <c r="C24" s="2"/>
      <c r="D24" s="23"/>
      <c r="E24" s="23"/>
      <c r="F24" s="23"/>
      <c r="G24" s="23"/>
      <c r="I24" s="23"/>
      <c r="J24" s="23"/>
    </row>
    <row r="25" spans="1:20" s="24" customFormat="1" x14ac:dyDescent="0.2">
      <c r="A25" s="22"/>
      <c r="B25" s="15" t="s">
        <v>28</v>
      </c>
      <c r="C25" s="2"/>
      <c r="D25" s="23"/>
      <c r="E25" s="23"/>
      <c r="F25" s="23"/>
      <c r="G25" s="23"/>
      <c r="I25" s="23"/>
      <c r="J25" s="23"/>
    </row>
    <row r="26" spans="1:20" s="2" customFormat="1" x14ac:dyDescent="0.2">
      <c r="A26" s="20"/>
      <c r="B26" s="21"/>
      <c r="D26" s="21"/>
      <c r="E26" s="21"/>
      <c r="F26" s="21"/>
      <c r="G26" s="21"/>
      <c r="I26" s="21"/>
      <c r="J26" s="21"/>
    </row>
    <row r="27" spans="1:20" s="2" customFormat="1" x14ac:dyDescent="0.2"/>
    <row r="28" spans="1:20" s="2" customFormat="1" x14ac:dyDescent="0.2"/>
    <row r="29" spans="1:20" s="2" customFormat="1" x14ac:dyDescent="0.2"/>
    <row r="30" spans="1:20" s="2" customFormat="1" x14ac:dyDescent="0.2"/>
    <row r="31" spans="1:20" s="2" customFormat="1" x14ac:dyDescent="0.2"/>
    <row r="32" spans="1:20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pans="1:1" s="2" customFormat="1" x14ac:dyDescent="0.2"/>
    <row r="50" spans="1:1" s="2" customFormat="1" x14ac:dyDescent="0.2"/>
    <row r="51" spans="1:1" s="2" customFormat="1" x14ac:dyDescent="0.2"/>
    <row r="52" spans="1:1" s="2" customFormat="1" x14ac:dyDescent="0.2"/>
    <row r="53" spans="1:1" s="2" customFormat="1" x14ac:dyDescent="0.2"/>
    <row r="54" spans="1:1" s="2" customFormat="1" x14ac:dyDescent="0.2"/>
    <row r="55" spans="1:1" s="2" customFormat="1" x14ac:dyDescent="0.2"/>
    <row r="56" spans="1:1" s="2" customFormat="1" x14ac:dyDescent="0.2"/>
    <row r="57" spans="1:1" s="2" customFormat="1" x14ac:dyDescent="0.2"/>
    <row r="58" spans="1:1" s="2" customFormat="1" x14ac:dyDescent="0.2"/>
    <row r="59" spans="1:1" s="2" customFormat="1" x14ac:dyDescent="0.2"/>
    <row r="60" spans="1:1" s="2" customFormat="1" x14ac:dyDescent="0.2"/>
    <row r="61" spans="1:1" s="2" customFormat="1" x14ac:dyDescent="0.2"/>
    <row r="62" spans="1:1" s="2" customFormat="1" x14ac:dyDescent="0.2"/>
    <row r="63" spans="1:1" s="2" customFormat="1" x14ac:dyDescent="0.2">
      <c r="A63" s="20"/>
    </row>
    <row r="64" spans="1:1" s="2" customFormat="1" x14ac:dyDescent="0.2">
      <c r="A64" s="20"/>
    </row>
  </sheetData>
  <sortState xmlns:xlrd2="http://schemas.microsoft.com/office/spreadsheetml/2017/richdata2" ref="B28:D42">
    <sortCondition descending="1" ref="C28:C42"/>
  </sortState>
  <mergeCells count="5">
    <mergeCell ref="I2:J2"/>
    <mergeCell ref="A2:A4"/>
    <mergeCell ref="B2:B4"/>
    <mergeCell ref="C2:E2"/>
    <mergeCell ref="F2:H2"/>
  </mergeCells>
  <conditionalFormatting sqref="A20">
    <cfRule type="duplicateValues" dxfId="2" priority="3"/>
  </conditionalFormatting>
  <conditionalFormatting sqref="B6:B20">
    <cfRule type="duplicateValues" dxfId="1" priority="8"/>
  </conditionalFormatting>
  <conditionalFormatting sqref="B21:B26 B5">
    <cfRule type="duplicateValues" dxfId="0" priority="9"/>
  </conditionalFormatting>
  <pageMargins left="0.7" right="0.7" top="0.75" bottom="0.75" header="0.3" footer="0.3"/>
  <pageSetup paperSize="9" scale="5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 INSURANCE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2012-02-07T08:15:44Z</dcterms:created>
  <dcterms:modified xsi:type="dcterms:W3CDTF">2020-02-24T19:26:39Z</dcterms:modified>
</cp:coreProperties>
</file>