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Lithuania FY2017\"/>
    </mc:Choice>
  </mc:AlternateContent>
  <xr:revisionPtr revIDLastSave="0" documentId="13_ncr:1_{C9983959-4402-4338-833F-409B55202E1E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2" l="1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I5" i="1"/>
  <c r="I6" i="1"/>
  <c r="I7" i="1"/>
  <c r="I8" i="1"/>
  <c r="I9" i="1"/>
  <c r="I10" i="1"/>
  <c r="I11" i="1"/>
  <c r="I12" i="1"/>
  <c r="I13" i="1"/>
  <c r="I14" i="1"/>
  <c r="J9" i="1" l="1"/>
  <c r="J14" i="1"/>
  <c r="K21" i="2"/>
  <c r="J21" i="2"/>
  <c r="K6" i="1" l="1"/>
  <c r="J5" i="2"/>
  <c r="J7" i="1"/>
  <c r="K14" i="1"/>
  <c r="K9" i="1"/>
  <c r="K13" i="1"/>
  <c r="K12" i="1"/>
  <c r="J12" i="1"/>
  <c r="J8" i="1"/>
  <c r="J11" i="1"/>
  <c r="K8" i="1"/>
  <c r="K11" i="1"/>
  <c r="J10" i="1"/>
  <c r="K7" i="1"/>
  <c r="J6" i="1"/>
  <c r="J13" i="1"/>
  <c r="K10" i="1"/>
  <c r="J5" i="1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5" i="1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</calcChain>
</file>

<file path=xl/sharedStrings.xml><?xml version="1.0" encoding="utf-8"?>
<sst xmlns="http://schemas.openxmlformats.org/spreadsheetml/2006/main" count="213" uniqueCount="36">
  <si>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</si>
  <si>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</si>
  <si>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</si>
  <si>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</si>
  <si>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</si>
  <si>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</si>
  <si>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</si>
  <si>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</si>
  <si>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</si>
  <si>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</si>
  <si>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</si>
  <si>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</si>
  <si>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</si>
  <si>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>BTA Insurance Company SE filialas Lietuvoje</t>
  </si>
  <si>
    <t>COFACE Lietuvos filialas</t>
  </si>
  <si>
    <t>ERGO filialas</t>
  </si>
  <si>
    <t>If P&amp;C Insurance AS filialas</t>
  </si>
  <si>
    <t>PZU Lietuva gyvybės draudimas</t>
  </si>
  <si>
    <t>SEB gyvybės draudimas</t>
  </si>
  <si>
    <t>Vereinigte Hagelversicherung VVaG Filialas VH Lietuva</t>
  </si>
  <si>
    <t>InterRisk VIG Lietuvos filialas</t>
  </si>
  <si>
    <t>SWEDBANK Life Insurance</t>
  </si>
  <si>
    <t>AVIVA Lietuva</t>
  </si>
  <si>
    <t>COMPENSA Life Insurance</t>
  </si>
  <si>
    <t>ERGO Life</t>
  </si>
  <si>
    <t>MANDATUM Life Insurance Baltic</t>
  </si>
  <si>
    <t>BONUM PUBLICUM</t>
  </si>
  <si>
    <t>LIETUVOS draudimas</t>
  </si>
  <si>
    <t>Baltikums VIG renamed to InterRisk VIG</t>
  </si>
  <si>
    <t>Balcia started its activity in Lithuania in September 2017</t>
  </si>
  <si>
    <t>GJENSIDIGE</t>
  </si>
  <si>
    <t>COMPENSA VIG</t>
  </si>
  <si>
    <t>SWEDBANK P&amp;C Insurance AS Lietuvos filialas</t>
  </si>
  <si>
    <t>SEESAM Lietuvos filialas</t>
  </si>
  <si>
    <t>BALCIA filialas</t>
  </si>
  <si>
    <t>LAMANTINAS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</si>
</sst>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2"/>
      <color rgb="FF000000"/>
      <name val="Tahoma"/>
      <family val="2"/>
      <charset val="238"/>
    </font>
    <font>
      <i/>
      <sz val="12"/>
      <color rgb="FFFF0000"/>
      <name val="Tahoma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/>
    <xf numFmtId="165" fontId="2" fillId="0" borderId="0" xfId="1" applyFont="1"/>
    <xf numFmtId="0" fontId="5" fillId="3" borderId="2" xfId="0" applyFont="1" applyFill="1" applyBorder="1" applyAlignment="1">
      <alignment horizontal="center" vertical="center" wrapText="1"/>
    </xf>
    <xf numFmtId="165" fontId="3" fillId="0" borderId="2" xfId="1" applyFont="1" applyBorder="1" applyAlignment="1">
      <alignment horizontal="right" wrapText="1"/>
    </xf>
    <xf numFmtId="0" fontId="4" fillId="0" borderId="1" xfId="0" applyFont="1" applyBorder="1"/>
    <xf numFmtId="0" fontId="4" fillId="0" borderId="0" xfId="0" applyFont="1"/>
    <xf numFmtId="165" fontId="2" fillId="0" borderId="2" xfId="1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2" fillId="0" borderId="0" xfId="0" applyNumberFormat="1" applyFont="1"/>
    <xf numFmtId="0" fontId="6" fillId="0" borderId="0" xfId="0" applyFont="1"/>
    <xf numFmtId="0" fontId="7" fillId="0" borderId="0" xfId="0" applyFont="1"/>
    <xf numFmtId="165" fontId="2" fillId="0" borderId="2" xfId="1" applyFont="1" applyBorder="1" applyAlignment="1">
      <alignment horizontal="left" vertical="center"/>
    </xf>
    <xf numFmtId="0" fontId="9" fillId="3" borderId="0" xfId="2" applyFont="1" applyFill="1"/>
    <xf numFmtId="0" fontId="10" fillId="3" borderId="0" xfId="0" applyFont="1" applyFill="1"/>
    <xf numFmtId="0" fontId="11" fillId="3" borderId="0" xfId="2" applyFont="1" applyFill="1"/>
    <xf numFmtId="0" fontId="5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165" fontId="4" fillId="0" borderId="0" xfId="1" applyFont="1"/>
    <xf numFmtId="0" fontId="2" fillId="0" borderId="3" xfId="0" applyFont="1" applyBorder="1" applyAlignment="1">
      <alignment horizontal="center" vertical="center"/>
    </xf>
    <xf numFmtId="165" fontId="3" fillId="0" borderId="4" xfId="1" applyFont="1" applyBorder="1" applyAlignment="1">
      <alignment horizontal="right" wrapText="1"/>
    </xf>
    <xf numFmtId="0" fontId="12" fillId="0" borderId="2" xfId="0" applyFont="1" applyBorder="1"/>
    <xf numFmtId="0" fontId="13" fillId="0" borderId="0" xfId="0" applyFont="1"/>
    <xf numFmtId="164" fontId="13" fillId="0" borderId="0" xfId="0" applyNumberFormat="1" applyFont="1"/>
    <xf numFmtId="0" fontId="7" fillId="0" borderId="0" xfId="0" applyFont="1" applyAlignment="1">
      <alignment horizontal="center" vertical="center"/>
    </xf>
    <xf numFmtId="165" fontId="7" fillId="0" borderId="0" xfId="0" applyNumberFormat="1" applyFont="1"/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4" fillId="6" borderId="3" xfId="3" applyBorder="1" applyProtection="1">
      <protection locked="0"/>
    </xf>
    <xf numFmtId="0" fontId="14" fillId="6" borderId="2" xfId="3" applyBorder="1" applyProtection="1">
      <protection locked="0"/>
    </xf>
    <xf numFmtId="165" fontId="14" fillId="6" borderId="4" xfId="3" applyNumberFormat="1" applyBorder="1" applyAlignment="1">
      <alignment horizontal="right" wrapText="1"/>
    </xf>
    <xf numFmtId="165" fontId="14" fillId="6" borderId="2" xfId="3" applyNumberFormat="1" applyBorder="1" applyAlignment="1">
      <alignment horizontal="right" wrapText="1"/>
    </xf>
    <xf numFmtId="165" fontId="14" fillId="6" borderId="2" xfId="3" applyNumberFormat="1" applyBorder="1"/>
    <xf numFmtId="0" fontId="14" fillId="7" borderId="2" xfId="4" applyBorder="1" applyAlignment="1">
      <alignment horizontal="center" vertical="center"/>
    </xf>
    <xf numFmtId="165" fontId="14" fillId="7" borderId="2" xfId="4" applyNumberFormat="1" applyBorder="1"/>
    <xf numFmtId="165" fontId="14" fillId="7" borderId="2" xfId="4" applyNumberFormat="1" applyBorder="1" applyAlignment="1">
      <alignment horizontal="right" wrapText="1"/>
    </xf>
    <xf numFmtId="165" fontId="14" fillId="7" borderId="2" xfId="4" applyNumberFormat="1" applyBorder="1" applyAlignment="1">
      <alignment horizontal="left" vertical="center"/>
    </xf>
  </cellXfs>
  <cellStyles count="5">
    <cellStyle name="Accent1" xfId="3" builtinId="29"/>
    <cellStyle name="Accent2" xfId="4" builtinId="33"/>
    <cellStyle name="Comma" xfId="1" builtinId="3"/>
    <cellStyle name="Normal" xfId="0" builtinId="0"/>
    <cellStyle name="Normal_ontablo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2"/>
  <sheetViews>
    <sheetView tabSelected="1" zoomScale="115" zoomScaleNormal="115" workbookViewId="0">
      <selection activeCell="D17" sqref="D17"/>
    </sheetView>
  </sheetViews>
  <sheetFormatPr defaultRowHeight="15" x14ac:dyDescent="0.2"/>
  <cols>
    <col min="1" max="1" width="9.140625" style="1"/>
    <col min="2" max="2" width="9.140625" style="9"/>
    <col min="3" max="3" width="41" style="1" customWidth="1"/>
    <col min="4" max="4" width="15.140625" style="1" bestFit="1" customWidth="1"/>
    <col min="5" max="5" width="12.28515625" style="1" bestFit="1" customWidth="1"/>
    <col min="6" max="6" width="12.140625" style="1" bestFit="1" customWidth="1"/>
    <col min="7" max="7" width="13.5703125" style="1" bestFit="1" customWidth="1"/>
    <col min="8" max="9" width="12.140625" style="1" bestFit="1" customWidth="1"/>
    <col min="10" max="11" width="13.42578125" style="1" bestFit="1" customWidth="1"/>
    <col min="12" max="12" width="9.42578125" style="1" bestFit="1" customWidth="1"/>
    <col min="13" max="13" width="9.140625" style="1"/>
    <col min="14" max="15" width="13.28515625" style="1" bestFit="1" customWidth="1"/>
    <col min="16" max="16" width="9.140625" style="1"/>
    <col min="17" max="18" width="11.85546875" style="1" bestFit="1" customWidth="1"/>
    <col min="19" max="16384" width="9.140625" style="1"/>
  </cols>
  <sheetData>
    <row r="1" spans="2:20" x14ac:dyDescent="0.2">
      <c r="B1" s="10" t="s">
        <v>9</v>
      </c>
      <c r="E1" s="5"/>
      <c r="F1" s="5"/>
      <c r="G1" s="5"/>
      <c r="H1" s="5"/>
      <c r="I1" s="5"/>
      <c r="J1" s="5"/>
      <c r="K1" s="5"/>
    </row>
    <row r="2" spans="2:20" x14ac:dyDescent="0.2">
      <c r="B2" s="31" t="s">
        <v>1</v>
      </c>
      <c r="C2" s="31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20" x14ac:dyDescent="0.2">
      <c r="B3" s="31"/>
      <c r="C3" s="31"/>
      <c r="D3" s="3">
        <v>2018</v>
      </c>
      <c r="E3" s="3">
        <v>2017</v>
      </c>
      <c r="F3" s="3" t="s">
        <v>6</v>
      </c>
      <c r="G3" s="3">
        <v>2018</v>
      </c>
      <c r="H3" s="3">
        <v>2017</v>
      </c>
      <c r="I3" s="3" t="s">
        <v>6</v>
      </c>
      <c r="J3" s="3">
        <v>2018</v>
      </c>
      <c r="K3" s="3">
        <v>2017</v>
      </c>
    </row>
    <row r="4" spans="2:20" x14ac:dyDescent="0.2">
      <c r="B4" s="31"/>
      <c r="C4" s="32"/>
      <c r="D4" s="18" t="s">
        <v>10</v>
      </c>
      <c r="E4" s="18" t="s">
        <v>10</v>
      </c>
      <c r="F4" s="18" t="s">
        <v>7</v>
      </c>
      <c r="G4" s="18" t="s">
        <v>10</v>
      </c>
      <c r="H4" s="18" t="s">
        <v>10</v>
      </c>
      <c r="I4" s="18" t="s">
        <v>7</v>
      </c>
      <c r="J4" s="18" t="s">
        <v>7</v>
      </c>
      <c r="K4" s="18" t="s">
        <v>7</v>
      </c>
    </row>
    <row r="5" spans="2:20" x14ac:dyDescent="0.2">
      <c r="B5" s="24">
        <v>1</v>
      </c>
      <c r="C5" s="26" t="s">
        <v>21</v>
      </c>
      <c r="D5" s="25">
        <v>55.341867000000001</v>
      </c>
      <c r="E5" s="25">
        <v>49.672944999999999</v>
      </c>
      <c r="F5" s="7">
        <v>11.412494266244948</v>
      </c>
      <c r="G5" s="4">
        <v>35.707020999999997</v>
      </c>
      <c r="H5" s="4">
        <v>42.007168999999998</v>
      </c>
      <c r="I5" s="7">
        <f>G5*100/H5-100</f>
        <v>-14.997792400625713</v>
      </c>
      <c r="J5" s="7">
        <f t="shared" ref="J5:J14" si="0">D5*100/$D$14</f>
        <v>22.285060162442232</v>
      </c>
      <c r="K5" s="7">
        <f t="shared" ref="K5:K14" si="1">E5*100/$E$14</f>
        <v>21.47106401691919</v>
      </c>
      <c r="M5" s="2"/>
      <c r="N5" s="2"/>
      <c r="O5" s="2"/>
      <c r="P5" s="2"/>
      <c r="Q5" s="2"/>
      <c r="R5" s="2"/>
      <c r="S5" s="11"/>
      <c r="T5" s="11"/>
    </row>
    <row r="6" spans="2:20" x14ac:dyDescent="0.2">
      <c r="B6" s="24">
        <v>2</v>
      </c>
      <c r="C6" s="26" t="s">
        <v>22</v>
      </c>
      <c r="D6" s="25">
        <v>49.244166999999997</v>
      </c>
      <c r="E6" s="25">
        <v>48.494050000000001</v>
      </c>
      <c r="F6" s="7">
        <v>1.5468227545441096</v>
      </c>
      <c r="G6" s="4">
        <v>25.012609000000001</v>
      </c>
      <c r="H6" s="4">
        <v>22.756708</v>
      </c>
      <c r="I6" s="7">
        <f t="shared" ref="I6:I14" si="2">G6*100/H6-100</f>
        <v>9.9131253958173744</v>
      </c>
      <c r="J6" s="7">
        <f t="shared" si="0"/>
        <v>19.829638639483417</v>
      </c>
      <c r="K6" s="7">
        <f t="shared" si="1"/>
        <v>20.961488230457846</v>
      </c>
      <c r="M6" s="2"/>
      <c r="N6" s="2"/>
      <c r="O6" s="2"/>
      <c r="P6" s="2"/>
      <c r="Q6" s="2"/>
      <c r="R6" s="2"/>
      <c r="S6" s="11"/>
      <c r="T6" s="11"/>
    </row>
    <row r="7" spans="2:20" x14ac:dyDescent="0.2">
      <c r="B7" s="24">
        <v>3</v>
      </c>
      <c r="C7" s="26" t="s">
        <v>18</v>
      </c>
      <c r="D7" s="25">
        <v>44.396182880000005</v>
      </c>
      <c r="E7" s="25">
        <v>41.667689918300006</v>
      </c>
      <c r="F7" s="7">
        <v>6.5482222965801498</v>
      </c>
      <c r="G7" s="4">
        <v>26.422584353800001</v>
      </c>
      <c r="H7" s="4">
        <v>32.203810271199998</v>
      </c>
      <c r="I7" s="7">
        <f t="shared" si="2"/>
        <v>-17.951993471313457</v>
      </c>
      <c r="J7" s="7">
        <f t="shared" si="0"/>
        <v>17.877452642925615</v>
      </c>
      <c r="K7" s="7">
        <f t="shared" si="1"/>
        <v>18.010803218390969</v>
      </c>
      <c r="M7" s="2"/>
      <c r="N7" s="2"/>
      <c r="O7" s="2"/>
      <c r="P7" s="2"/>
      <c r="Q7" s="2"/>
      <c r="R7" s="2"/>
      <c r="S7" s="11"/>
      <c r="T7" s="11"/>
    </row>
    <row r="8" spans="2:20" x14ac:dyDescent="0.2">
      <c r="B8" s="24">
        <v>4</v>
      </c>
      <c r="C8" s="26" t="s">
        <v>23</v>
      </c>
      <c r="D8" s="25">
        <v>41.149911609999997</v>
      </c>
      <c r="E8" s="25">
        <v>35.373218369999996</v>
      </c>
      <c r="F8" s="7">
        <v>16.330697364250042</v>
      </c>
      <c r="G8" s="4">
        <v>6.6200426700000001</v>
      </c>
      <c r="H8" s="4">
        <v>5.5324449799999993</v>
      </c>
      <c r="I8" s="7">
        <f t="shared" si="2"/>
        <v>19.658536034822006</v>
      </c>
      <c r="J8" s="7">
        <f t="shared" si="0"/>
        <v>16.570244294577737</v>
      </c>
      <c r="K8" s="7">
        <f t="shared" si="1"/>
        <v>15.290026313252248</v>
      </c>
      <c r="M8" s="2"/>
      <c r="N8" s="2"/>
      <c r="O8" s="2"/>
      <c r="P8" s="2"/>
      <c r="Q8" s="2"/>
      <c r="R8" s="2"/>
      <c r="S8" s="11"/>
      <c r="T8" s="11"/>
    </row>
    <row r="9" spans="2:20" x14ac:dyDescent="0.2">
      <c r="B9" s="24">
        <v>5</v>
      </c>
      <c r="C9" s="26" t="s">
        <v>24</v>
      </c>
      <c r="D9" s="25">
        <v>25.073529449999999</v>
      </c>
      <c r="E9" s="25">
        <v>25.15447283</v>
      </c>
      <c r="F9" s="7">
        <v>-0.32178523695182548</v>
      </c>
      <c r="G9" s="4">
        <v>15.697938130000001</v>
      </c>
      <c r="H9" s="4">
        <v>28.244751140000002</v>
      </c>
      <c r="I9" s="7">
        <f t="shared" si="2"/>
        <v>-44.421750957583413</v>
      </c>
      <c r="J9" s="7">
        <f t="shared" si="0"/>
        <v>10.096607551711564</v>
      </c>
      <c r="K9" s="7">
        <f t="shared" si="1"/>
        <v>10.872987225637305</v>
      </c>
      <c r="M9" s="2"/>
      <c r="N9" s="2"/>
      <c r="O9" s="2"/>
      <c r="P9" s="2"/>
      <c r="Q9" s="2"/>
      <c r="R9" s="2"/>
      <c r="S9" s="11"/>
      <c r="T9" s="11"/>
    </row>
    <row r="10" spans="2:20" x14ac:dyDescent="0.2">
      <c r="B10" s="24">
        <v>6</v>
      </c>
      <c r="C10" s="26" t="s">
        <v>17</v>
      </c>
      <c r="D10" s="25">
        <v>15.30859624</v>
      </c>
      <c r="E10" s="25">
        <v>13.630780199999998</v>
      </c>
      <c r="F10" s="7">
        <v>12.309024247929699</v>
      </c>
      <c r="G10" s="4">
        <v>4.1703338299999997</v>
      </c>
      <c r="H10" s="4">
        <v>3.5592974699999997</v>
      </c>
      <c r="I10" s="7">
        <f t="shared" si="2"/>
        <v>17.167330495700313</v>
      </c>
      <c r="J10" s="7">
        <f t="shared" si="0"/>
        <v>6.1644647480168473</v>
      </c>
      <c r="K10" s="7">
        <f t="shared" si="1"/>
        <v>5.8918865043084221</v>
      </c>
      <c r="M10" s="2"/>
      <c r="N10" s="2"/>
      <c r="O10" s="2"/>
      <c r="P10" s="2"/>
      <c r="Q10" s="2"/>
      <c r="R10" s="2"/>
      <c r="S10" s="11"/>
      <c r="T10" s="11"/>
    </row>
    <row r="11" spans="2:20" x14ac:dyDescent="0.2">
      <c r="B11" s="24">
        <v>7</v>
      </c>
      <c r="C11" s="26" t="s">
        <v>25</v>
      </c>
      <c r="D11" s="25">
        <v>11.107369970000001</v>
      </c>
      <c r="E11" s="25">
        <v>10.749803960000001</v>
      </c>
      <c r="F11" s="7">
        <v>3.3262561003949571</v>
      </c>
      <c r="G11" s="4">
        <v>12.36470119</v>
      </c>
      <c r="H11" s="4">
        <v>13.968722099999999</v>
      </c>
      <c r="I11" s="7">
        <f t="shared" si="2"/>
        <v>-11.482946675558807</v>
      </c>
      <c r="J11" s="7">
        <f t="shared" si="0"/>
        <v>4.4727151692940561</v>
      </c>
      <c r="K11" s="7">
        <f t="shared" si="1"/>
        <v>4.6465883791365989</v>
      </c>
      <c r="M11" s="2"/>
      <c r="N11" s="2"/>
      <c r="O11" s="2"/>
      <c r="P11" s="2"/>
      <c r="Q11" s="2"/>
      <c r="R11" s="2"/>
      <c r="S11" s="11"/>
      <c r="T11" s="11"/>
    </row>
    <row r="12" spans="2:20" x14ac:dyDescent="0.2">
      <c r="B12" s="24">
        <v>8</v>
      </c>
      <c r="C12" s="26" t="s">
        <v>26</v>
      </c>
      <c r="D12" s="25">
        <v>6.7145553200000005</v>
      </c>
      <c r="E12" s="25">
        <v>6.6053555800000003</v>
      </c>
      <c r="F12" s="7">
        <v>1.6532000234876136</v>
      </c>
      <c r="G12" s="4">
        <v>2.9301742600000003</v>
      </c>
      <c r="H12" s="4">
        <v>3.1084021499999999</v>
      </c>
      <c r="I12" s="7">
        <f t="shared" si="2"/>
        <v>-5.7337461949702941</v>
      </c>
      <c r="J12" s="7">
        <f t="shared" si="0"/>
        <v>2.7038167915485496</v>
      </c>
      <c r="K12" s="7">
        <f t="shared" si="1"/>
        <v>2.8551561118974198</v>
      </c>
      <c r="M12" s="2"/>
      <c r="N12" s="2"/>
      <c r="O12" s="2"/>
      <c r="P12" s="2"/>
      <c r="Q12" s="2"/>
      <c r="R12" s="2"/>
      <c r="S12" s="11"/>
      <c r="T12" s="11"/>
    </row>
    <row r="13" spans="2:20" x14ac:dyDescent="0.2">
      <c r="B13" s="24">
        <v>9</v>
      </c>
      <c r="C13" s="26" t="s">
        <v>27</v>
      </c>
      <c r="D13" s="25">
        <v>0</v>
      </c>
      <c r="E13" s="25">
        <v>0</v>
      </c>
      <c r="F13" s="7">
        <v>0</v>
      </c>
      <c r="G13" s="4">
        <v>3.9085400000000003E-3</v>
      </c>
      <c r="H13" s="4">
        <v>1.4593E-3</v>
      </c>
      <c r="I13" s="7">
        <f t="shared" si="2"/>
        <v>167.836634002604</v>
      </c>
      <c r="J13" s="7">
        <f t="shared" si="0"/>
        <v>0</v>
      </c>
      <c r="K13" s="7">
        <f t="shared" si="1"/>
        <v>0</v>
      </c>
      <c r="M13" s="2"/>
      <c r="N13" s="2"/>
      <c r="O13" s="2"/>
      <c r="P13" s="2"/>
      <c r="Q13" s="2"/>
      <c r="R13" s="2"/>
      <c r="S13" s="11"/>
      <c r="T13" s="11"/>
    </row>
    <row r="14" spans="2:20" s="6" customFormat="1" ht="15.75" x14ac:dyDescent="0.25">
      <c r="B14" s="36"/>
      <c r="C14" s="37" t="s">
        <v>0</v>
      </c>
      <c r="D14" s="38">
        <v>248.33617946999996</v>
      </c>
      <c r="E14" s="39">
        <v>231.3483158583</v>
      </c>
      <c r="F14" s="40">
        <v>7.3429813174455774</v>
      </c>
      <c r="G14" s="39">
        <v>128.92931297379999</v>
      </c>
      <c r="H14" s="39">
        <v>151.38276441119999</v>
      </c>
      <c r="I14" s="40">
        <f t="shared" si="2"/>
        <v>-14.832237688836116</v>
      </c>
      <c r="J14" s="40">
        <f t="shared" si="0"/>
        <v>100</v>
      </c>
      <c r="K14" s="40">
        <f t="shared" si="1"/>
        <v>100</v>
      </c>
      <c r="M14" s="23"/>
      <c r="N14" s="23"/>
      <c r="O14" s="23"/>
      <c r="P14" s="23"/>
      <c r="Q14" s="23"/>
      <c r="R14" s="23"/>
      <c r="S14" s="11"/>
      <c r="T14" s="11"/>
    </row>
    <row r="15" spans="2:20" ht="15.75" x14ac:dyDescent="0.25">
      <c r="B15" s="19"/>
      <c r="C15" s="12"/>
    </row>
    <row r="16" spans="2:20" ht="15.75" x14ac:dyDescent="0.25">
      <c r="B16" s="19"/>
      <c r="C16" s="12"/>
    </row>
    <row r="17" spans="3:12" x14ac:dyDescent="0.2">
      <c r="C17" s="15" t="s">
        <v>11</v>
      </c>
      <c r="D17" s="16"/>
      <c r="I17" s="2"/>
      <c r="J17" s="2"/>
      <c r="K17" s="2"/>
      <c r="L17" s="2"/>
    </row>
    <row r="18" spans="3:12" x14ac:dyDescent="0.2">
      <c r="C18" s="17" t="s">
        <v>12</v>
      </c>
      <c r="D18" s="16"/>
      <c r="I18" s="2"/>
      <c r="J18" s="2"/>
      <c r="K18" s="2"/>
      <c r="L18" s="2"/>
    </row>
    <row r="19" spans="3:12" x14ac:dyDescent="0.2">
      <c r="C19" s="11"/>
      <c r="D19" s="11"/>
      <c r="E19" s="11"/>
    </row>
    <row r="20" spans="3:12" x14ac:dyDescent="0.2">
      <c r="C20" s="11"/>
      <c r="D20" s="11"/>
      <c r="E20" s="11"/>
    </row>
    <row r="21" spans="3:12" x14ac:dyDescent="0.2">
      <c r="C21" s="11"/>
      <c r="D21" s="11"/>
      <c r="E21" s="11"/>
    </row>
    <row r="22" spans="3:12" ht="15.75" x14ac:dyDescent="0.25">
      <c r="C22"/>
      <c r="D22"/>
      <c r="E22"/>
    </row>
    <row r="23" spans="3:12" ht="15.75" x14ac:dyDescent="0.25">
      <c r="C23"/>
      <c r="D23"/>
      <c r="E23"/>
    </row>
    <row r="24" spans="3:12" ht="15.75" x14ac:dyDescent="0.25">
      <c r="C24"/>
      <c r="D24"/>
      <c r="E24"/>
    </row>
    <row r="25" spans="3:12" ht="15.75" x14ac:dyDescent="0.25">
      <c r="C25"/>
      <c r="D25"/>
      <c r="E25"/>
    </row>
    <row r="26" spans="3:12" ht="15.75" x14ac:dyDescent="0.25">
      <c r="C26"/>
      <c r="D26"/>
      <c r="E26"/>
    </row>
    <row r="27" spans="3:12" ht="15.75" x14ac:dyDescent="0.25">
      <c r="C27"/>
      <c r="D27"/>
      <c r="E27"/>
    </row>
    <row r="28" spans="3:12" ht="15.75" x14ac:dyDescent="0.25">
      <c r="C28"/>
      <c r="D28"/>
      <c r="E28"/>
    </row>
    <row r="29" spans="3:12" ht="15.75" x14ac:dyDescent="0.25">
      <c r="C29"/>
      <c r="D29"/>
      <c r="E29"/>
    </row>
    <row r="30" spans="3:12" ht="15.75" x14ac:dyDescent="0.25">
      <c r="C30"/>
      <c r="D30"/>
      <c r="E30"/>
    </row>
    <row r="31" spans="3:12" ht="15.75" x14ac:dyDescent="0.25">
      <c r="C31"/>
      <c r="D31"/>
      <c r="E31"/>
    </row>
    <row r="32" spans="3:12" ht="15.75" x14ac:dyDescent="0.25">
      <c r="C32"/>
      <c r="D32"/>
      <c r="E32"/>
    </row>
  </sheetData>
  <sortState xmlns:xlrd2="http://schemas.microsoft.com/office/spreadsheetml/2017/richdata2" ref="C23:E31">
    <sortCondition descending="1" ref="D23:D31"/>
  </sortState>
  <mergeCells count="5"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53"/>
  <sheetViews>
    <sheetView zoomScale="85" zoomScaleNormal="85" workbookViewId="0">
      <selection activeCell="N18" sqref="N18"/>
    </sheetView>
  </sheetViews>
  <sheetFormatPr defaultRowHeight="15" x14ac:dyDescent="0.2"/>
  <cols>
    <col min="1" max="1" width="9.140625" style="1"/>
    <col min="2" max="2" width="9.140625" style="9"/>
    <col min="3" max="3" width="56.42578125" style="1" customWidth="1"/>
    <col min="4" max="5" width="12.42578125" style="1" bestFit="1" customWidth="1"/>
    <col min="6" max="6" width="12.28515625" style="1" bestFit="1" customWidth="1"/>
    <col min="7" max="8" width="12.42578125" style="1" bestFit="1" customWidth="1"/>
    <col min="9" max="9" width="14.42578125" style="1" bestFit="1" customWidth="1"/>
    <col min="10" max="11" width="14.140625" style="1" bestFit="1" customWidth="1"/>
    <col min="12" max="12" width="12.28515625" style="1" bestFit="1" customWidth="1"/>
    <col min="13" max="19" width="9.140625" style="1"/>
    <col min="20" max="21" width="9.42578125" style="1" bestFit="1" customWidth="1"/>
    <col min="22" max="16384" width="9.140625" style="1"/>
  </cols>
  <sheetData>
    <row r="1" spans="2:21" x14ac:dyDescent="0.2">
      <c r="B1" s="10" t="s">
        <v>8</v>
      </c>
      <c r="E1" s="5"/>
      <c r="F1" s="5"/>
      <c r="G1" s="5"/>
      <c r="H1" s="5"/>
      <c r="I1" s="5"/>
      <c r="J1" s="5"/>
      <c r="K1" s="5"/>
    </row>
    <row r="2" spans="2:21" x14ac:dyDescent="0.2">
      <c r="B2" s="31" t="s">
        <v>1</v>
      </c>
      <c r="C2" s="31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21" x14ac:dyDescent="0.2">
      <c r="B3" s="31"/>
      <c r="C3" s="31"/>
      <c r="D3" s="3">
        <v>2018</v>
      </c>
      <c r="E3" s="3">
        <v>2017</v>
      </c>
      <c r="F3" s="3" t="s">
        <v>6</v>
      </c>
      <c r="G3" s="3">
        <v>2018</v>
      </c>
      <c r="H3" s="3">
        <v>2017</v>
      </c>
      <c r="I3" s="3" t="s">
        <v>6</v>
      </c>
      <c r="J3" s="3">
        <v>2018</v>
      </c>
      <c r="K3" s="3">
        <v>2017</v>
      </c>
    </row>
    <row r="4" spans="2:21" x14ac:dyDescent="0.2">
      <c r="B4" s="31"/>
      <c r="C4" s="31"/>
      <c r="D4" s="18" t="s">
        <v>10</v>
      </c>
      <c r="E4" s="18" t="s">
        <v>10</v>
      </c>
      <c r="F4" s="18" t="s">
        <v>7</v>
      </c>
      <c r="G4" s="18" t="s">
        <v>10</v>
      </c>
      <c r="H4" s="18" t="s">
        <v>10</v>
      </c>
      <c r="I4" s="18" t="s">
        <v>7</v>
      </c>
      <c r="J4" s="18" t="s">
        <v>7</v>
      </c>
      <c r="K4" s="18" t="s">
        <v>7</v>
      </c>
    </row>
    <row r="5" spans="2:21" x14ac:dyDescent="0.2">
      <c r="B5" s="8">
        <v>1</v>
      </c>
      <c r="C5" s="7" t="s">
        <v>27</v>
      </c>
      <c r="D5" s="4">
        <v>191.78352290999999</v>
      </c>
      <c r="E5" s="4">
        <v>174.01594090999998</v>
      </c>
      <c r="F5" s="14">
        <f>D5*100/E5-100</f>
        <v>10.210318610517007</v>
      </c>
      <c r="G5" s="4">
        <v>94.205060110000005</v>
      </c>
      <c r="H5" s="4">
        <v>92.391860379999997</v>
      </c>
      <c r="I5" s="14">
        <f>G5*100/H5-100</f>
        <v>1.962510249866682</v>
      </c>
      <c r="J5" s="7">
        <f>D5*100/$D$21</f>
        <v>30.451725442429368</v>
      </c>
      <c r="K5" s="7">
        <f>E5*100/$E$21</f>
        <v>31.005080552298434</v>
      </c>
      <c r="M5" s="20"/>
      <c r="N5" s="20"/>
      <c r="O5" s="20"/>
      <c r="P5" s="20"/>
      <c r="Q5" s="20"/>
      <c r="R5" s="20"/>
      <c r="T5" s="20"/>
      <c r="U5" s="20"/>
    </row>
    <row r="6" spans="2:21" x14ac:dyDescent="0.2">
      <c r="B6" s="8">
        <v>2</v>
      </c>
      <c r="C6" s="7" t="s">
        <v>13</v>
      </c>
      <c r="D6" s="4">
        <v>103.88374087000001</v>
      </c>
      <c r="E6" s="4">
        <v>87.093804359999993</v>
      </c>
      <c r="F6" s="14">
        <f t="shared" ref="F6:F21" si="0">D6*100/E6-100</f>
        <v>19.277991854161357</v>
      </c>
      <c r="G6" s="4">
        <v>48.411423229999997</v>
      </c>
      <c r="H6" s="4">
        <v>38.206991270000003</v>
      </c>
      <c r="I6" s="14">
        <f t="shared" ref="I6:I21" si="1">G6*100/H6-100</f>
        <v>26.708284585634146</v>
      </c>
      <c r="J6" s="7">
        <f>D6*100/$D$21</f>
        <v>16.494843284270335</v>
      </c>
      <c r="K6" s="7">
        <f>E6*100/$E$21</f>
        <v>15.517833628727873</v>
      </c>
      <c r="M6" s="20"/>
      <c r="N6" s="20"/>
      <c r="O6" s="20"/>
      <c r="P6" s="20"/>
      <c r="Q6" s="20"/>
      <c r="R6" s="20"/>
      <c r="T6" s="20"/>
      <c r="U6" s="20"/>
    </row>
    <row r="7" spans="2:21" x14ac:dyDescent="0.2">
      <c r="B7" s="8">
        <v>3</v>
      </c>
      <c r="C7" s="7" t="s">
        <v>15</v>
      </c>
      <c r="D7" s="4">
        <v>92.157050839999997</v>
      </c>
      <c r="E7" s="4">
        <v>79.444286140000003</v>
      </c>
      <c r="F7" s="14">
        <f t="shared" si="0"/>
        <v>16.002113327064237</v>
      </c>
      <c r="G7" s="4">
        <v>49.167098590000002</v>
      </c>
      <c r="H7" s="4">
        <v>40.60683178</v>
      </c>
      <c r="I7" s="14">
        <f t="shared" si="1"/>
        <v>21.080853725249696</v>
      </c>
      <c r="J7" s="7">
        <f>D7*100/$D$21</f>
        <v>14.632858794030193</v>
      </c>
      <c r="K7" s="7">
        <f>E7*100/$E$21</f>
        <v>14.154889938873394</v>
      </c>
      <c r="M7" s="20"/>
      <c r="N7" s="20"/>
      <c r="O7" s="20"/>
      <c r="P7" s="20"/>
      <c r="Q7" s="20"/>
      <c r="R7" s="20"/>
      <c r="T7" s="20"/>
      <c r="U7" s="20"/>
    </row>
    <row r="8" spans="2:21" x14ac:dyDescent="0.2">
      <c r="B8" s="8">
        <v>4</v>
      </c>
      <c r="C8" s="7" t="s">
        <v>30</v>
      </c>
      <c r="D8" s="4">
        <v>66.39185286</v>
      </c>
      <c r="E8" s="4">
        <v>69.960621169999996</v>
      </c>
      <c r="F8" s="14">
        <f t="shared" si="0"/>
        <v>-5.1011100963899594</v>
      </c>
      <c r="G8" s="4">
        <v>40.124562310000002</v>
      </c>
      <c r="H8" s="4">
        <v>51.213621279999998</v>
      </c>
      <c r="I8" s="14">
        <f t="shared" si="1"/>
        <v>-21.652557840760437</v>
      </c>
      <c r="J8" s="7">
        <f>D8*100/$D$21</f>
        <v>10.541815293776057</v>
      </c>
      <c r="K8" s="7">
        <f>E8*100/$E$21</f>
        <v>12.465149362302093</v>
      </c>
      <c r="M8" s="20"/>
      <c r="N8" s="20"/>
      <c r="O8" s="20"/>
      <c r="P8" s="20"/>
      <c r="Q8" s="20"/>
      <c r="R8" s="20"/>
      <c r="T8" s="20"/>
      <c r="U8" s="20"/>
    </row>
    <row r="9" spans="2:21" x14ac:dyDescent="0.2">
      <c r="B9" s="8">
        <v>5</v>
      </c>
      <c r="C9" s="7" t="s">
        <v>16</v>
      </c>
      <c r="D9" s="4">
        <v>45.136210090000006</v>
      </c>
      <c r="E9" s="4">
        <v>39.435049329999998</v>
      </c>
      <c r="F9" s="14">
        <f t="shared" si="0"/>
        <v>14.457090473734695</v>
      </c>
      <c r="G9" s="4">
        <v>25.115424382999997</v>
      </c>
      <c r="H9" s="4">
        <v>22.193087515799998</v>
      </c>
      <c r="I9" s="14">
        <f t="shared" si="1"/>
        <v>13.167779675178082</v>
      </c>
      <c r="J9" s="7">
        <f>D9*100/$D$21</f>
        <v>7.1668069097755751</v>
      </c>
      <c r="K9" s="7">
        <f>E9*100/$E$21</f>
        <v>7.0262923883098658</v>
      </c>
      <c r="M9" s="20"/>
      <c r="N9" s="20"/>
      <c r="O9" s="20"/>
      <c r="P9" s="20"/>
      <c r="Q9" s="20"/>
      <c r="R9" s="20"/>
      <c r="T9" s="20"/>
      <c r="U9" s="20"/>
    </row>
    <row r="10" spans="2:21" x14ac:dyDescent="0.2">
      <c r="B10" s="8">
        <v>6</v>
      </c>
      <c r="C10" s="7" t="s">
        <v>31</v>
      </c>
      <c r="D10" s="4">
        <v>39.760649659999999</v>
      </c>
      <c r="E10" s="4">
        <v>38.323901720000002</v>
      </c>
      <c r="F10" s="14">
        <f t="shared" si="0"/>
        <v>3.7489605064147327</v>
      </c>
      <c r="G10" s="4">
        <v>18.478709370000001</v>
      </c>
      <c r="H10" s="4">
        <v>24.931317180000001</v>
      </c>
      <c r="I10" s="14">
        <f t="shared" si="1"/>
        <v>-25.88153591490267</v>
      </c>
      <c r="J10" s="7">
        <f>D10*100/$D$21</f>
        <v>6.3132659599080183</v>
      </c>
      <c r="K10" s="7">
        <f>E10*100/$E$21</f>
        <v>6.8283150020233894</v>
      </c>
      <c r="M10" s="20"/>
      <c r="N10" s="20"/>
      <c r="O10" s="20"/>
      <c r="P10" s="20"/>
      <c r="Q10" s="20"/>
      <c r="R10" s="20"/>
      <c r="T10" s="20"/>
      <c r="U10" s="20"/>
    </row>
    <row r="11" spans="2:21" x14ac:dyDescent="0.2">
      <c r="B11" s="8">
        <v>7</v>
      </c>
      <c r="C11" s="7" t="s">
        <v>32</v>
      </c>
      <c r="D11" s="4">
        <v>26.948123840000001</v>
      </c>
      <c r="E11" s="4">
        <v>21.378811410000001</v>
      </c>
      <c r="F11" s="14">
        <f t="shared" si="0"/>
        <v>26.050617703634074</v>
      </c>
      <c r="G11" s="4">
        <v>13.139248330000001</v>
      </c>
      <c r="H11" s="4">
        <v>9.3193351700000004</v>
      </c>
      <c r="I11" s="14">
        <f t="shared" si="1"/>
        <v>40.989116608840675</v>
      </c>
      <c r="J11" s="7">
        <f>D11*100/$D$21</f>
        <v>4.2788705510919405</v>
      </c>
      <c r="K11" s="7">
        <f>E11*100/$E$21</f>
        <v>3.8091439578071178</v>
      </c>
      <c r="M11" s="20"/>
      <c r="N11" s="20"/>
      <c r="O11" s="20"/>
      <c r="P11" s="20"/>
      <c r="Q11" s="20"/>
      <c r="R11" s="20"/>
      <c r="T11" s="20"/>
      <c r="U11" s="20"/>
    </row>
    <row r="12" spans="2:21" x14ac:dyDescent="0.2">
      <c r="B12" s="8">
        <v>8</v>
      </c>
      <c r="C12" s="7" t="s">
        <v>33</v>
      </c>
      <c r="D12" s="4">
        <v>17.931790360000001</v>
      </c>
      <c r="E12" s="4">
        <v>16.241614599999998</v>
      </c>
      <c r="F12" s="14">
        <f t="shared" si="0"/>
        <v>10.406451585176768</v>
      </c>
      <c r="G12" s="4">
        <v>9.1291582999999985</v>
      </c>
      <c r="H12" s="4">
        <v>10.49320236</v>
      </c>
      <c r="I12" s="14">
        <f t="shared" si="1"/>
        <v>-12.999311489500343</v>
      </c>
      <c r="J12" s="7">
        <f>D12*100/$D$21</f>
        <v>2.847241246007215</v>
      </c>
      <c r="K12" s="7">
        <f>E12*100/$E$21</f>
        <v>2.8938301073970631</v>
      </c>
      <c r="M12" s="20"/>
      <c r="N12" s="20"/>
      <c r="O12" s="20"/>
      <c r="P12" s="20"/>
      <c r="Q12" s="20"/>
      <c r="R12" s="20"/>
      <c r="T12" s="20"/>
      <c r="U12" s="20"/>
    </row>
    <row r="13" spans="2:21" x14ac:dyDescent="0.2">
      <c r="B13" s="8">
        <v>9</v>
      </c>
      <c r="C13" s="7" t="s">
        <v>34</v>
      </c>
      <c r="D13" s="4">
        <v>15.18559584</v>
      </c>
      <c r="E13" s="4">
        <v>6.0835160000000004</v>
      </c>
      <c r="F13" s="14">
        <f t="shared" si="0"/>
        <v>149.61873758530425</v>
      </c>
      <c r="G13" s="4">
        <v>7.65515612</v>
      </c>
      <c r="H13" s="4">
        <v>1.864439</v>
      </c>
      <c r="I13" s="14">
        <f t="shared" si="1"/>
        <v>310.58764164448399</v>
      </c>
      <c r="J13" s="7">
        <f>D13*100/$D$21</f>
        <v>2.4111956448750038</v>
      </c>
      <c r="K13" s="7">
        <f>E13*100/$E$21</f>
        <v>1.0839231316098188</v>
      </c>
      <c r="M13" s="20"/>
      <c r="N13" s="20"/>
      <c r="O13" s="20"/>
      <c r="P13" s="20"/>
      <c r="Q13" s="20"/>
      <c r="R13" s="20"/>
      <c r="T13" s="20"/>
      <c r="U13" s="20"/>
    </row>
    <row r="14" spans="2:21" s="27" customFormat="1" x14ac:dyDescent="0.2">
      <c r="B14" s="8">
        <v>10</v>
      </c>
      <c r="C14" s="7" t="s">
        <v>23</v>
      </c>
      <c r="D14" s="4">
        <v>12.76563681</v>
      </c>
      <c r="E14" s="4">
        <v>9.367347070000001</v>
      </c>
      <c r="F14" s="14">
        <f t="shared" si="0"/>
        <v>36.278038110527689</v>
      </c>
      <c r="G14" s="4">
        <v>8.8374286699999995</v>
      </c>
      <c r="H14" s="4">
        <v>5.1028886500000006</v>
      </c>
      <c r="I14" s="14">
        <f t="shared" si="1"/>
        <v>73.184822874784828</v>
      </c>
      <c r="J14" s="7">
        <f>D14*100/$D$21</f>
        <v>2.0269502892504243</v>
      </c>
      <c r="K14" s="7">
        <f>E14*100/$E$21</f>
        <v>1.6690157749220123</v>
      </c>
      <c r="M14" s="28"/>
      <c r="N14" s="28"/>
      <c r="O14" s="28"/>
      <c r="P14" s="28"/>
      <c r="Q14" s="28"/>
      <c r="R14" s="28"/>
      <c r="T14" s="28"/>
      <c r="U14" s="28"/>
    </row>
    <row r="15" spans="2:21" x14ac:dyDescent="0.2">
      <c r="B15" s="8">
        <v>11</v>
      </c>
      <c r="C15" s="7" t="s">
        <v>14</v>
      </c>
      <c r="D15" s="4">
        <v>5.4462994</v>
      </c>
      <c r="E15" s="4">
        <v>4.2639829999999996</v>
      </c>
      <c r="F15" s="14">
        <f t="shared" si="0"/>
        <v>27.727981091857089</v>
      </c>
      <c r="G15" s="4">
        <v>2.4844759700000001</v>
      </c>
      <c r="H15" s="4">
        <v>1.83901209</v>
      </c>
      <c r="I15" s="14">
        <f t="shared" si="1"/>
        <v>35.098403295434565</v>
      </c>
      <c r="J15" s="7">
        <f>D15*100/$D$21</f>
        <v>0.86477300807482504</v>
      </c>
      <c r="K15" s="7">
        <f>E15*100/$E$21</f>
        <v>0.75973003218714785</v>
      </c>
      <c r="M15" s="20"/>
      <c r="N15" s="20"/>
      <c r="O15" s="20"/>
      <c r="P15" s="20"/>
      <c r="Q15" s="20"/>
      <c r="R15" s="20"/>
      <c r="T15" s="20"/>
      <c r="U15" s="20"/>
    </row>
    <row r="16" spans="2:21" x14ac:dyDescent="0.2">
      <c r="B16" s="8">
        <v>12</v>
      </c>
      <c r="C16" s="7" t="s">
        <v>24</v>
      </c>
      <c r="D16" s="4">
        <v>4.9761801399999994</v>
      </c>
      <c r="E16" s="4">
        <v>4.2536052199999999</v>
      </c>
      <c r="F16" s="14">
        <f t="shared" si="0"/>
        <v>16.987352672093991</v>
      </c>
      <c r="G16" s="4">
        <v>4.1954890700000007</v>
      </c>
      <c r="H16" s="4">
        <v>3.5661376699999998</v>
      </c>
      <c r="I16" s="14">
        <f t="shared" si="1"/>
        <v>17.647983848026854</v>
      </c>
      <c r="J16" s="7">
        <f>D16*100/$D$21</f>
        <v>0.79012664422929135</v>
      </c>
      <c r="K16" s="7">
        <f>E16*100/$E$21</f>
        <v>0.75788098374266988</v>
      </c>
      <c r="M16" s="20"/>
      <c r="N16" s="20"/>
      <c r="O16" s="20"/>
      <c r="P16" s="20"/>
      <c r="Q16" s="20"/>
      <c r="R16" s="20"/>
      <c r="T16" s="20"/>
      <c r="U16" s="20"/>
    </row>
    <row r="17" spans="2:21" x14ac:dyDescent="0.2">
      <c r="B17" s="8">
        <v>13</v>
      </c>
      <c r="C17" s="7" t="s">
        <v>19</v>
      </c>
      <c r="D17" s="4">
        <v>4.56455696</v>
      </c>
      <c r="E17" s="4">
        <v>5.4990868800000001</v>
      </c>
      <c r="F17" s="14">
        <f t="shared" si="0"/>
        <v>-16.994274511262134</v>
      </c>
      <c r="G17" s="4">
        <v>2.6938397000000003</v>
      </c>
      <c r="H17" s="4">
        <v>1.2825704</v>
      </c>
      <c r="I17" s="14">
        <f t="shared" si="1"/>
        <v>110.03445113032396</v>
      </c>
      <c r="J17" s="7">
        <f>D17*100/$D$21</f>
        <v>0.72476839096067291</v>
      </c>
      <c r="K17" s="7">
        <f>E17*100/$E$21</f>
        <v>0.97979317749210604</v>
      </c>
      <c r="M17" s="20"/>
      <c r="N17" s="20"/>
      <c r="O17" s="20"/>
      <c r="P17" s="20"/>
      <c r="Q17" s="20"/>
      <c r="R17" s="20"/>
      <c r="T17" s="20"/>
      <c r="U17" s="20"/>
    </row>
    <row r="18" spans="2:21" x14ac:dyDescent="0.2">
      <c r="B18" s="8">
        <v>14</v>
      </c>
      <c r="C18" s="7" t="s">
        <v>35</v>
      </c>
      <c r="D18" s="4">
        <v>2.86517</v>
      </c>
      <c r="E18" s="4">
        <v>3.0646170000000001</v>
      </c>
      <c r="F18" s="14">
        <f t="shared" si="0"/>
        <v>-6.5080563085044645</v>
      </c>
      <c r="G18" s="4">
        <v>3.7399999999999998E-4</v>
      </c>
      <c r="H18" s="4">
        <v>3.8136000000000003E-2</v>
      </c>
      <c r="I18" s="14">
        <f t="shared" si="1"/>
        <v>-99.019299349695828</v>
      </c>
      <c r="J18" s="7">
        <f>D18*100/$D$21</f>
        <v>0.45493673732768825</v>
      </c>
      <c r="K18" s="7">
        <f>E18*100/$E$21</f>
        <v>0.54603444058085615</v>
      </c>
      <c r="M18" s="20"/>
      <c r="N18" s="20"/>
      <c r="O18" s="20"/>
      <c r="P18" s="20"/>
      <c r="Q18" s="20"/>
      <c r="R18" s="20"/>
      <c r="T18" s="20"/>
      <c r="U18" s="20"/>
    </row>
    <row r="19" spans="2:21" s="27" customFormat="1" x14ac:dyDescent="0.2">
      <c r="B19" s="8">
        <v>15</v>
      </c>
      <c r="C19" s="7" t="s">
        <v>20</v>
      </c>
      <c r="D19" s="4">
        <v>0</v>
      </c>
      <c r="E19" s="4">
        <v>2.7902110000000002</v>
      </c>
      <c r="F19" s="14">
        <f t="shared" si="0"/>
        <v>-100</v>
      </c>
      <c r="G19" s="4">
        <v>0</v>
      </c>
      <c r="H19" s="4">
        <v>0.40354600000000002</v>
      </c>
      <c r="I19" s="14">
        <f t="shared" si="1"/>
        <v>-100</v>
      </c>
      <c r="J19" s="7">
        <f>D19*100/$D$21</f>
        <v>0</v>
      </c>
      <c r="K19" s="7">
        <f>E19*100/$E$21</f>
        <v>0.49714248223760149</v>
      </c>
      <c r="M19" s="28"/>
      <c r="N19" s="28"/>
      <c r="O19" s="28"/>
      <c r="P19" s="28"/>
      <c r="Q19" s="28"/>
      <c r="R19" s="28"/>
      <c r="T19" s="28"/>
      <c r="U19" s="28"/>
    </row>
    <row r="20" spans="2:21" x14ac:dyDescent="0.2">
      <c r="B20" s="8">
        <v>16</v>
      </c>
      <c r="C20" s="7" t="s">
        <v>18</v>
      </c>
      <c r="D20" s="4">
        <v>-1.1222700000000001E-3</v>
      </c>
      <c r="E20" s="4">
        <v>3.3366519999999997E-2</v>
      </c>
      <c r="F20" s="14">
        <f t="shared" si="0"/>
        <v>-103.36346133789199</v>
      </c>
      <c r="G20" s="4">
        <v>2.4286189999999999E-2</v>
      </c>
      <c r="H20" s="4">
        <v>0.49680075000000001</v>
      </c>
      <c r="I20" s="14">
        <f t="shared" si="1"/>
        <v>-95.11148282284195</v>
      </c>
      <c r="J20" s="7">
        <f>D20*100/$D$21</f>
        <v>-1.7819600658974677E-4</v>
      </c>
      <c r="K20" s="7">
        <f>E20*100/$E$21</f>
        <v>5.9450394885657643E-3</v>
      </c>
      <c r="M20" s="20"/>
      <c r="N20" s="20"/>
      <c r="O20" s="20"/>
      <c r="P20" s="20"/>
      <c r="Q20" s="20"/>
      <c r="R20" s="20"/>
      <c r="T20" s="20"/>
      <c r="U20" s="20"/>
    </row>
    <row r="21" spans="2:21" s="6" customFormat="1" ht="15.75" x14ac:dyDescent="0.25">
      <c r="B21" s="41"/>
      <c r="C21" s="42" t="s">
        <v>0</v>
      </c>
      <c r="D21" s="43">
        <v>629.79525830999989</v>
      </c>
      <c r="E21" s="43">
        <v>561.24976232999995</v>
      </c>
      <c r="F21" s="44">
        <f t="shared" si="0"/>
        <v>12.213011137044731</v>
      </c>
      <c r="G21" s="43">
        <v>323.66173434299998</v>
      </c>
      <c r="H21" s="43">
        <v>303.94977749579999</v>
      </c>
      <c r="I21" s="44">
        <f t="shared" si="1"/>
        <v>6.485267733901324</v>
      </c>
      <c r="J21" s="42">
        <f>D21*100/$D$21</f>
        <v>100</v>
      </c>
      <c r="K21" s="42">
        <f>E21*100/$E$21</f>
        <v>100</v>
      </c>
      <c r="M21" s="21"/>
      <c r="N21" s="22"/>
      <c r="O21" s="22"/>
      <c r="P21" s="22"/>
      <c r="Q21" s="22"/>
      <c r="R21" s="22"/>
      <c r="T21" s="20"/>
      <c r="U21" s="20"/>
    </row>
    <row r="22" spans="2:21" x14ac:dyDescent="0.2">
      <c r="B22" s="19"/>
      <c r="C22" s="13"/>
    </row>
    <row r="23" spans="2:21" x14ac:dyDescent="0.2">
      <c r="B23" s="13"/>
      <c r="C23" s="13"/>
    </row>
    <row r="24" spans="2:21" x14ac:dyDescent="0.2">
      <c r="C24" s="15" t="s">
        <v>11</v>
      </c>
      <c r="E24" s="11"/>
      <c r="F24" s="11"/>
      <c r="G24" s="11"/>
      <c r="H24" s="11"/>
      <c r="J24" s="11"/>
      <c r="K24" s="11"/>
    </row>
    <row r="25" spans="2:21" x14ac:dyDescent="0.2">
      <c r="C25" s="17" t="s">
        <v>12</v>
      </c>
      <c r="E25" s="11"/>
      <c r="F25" s="11"/>
      <c r="G25" s="11"/>
      <c r="H25" s="11"/>
      <c r="J25" s="11"/>
      <c r="K25" s="11"/>
    </row>
    <row r="26" spans="2:21" x14ac:dyDescent="0.2">
      <c r="C26" s="11"/>
      <c r="E26" s="11"/>
      <c r="F26" s="11"/>
      <c r="G26" s="11"/>
      <c r="H26" s="11"/>
      <c r="J26" s="11"/>
      <c r="K26" s="11"/>
    </row>
    <row r="27" spans="2:21" s="13" customFormat="1" x14ac:dyDescent="0.2">
      <c r="B27" s="29"/>
      <c r="C27" s="27" t="s">
        <v>28</v>
      </c>
      <c r="D27" s="1"/>
      <c r="E27" s="30"/>
      <c r="F27" s="30"/>
      <c r="G27" s="30"/>
      <c r="H27" s="30"/>
      <c r="J27" s="30"/>
      <c r="K27" s="30"/>
    </row>
    <row r="28" spans="2:21" s="13" customFormat="1" x14ac:dyDescent="0.2">
      <c r="B28" s="29"/>
      <c r="C28" s="27" t="s">
        <v>29</v>
      </c>
      <c r="D28" s="1"/>
      <c r="E28" s="30"/>
      <c r="F28" s="30"/>
      <c r="G28" s="30"/>
      <c r="H28" s="30"/>
      <c r="J28" s="30"/>
      <c r="K28" s="30"/>
    </row>
    <row r="29" spans="2:21" x14ac:dyDescent="0.2">
      <c r="C29" s="11"/>
      <c r="E29" s="11"/>
      <c r="F29" s="11"/>
      <c r="G29" s="11"/>
      <c r="H29" s="11"/>
      <c r="J29" s="11"/>
      <c r="K29" s="11"/>
    </row>
    <row r="30" spans="2:21" ht="15.75" x14ac:dyDescent="0.25">
      <c r="C30"/>
      <c r="D30"/>
      <c r="E30"/>
      <c r="F30"/>
    </row>
    <row r="31" spans="2:21" ht="15.75" x14ac:dyDescent="0.25">
      <c r="C31"/>
      <c r="D31"/>
      <c r="E31"/>
      <c r="F31"/>
    </row>
    <row r="32" spans="2:21" ht="15.75" x14ac:dyDescent="0.25">
      <c r="C32"/>
      <c r="D32"/>
      <c r="E32"/>
      <c r="F32"/>
      <c r="G32"/>
      <c r="H32"/>
    </row>
    <row r="33" spans="3:8" ht="15.75" x14ac:dyDescent="0.25">
      <c r="C33"/>
      <c r="D33"/>
      <c r="E33"/>
      <c r="F33"/>
      <c r="G33"/>
      <c r="H33"/>
    </row>
    <row r="34" spans="3:8" ht="15.75" x14ac:dyDescent="0.25">
      <c r="C34"/>
      <c r="D34"/>
      <c r="E34"/>
      <c r="F34"/>
      <c r="G34"/>
      <c r="H34"/>
    </row>
    <row r="35" spans="3:8" ht="15.75" x14ac:dyDescent="0.25">
      <c r="C35"/>
      <c r="D35"/>
      <c r="E35"/>
      <c r="F35"/>
      <c r="G35"/>
      <c r="H35"/>
    </row>
    <row r="36" spans="3:8" ht="15.75" x14ac:dyDescent="0.25">
      <c r="C36"/>
      <c r="D36"/>
      <c r="E36"/>
      <c r="F36"/>
      <c r="G36"/>
      <c r="H36"/>
    </row>
    <row r="37" spans="3:8" ht="15.75" x14ac:dyDescent="0.25">
      <c r="C37"/>
      <c r="D37"/>
      <c r="E37"/>
      <c r="F37"/>
      <c r="G37"/>
      <c r="H37"/>
    </row>
    <row r="38" spans="3:8" ht="15.75" x14ac:dyDescent="0.25">
      <c r="C38"/>
      <c r="D38"/>
      <c r="E38"/>
      <c r="F38"/>
      <c r="G38"/>
      <c r="H38"/>
    </row>
    <row r="39" spans="3:8" ht="15.75" x14ac:dyDescent="0.25">
      <c r="C39"/>
      <c r="D39"/>
      <c r="E39"/>
      <c r="F39"/>
      <c r="G39"/>
      <c r="H39"/>
    </row>
    <row r="40" spans="3:8" ht="15.75" x14ac:dyDescent="0.25">
      <c r="C40"/>
      <c r="D40"/>
      <c r="E40"/>
      <c r="F40"/>
      <c r="G40"/>
      <c r="H40"/>
    </row>
    <row r="41" spans="3:8" ht="15.75" x14ac:dyDescent="0.25">
      <c r="C41"/>
      <c r="D41"/>
      <c r="E41"/>
      <c r="F41"/>
      <c r="G41"/>
      <c r="H41"/>
    </row>
    <row r="42" spans="3:8" ht="15.75" x14ac:dyDescent="0.25">
      <c r="C42"/>
      <c r="D42"/>
      <c r="E42"/>
      <c r="F42"/>
      <c r="G42"/>
      <c r="H42"/>
    </row>
    <row r="43" spans="3:8" ht="15.75" x14ac:dyDescent="0.25">
      <c r="C43"/>
      <c r="D43"/>
      <c r="E43"/>
      <c r="F43"/>
      <c r="G43"/>
      <c r="H43"/>
    </row>
    <row r="44" spans="3:8" ht="15.75" x14ac:dyDescent="0.25">
      <c r="C44"/>
      <c r="D44"/>
      <c r="E44"/>
      <c r="F44"/>
      <c r="G44"/>
      <c r="H44"/>
    </row>
    <row r="45" spans="3:8" ht="15.75" x14ac:dyDescent="0.25">
      <c r="C45"/>
      <c r="D45"/>
      <c r="E45"/>
      <c r="F45"/>
      <c r="G45"/>
      <c r="H45"/>
    </row>
    <row r="46" spans="3:8" ht="15.75" x14ac:dyDescent="0.25">
      <c r="C46"/>
      <c r="D46"/>
      <c r="E46"/>
      <c r="F46"/>
      <c r="G46"/>
      <c r="H46"/>
    </row>
    <row r="47" spans="3:8" ht="15.75" x14ac:dyDescent="0.25">
      <c r="C47"/>
      <c r="D47"/>
      <c r="E47"/>
      <c r="F47"/>
      <c r="G47"/>
      <c r="H47"/>
    </row>
    <row r="48" spans="3:8" ht="15.75" x14ac:dyDescent="0.25">
      <c r="C48"/>
      <c r="D48"/>
      <c r="E48"/>
      <c r="F48"/>
      <c r="G48"/>
      <c r="H48"/>
    </row>
    <row r="49" spans="3:8" ht="15.75" x14ac:dyDescent="0.25">
      <c r="C49"/>
      <c r="D49"/>
      <c r="E49"/>
      <c r="F49"/>
      <c r="G49"/>
      <c r="H49"/>
    </row>
    <row r="50" spans="3:8" ht="15.75" x14ac:dyDescent="0.25">
      <c r="C50"/>
      <c r="D50"/>
      <c r="E50"/>
      <c r="F50"/>
    </row>
    <row r="51" spans="3:8" ht="15.75" x14ac:dyDescent="0.25">
      <c r="C51"/>
      <c r="D51"/>
      <c r="E51"/>
      <c r="F51"/>
    </row>
    <row r="52" spans="3:8" ht="15.75" x14ac:dyDescent="0.25">
      <c r="C52"/>
      <c r="D52"/>
      <c r="E52"/>
      <c r="F52"/>
    </row>
    <row r="53" spans="3:8" ht="15.75" x14ac:dyDescent="0.25">
      <c r="C53"/>
      <c r="D53"/>
      <c r="E53"/>
      <c r="F53"/>
    </row>
  </sheetData>
  <sortState xmlns:xlrd2="http://schemas.microsoft.com/office/spreadsheetml/2017/richdata2" ref="C32:H47">
    <sortCondition descending="1" ref="D32:D47"/>
  </sortState>
  <mergeCells count="5">
    <mergeCell ref="J2:K2"/>
    <mergeCell ref="B2:B4"/>
    <mergeCell ref="C2:C4"/>
    <mergeCell ref="D2:F2"/>
    <mergeCell ref="G2:I2"/>
  </mergeCells>
  <conditionalFormatting sqref="C5 C22:C29">
    <cfRule type="duplicateValues" dxfId="1" priority="3"/>
  </conditionalFormatting>
  <conditionalFormatting sqref="C6:C21">
    <cfRule type="duplicateValues" dxfId="0" priority="1"/>
  </conditionalFormatting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2019-02-24T21:36:12Z</dcterms:modified>
</cp:coreProperties>
</file>