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8960" windowHeight="11325" activeTab="1"/>
  </bookViews>
  <sheets>
    <sheet name="LIFE INSURANCE" sheetId="1" r:id="rId1"/>
    <sheet name="NON-LIFE" sheetId="2" r:id="rId2"/>
  </sheets>
  <calcPr calcId="125725"/>
</workbook>
</file>

<file path=xl/calcChain.xml><?xml version="1.0" encoding="utf-8"?>
<calcChain xmlns="http://schemas.openxmlformats.org/spreadsheetml/2006/main">
  <c r="F23" i="2"/>
  <c r="F22"/>
  <c r="F21"/>
  <c r="F20"/>
  <c r="F19"/>
  <c r="F18"/>
  <c r="F17"/>
  <c r="F16"/>
  <c r="F15"/>
  <c r="F14"/>
  <c r="F13"/>
  <c r="F12"/>
  <c r="F11"/>
  <c r="F10"/>
  <c r="F9"/>
  <c r="F8"/>
  <c r="F7"/>
  <c r="F6"/>
  <c r="F5"/>
  <c r="F14" i="1"/>
  <c r="F13"/>
  <c r="F12"/>
  <c r="F11"/>
  <c r="F10"/>
  <c r="F9"/>
  <c r="F8"/>
  <c r="F7"/>
  <c r="F6"/>
  <c r="F5"/>
  <c r="J9" l="1"/>
  <c r="J14"/>
  <c r="K23" i="2"/>
  <c r="J23"/>
  <c r="I14" i="1" l="1"/>
  <c r="K6"/>
  <c r="I7"/>
  <c r="J5" i="2"/>
  <c r="I11" i="1"/>
  <c r="I10"/>
  <c r="J7"/>
  <c r="K14"/>
  <c r="K9"/>
  <c r="I6"/>
  <c r="K13"/>
  <c r="K12"/>
  <c r="J12"/>
  <c r="J8"/>
  <c r="I13"/>
  <c r="J11"/>
  <c r="I9"/>
  <c r="K8"/>
  <c r="I12"/>
  <c r="K11"/>
  <c r="J10"/>
  <c r="I8"/>
  <c r="K7"/>
  <c r="J6"/>
  <c r="J13"/>
  <c r="K10"/>
  <c r="J5"/>
  <c r="I5"/>
  <c r="J22" i="2"/>
  <c r="J21"/>
  <c r="J20"/>
  <c r="J19"/>
  <c r="J18"/>
  <c r="J17"/>
  <c r="J16"/>
  <c r="J15"/>
  <c r="J14"/>
  <c r="J13"/>
  <c r="J12"/>
  <c r="J11"/>
  <c r="J10"/>
  <c r="J9"/>
  <c r="J8"/>
  <c r="J7"/>
  <c r="J6"/>
  <c r="K22"/>
  <c r="K21"/>
  <c r="K20"/>
  <c r="K19"/>
  <c r="K18"/>
  <c r="K17"/>
  <c r="K16"/>
  <c r="K15"/>
  <c r="K14"/>
  <c r="K13"/>
  <c r="K12"/>
  <c r="K11"/>
  <c r="K10"/>
  <c r="K9"/>
  <c r="K8"/>
  <c r="K7"/>
  <c r="K6"/>
  <c r="K5"/>
  <c r="K5" i="1"/>
  <c r="I23" i="2"/>
  <c r="I22"/>
  <c r="I21"/>
  <c r="I20"/>
  <c r="I19"/>
  <c r="I18"/>
  <c r="I17"/>
  <c r="I16"/>
  <c r="I15"/>
  <c r="I14"/>
  <c r="I13"/>
  <c r="I12"/>
  <c r="I11"/>
  <c r="I10"/>
  <c r="I9"/>
  <c r="I8"/>
  <c r="I7"/>
  <c r="I6"/>
  <c r="I5"/>
</calcChain>
</file>

<file path=xl/sharedStrings.xml><?xml version="1.0" encoding="utf-8"?>
<sst xmlns="http://schemas.openxmlformats.org/spreadsheetml/2006/main" count="67" uniqueCount="37">
  <si>
    <t>TOTAL MARKET</t>
  </si>
  <si>
    <t>No.</t>
  </si>
  <si>
    <t>Company</t>
  </si>
  <si>
    <t>GROSS WRITTEN PREMIUMS</t>
  </si>
  <si>
    <t>PAID CLAIMS</t>
  </si>
  <si>
    <t>MARKET SHARE</t>
  </si>
  <si>
    <t>Change</t>
  </si>
  <si>
    <t>%</t>
  </si>
  <si>
    <t>NON-LIFE INSURANCE RANKING</t>
  </si>
  <si>
    <t>LIFE INSURANCE RANKING</t>
  </si>
  <si>
    <t>EUR m</t>
  </si>
  <si>
    <t>Sources:</t>
  </si>
  <si>
    <t>Bank of Lithuania</t>
  </si>
  <si>
    <t>BTA Insurance Company SE filialas Lietuvoje</t>
  </si>
  <si>
    <t>COFACE Lietuvos filialas</t>
  </si>
  <si>
    <t>ERGO filialas</t>
  </si>
  <si>
    <t>If P&amp;C Insurance AS filialas</t>
  </si>
  <si>
    <t>PZU Lietuva gyvybės draudimas</t>
  </si>
  <si>
    <t>SEB gyvybės draudimas</t>
  </si>
  <si>
    <t>Vereinigte Hagelversicherung VVaG Filialas VH Lietuva</t>
  </si>
  <si>
    <t>InterRisk VIG Lietuvos filialas</t>
  </si>
  <si>
    <t>SWEDBANK Life Insurance</t>
  </si>
  <si>
    <t>AVIVA Lietuva</t>
  </si>
  <si>
    <t>COMPENSA Life Insurance</t>
  </si>
  <si>
    <t>ERGO Life</t>
  </si>
  <si>
    <t>MANDATUM Life Insurance Baltic</t>
  </si>
  <si>
    <t>BONUM PUBLICUM</t>
  </si>
  <si>
    <t>LIETUVOS draudimas</t>
  </si>
  <si>
    <t>Baltikums VIG renamed to InterRisk VIG</t>
  </si>
  <si>
    <t>Balcia started its activity in Lithuania in September 2017</t>
  </si>
  <si>
    <t>GJENSIDIGE</t>
  </si>
  <si>
    <t>COMPENSA VIG</t>
  </si>
  <si>
    <t>SWEDBANK P&amp;C Insurance AS Lietuvos filialas</t>
  </si>
  <si>
    <t>SEESAM Lietuvos filialas</t>
  </si>
  <si>
    <t>BALCIA filialas</t>
  </si>
  <si>
    <t>LAMANTINAS</t>
  </si>
  <si>
    <t>GJENSIDIGE Baltic Lietuvos filialas</t>
  </si>
</sst>
</file>

<file path=xl/styles.xml><?xml version="1.0" encoding="utf-8"?>
<styleSheet xmlns="http://schemas.openxmlformats.org/spreadsheetml/2006/main">
  <numFmts count="3">
    <numFmt numFmtId="43" formatCode="_-* #,##0.00\ _l_e_i_-;\-* #,##0.00\ _l_e_i_-;_-* &quot;-&quot;??\ _l_e_i_-;_-@_-"/>
    <numFmt numFmtId="164" formatCode="_-* #,##0.00\ _€_-;\-* #,##0.00\ _€_-;_-* &quot;-&quot;??\ _€_-;_-@_-"/>
    <numFmt numFmtId="165" formatCode="_-* #,##0\ _€_-;\-* #,##0\ _€_-;_-* &quot;-&quot;??\ _€_-;_-@_-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ahoma"/>
      <family val="2"/>
      <charset val="238"/>
    </font>
    <font>
      <b/>
      <sz val="12"/>
      <color indexed="63"/>
      <name val="Tahoma"/>
      <family val="2"/>
      <charset val="238"/>
    </font>
    <font>
      <sz val="12"/>
      <color indexed="63"/>
      <name val="Tahoma"/>
      <family val="2"/>
      <charset val="238"/>
    </font>
    <font>
      <b/>
      <sz val="12"/>
      <color theme="1"/>
      <name val="Tahoma"/>
      <family val="2"/>
      <charset val="238"/>
    </font>
    <font>
      <b/>
      <sz val="12"/>
      <name val="Tahoma"/>
      <family val="2"/>
      <charset val="238"/>
    </font>
    <font>
      <i/>
      <sz val="11"/>
      <color theme="1"/>
      <name val="Calibri"/>
      <family val="2"/>
      <charset val="238"/>
      <scheme val="minor"/>
    </font>
    <font>
      <i/>
      <sz val="12"/>
      <color theme="1"/>
      <name val="Tahoma"/>
      <family val="2"/>
      <charset val="238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Tahoma"/>
      <family val="2"/>
      <charset val="238"/>
    </font>
    <font>
      <b/>
      <sz val="12"/>
      <color indexed="63"/>
      <name val="Tahoma"/>
      <family val="2"/>
      <charset val="204"/>
    </font>
    <font>
      <sz val="12"/>
      <color rgb="FF000000"/>
      <name val="Tahoma"/>
      <family val="2"/>
      <charset val="238"/>
    </font>
    <font>
      <i/>
      <sz val="12"/>
      <color rgb="FFFF0000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9" fillId="0" borderId="0"/>
  </cellStyleXfs>
  <cellXfs count="52">
    <xf numFmtId="0" fontId="0" fillId="0" borderId="0" xfId="0"/>
    <xf numFmtId="0" fontId="2" fillId="0" borderId="0" xfId="0" applyFont="1" applyFill="1" applyBorder="1"/>
    <xf numFmtId="164" fontId="2" fillId="0" borderId="0" xfId="1" applyFont="1" applyFill="1" applyBorder="1"/>
    <xf numFmtId="0" fontId="2" fillId="0" borderId="0" xfId="0" applyFont="1"/>
    <xf numFmtId="0" fontId="6" fillId="3" borderId="2" xfId="0" applyFont="1" applyFill="1" applyBorder="1" applyAlignment="1">
      <alignment horizontal="center" vertical="center" wrapText="1"/>
    </xf>
    <xf numFmtId="164" fontId="4" fillId="0" borderId="2" xfId="1" applyFont="1" applyFill="1" applyBorder="1" applyAlignment="1" applyProtection="1">
      <alignment horizontal="right" wrapText="1"/>
    </xf>
    <xf numFmtId="0" fontId="2" fillId="0" borderId="0" xfId="0" applyFont="1" applyFill="1"/>
    <xf numFmtId="0" fontId="5" fillId="0" borderId="1" xfId="0" applyFont="1" applyFill="1" applyBorder="1" applyAlignment="1"/>
    <xf numFmtId="0" fontId="5" fillId="0" borderId="0" xfId="0" applyFont="1" applyFill="1" applyBorder="1"/>
    <xf numFmtId="164" fontId="2" fillId="0" borderId="2" xfId="1" applyFont="1" applyFill="1" applyBorder="1"/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164" fontId="2" fillId="0" borderId="0" xfId="0" applyNumberFormat="1" applyFont="1" applyFill="1" applyBorder="1"/>
    <xf numFmtId="0" fontId="7" fillId="0" borderId="0" xfId="0" applyFont="1"/>
    <xf numFmtId="0" fontId="8" fillId="0" borderId="0" xfId="0" applyFont="1"/>
    <xf numFmtId="164" fontId="2" fillId="0" borderId="2" xfId="1" applyFont="1" applyFill="1" applyBorder="1" applyAlignment="1">
      <alignment horizontal="left" vertical="center"/>
    </xf>
    <xf numFmtId="164" fontId="2" fillId="0" borderId="2" xfId="1" applyFont="1" applyFill="1" applyBorder="1" applyAlignment="1"/>
    <xf numFmtId="0" fontId="10" fillId="3" borderId="0" xfId="2" applyFont="1" applyFill="1"/>
    <xf numFmtId="0" fontId="11" fillId="3" borderId="0" xfId="0" applyFont="1" applyFill="1"/>
    <xf numFmtId="0" fontId="12" fillId="3" borderId="0" xfId="2" applyFont="1" applyFill="1"/>
    <xf numFmtId="0" fontId="6" fillId="3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3" xfId="0" applyFont="1" applyFill="1" applyBorder="1" applyAlignment="1" applyProtection="1">
      <protection locked="0"/>
    </xf>
    <xf numFmtId="164" fontId="5" fillId="0" borderId="2" xfId="1" applyFont="1" applyFill="1" applyBorder="1" applyAlignment="1">
      <alignment horizontal="left" vertical="center"/>
    </xf>
    <xf numFmtId="164" fontId="3" fillId="0" borderId="2" xfId="1" applyFont="1" applyFill="1" applyBorder="1" applyAlignment="1" applyProtection="1">
      <alignment horizontal="right" wrapText="1"/>
    </xf>
    <xf numFmtId="164" fontId="5" fillId="0" borderId="2" xfId="1" applyFont="1" applyFill="1" applyBorder="1" applyAlignment="1"/>
    <xf numFmtId="164" fontId="5" fillId="0" borderId="2" xfId="1" applyFont="1" applyFill="1" applyBorder="1"/>
    <xf numFmtId="0" fontId="6" fillId="3" borderId="2" xfId="0" applyFont="1" applyFill="1" applyBorder="1" applyAlignment="1">
      <alignment horizontal="center" vertical="center"/>
    </xf>
    <xf numFmtId="43" fontId="2" fillId="0" borderId="0" xfId="0" applyNumberFormat="1" applyFont="1" applyFill="1" applyBorder="1"/>
    <xf numFmtId="165" fontId="5" fillId="0" borderId="0" xfId="0" applyNumberFormat="1" applyFont="1" applyFill="1" applyBorder="1"/>
    <xf numFmtId="43" fontId="5" fillId="0" borderId="0" xfId="0" applyNumberFormat="1" applyFont="1" applyFill="1" applyBorder="1"/>
    <xf numFmtId="164" fontId="5" fillId="0" borderId="0" xfId="1" applyFont="1" applyFill="1" applyBorder="1"/>
    <xf numFmtId="0" fontId="2" fillId="0" borderId="3" xfId="0" applyFont="1" applyFill="1" applyBorder="1" applyAlignment="1">
      <alignment horizontal="center" vertical="center"/>
    </xf>
    <xf numFmtId="164" fontId="4" fillId="0" borderId="4" xfId="1" applyFont="1" applyFill="1" applyBorder="1" applyAlignment="1" applyProtection="1">
      <alignment horizontal="right" wrapText="1"/>
    </xf>
    <xf numFmtId="0" fontId="13" fillId="0" borderId="6" xfId="1" applyNumberFormat="1" applyFont="1" applyFill="1" applyBorder="1" applyAlignment="1" applyProtection="1">
      <protection locked="0"/>
    </xf>
    <xf numFmtId="0" fontId="14" fillId="0" borderId="2" xfId="0" applyFont="1" applyBorder="1"/>
    <xf numFmtId="0" fontId="14" fillId="0" borderId="0" xfId="0" applyFont="1"/>
    <xf numFmtId="0" fontId="8" fillId="0" borderId="0" xfId="0" applyFont="1" applyFill="1" applyBorder="1"/>
    <xf numFmtId="0" fontId="15" fillId="0" borderId="2" xfId="0" applyFont="1" applyFill="1" applyBorder="1" applyAlignment="1">
      <alignment horizontal="center" vertical="center"/>
    </xf>
    <xf numFmtId="164" fontId="15" fillId="0" borderId="2" xfId="1" applyFont="1" applyFill="1" applyBorder="1"/>
    <xf numFmtId="164" fontId="15" fillId="0" borderId="2" xfId="1" applyFont="1" applyFill="1" applyBorder="1" applyAlignment="1" applyProtection="1">
      <alignment horizontal="right" wrapText="1"/>
    </xf>
    <xf numFmtId="164" fontId="15" fillId="0" borderId="2" xfId="1" applyFont="1" applyFill="1" applyBorder="1" applyAlignment="1">
      <alignment horizontal="left" vertical="center"/>
    </xf>
    <xf numFmtId="0" fontId="15" fillId="0" borderId="0" xfId="0" applyFont="1" applyFill="1" applyBorder="1"/>
    <xf numFmtId="43" fontId="15" fillId="0" borderId="0" xfId="0" applyNumberFormat="1" applyFont="1" applyFill="1" applyBorder="1"/>
    <xf numFmtId="0" fontId="8" fillId="0" borderId="0" xfId="0" applyFont="1" applyFill="1" applyBorder="1" applyAlignment="1">
      <alignment horizontal="center" vertical="center"/>
    </xf>
    <xf numFmtId="164" fontId="8" fillId="0" borderId="0" xfId="0" applyNumberFormat="1" applyFont="1" applyFill="1" applyBorder="1"/>
    <xf numFmtId="0" fontId="6" fillId="3" borderId="2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T25"/>
  <sheetViews>
    <sheetView zoomScale="115" zoomScaleNormal="115" workbookViewId="0">
      <selection activeCell="C28" sqref="C28"/>
    </sheetView>
  </sheetViews>
  <sheetFormatPr defaultRowHeight="15"/>
  <cols>
    <col min="1" max="1" width="9.140625" style="1"/>
    <col min="2" max="2" width="9.140625" style="11"/>
    <col min="3" max="3" width="41" style="1" customWidth="1"/>
    <col min="4" max="4" width="15.140625" style="1" bestFit="1" customWidth="1"/>
    <col min="5" max="5" width="12.28515625" style="1" bestFit="1" customWidth="1"/>
    <col min="6" max="6" width="12.140625" style="1" bestFit="1" customWidth="1"/>
    <col min="7" max="7" width="13.5703125" style="1" bestFit="1" customWidth="1"/>
    <col min="8" max="9" width="12.140625" style="1" bestFit="1" customWidth="1"/>
    <col min="10" max="11" width="13.42578125" style="1" bestFit="1" customWidth="1"/>
    <col min="12" max="12" width="9.42578125" style="1" bestFit="1" customWidth="1"/>
    <col min="13" max="13" width="9.140625" style="1"/>
    <col min="14" max="15" width="13.28515625" style="1" bestFit="1" customWidth="1"/>
    <col min="16" max="16" width="9.140625" style="1"/>
    <col min="17" max="18" width="11.85546875" style="1" bestFit="1" customWidth="1"/>
    <col min="19" max="16384" width="9.140625" style="1"/>
  </cols>
  <sheetData>
    <row r="1" spans="2:20">
      <c r="B1" s="12" t="s">
        <v>9</v>
      </c>
      <c r="C1" s="3"/>
      <c r="D1" s="6"/>
      <c r="E1" s="7"/>
      <c r="F1" s="7"/>
      <c r="G1" s="7"/>
      <c r="H1" s="7"/>
      <c r="I1" s="7"/>
      <c r="J1" s="7"/>
      <c r="K1" s="7"/>
    </row>
    <row r="2" spans="2:20">
      <c r="B2" s="47" t="s">
        <v>1</v>
      </c>
      <c r="C2" s="47" t="s">
        <v>2</v>
      </c>
      <c r="D2" s="49" t="s">
        <v>3</v>
      </c>
      <c r="E2" s="49"/>
      <c r="F2" s="49"/>
      <c r="G2" s="50" t="s">
        <v>4</v>
      </c>
      <c r="H2" s="50"/>
      <c r="I2" s="50"/>
      <c r="J2" s="51" t="s">
        <v>5</v>
      </c>
      <c r="K2" s="51"/>
    </row>
    <row r="3" spans="2:20">
      <c r="B3" s="47"/>
      <c r="C3" s="47"/>
      <c r="D3" s="4">
        <v>2017</v>
      </c>
      <c r="E3" s="4">
        <v>2016</v>
      </c>
      <c r="F3" s="4" t="s">
        <v>6</v>
      </c>
      <c r="G3" s="4">
        <v>2017</v>
      </c>
      <c r="H3" s="4">
        <v>2016</v>
      </c>
      <c r="I3" s="4" t="s">
        <v>6</v>
      </c>
      <c r="J3" s="4">
        <v>2017</v>
      </c>
      <c r="K3" s="4">
        <v>2016</v>
      </c>
    </row>
    <row r="4" spans="2:20">
      <c r="B4" s="47"/>
      <c r="C4" s="48"/>
      <c r="D4" s="21" t="s">
        <v>10</v>
      </c>
      <c r="E4" s="21" t="s">
        <v>10</v>
      </c>
      <c r="F4" s="21" t="s">
        <v>7</v>
      </c>
      <c r="G4" s="21" t="s">
        <v>10</v>
      </c>
      <c r="H4" s="21" t="s">
        <v>10</v>
      </c>
      <c r="I4" s="21" t="s">
        <v>7</v>
      </c>
      <c r="J4" s="21" t="s">
        <v>7</v>
      </c>
      <c r="K4" s="21" t="s">
        <v>7</v>
      </c>
    </row>
    <row r="5" spans="2:20">
      <c r="B5" s="33">
        <v>1</v>
      </c>
      <c r="C5" s="36" t="s">
        <v>21</v>
      </c>
      <c r="D5" s="34">
        <v>49.672944999999999</v>
      </c>
      <c r="E5" s="5">
        <v>51.168345000000002</v>
      </c>
      <c r="F5" s="17">
        <f>D5*100/E5-100</f>
        <v>-2.9225100010563239</v>
      </c>
      <c r="G5" s="5">
        <v>42.007168999999998</v>
      </c>
      <c r="H5" s="5">
        <v>33.904873000000002</v>
      </c>
      <c r="I5" s="17">
        <f>G5*100/H5-100</f>
        <v>23.897143044895031</v>
      </c>
      <c r="J5" s="9">
        <f t="shared" ref="J5:J14" si="0">D5*100/$D$14</f>
        <v>21.47106401691919</v>
      </c>
      <c r="K5" s="9">
        <f t="shared" ref="K5:K14" si="1">E5*100/$E$14</f>
        <v>20.739272754629248</v>
      </c>
      <c r="M5" s="2"/>
      <c r="N5" s="2"/>
      <c r="O5" s="2"/>
      <c r="P5" s="2"/>
      <c r="Q5" s="2"/>
      <c r="R5" s="2"/>
      <c r="S5" s="13"/>
      <c r="T5" s="13"/>
    </row>
    <row r="6" spans="2:20">
      <c r="B6" s="33">
        <v>2</v>
      </c>
      <c r="C6" s="36" t="s">
        <v>22</v>
      </c>
      <c r="D6" s="34">
        <v>48.494050000000001</v>
      </c>
      <c r="E6" s="5">
        <v>49.993613000000003</v>
      </c>
      <c r="F6" s="17">
        <f t="shared" ref="F6:F14" si="2">D6*100/E6-100</f>
        <v>-2.9995091572997694</v>
      </c>
      <c r="G6" s="5">
        <v>22.756708</v>
      </c>
      <c r="H6" s="5">
        <v>20.420724</v>
      </c>
      <c r="I6" s="17">
        <f t="shared" ref="I6:I14" si="3">G6*100/H6-100</f>
        <v>11.439280997089028</v>
      </c>
      <c r="J6" s="9">
        <f t="shared" si="0"/>
        <v>20.961488230457846</v>
      </c>
      <c r="K6" s="9">
        <f t="shared" si="1"/>
        <v>20.263136827981803</v>
      </c>
      <c r="M6" s="2"/>
      <c r="N6" s="2"/>
      <c r="O6" s="2"/>
      <c r="P6" s="2"/>
      <c r="Q6" s="2"/>
      <c r="R6" s="2"/>
      <c r="S6" s="13"/>
      <c r="T6" s="13"/>
    </row>
    <row r="7" spans="2:20">
      <c r="B7" s="33">
        <v>3</v>
      </c>
      <c r="C7" s="36" t="s">
        <v>18</v>
      </c>
      <c r="D7" s="34">
        <v>41.667689918300006</v>
      </c>
      <c r="E7" s="5">
        <v>53.269941889999998</v>
      </c>
      <c r="F7" s="17">
        <f t="shared" si="2"/>
        <v>-21.780110058423034</v>
      </c>
      <c r="G7" s="5">
        <v>32.203810271199998</v>
      </c>
      <c r="H7" s="5">
        <v>24.340630202389999</v>
      </c>
      <c r="I7" s="17">
        <f t="shared" si="3"/>
        <v>32.304751370151109</v>
      </c>
      <c r="J7" s="9">
        <f t="shared" si="0"/>
        <v>18.010803218390969</v>
      </c>
      <c r="K7" s="9">
        <f t="shared" si="1"/>
        <v>21.591080471333598</v>
      </c>
      <c r="M7" s="2"/>
      <c r="N7" s="2"/>
      <c r="O7" s="2"/>
      <c r="P7" s="2"/>
      <c r="Q7" s="2"/>
      <c r="R7" s="2"/>
      <c r="S7" s="13"/>
      <c r="T7" s="13"/>
    </row>
    <row r="8" spans="2:20">
      <c r="B8" s="33">
        <v>4</v>
      </c>
      <c r="C8" s="36" t="s">
        <v>23</v>
      </c>
      <c r="D8" s="34">
        <v>35.373218369999996</v>
      </c>
      <c r="E8" s="5">
        <v>31.04794455</v>
      </c>
      <c r="F8" s="17">
        <f t="shared" si="2"/>
        <v>13.930950607807603</v>
      </c>
      <c r="G8" s="5">
        <v>5.5324449799999993</v>
      </c>
      <c r="H8" s="5">
        <v>4.4059539400000007</v>
      </c>
      <c r="I8" s="17">
        <f t="shared" si="3"/>
        <v>25.567472001307351</v>
      </c>
      <c r="J8" s="9">
        <f t="shared" si="0"/>
        <v>15.290026313252248</v>
      </c>
      <c r="K8" s="9">
        <f t="shared" si="1"/>
        <v>12.584182476354368</v>
      </c>
      <c r="M8" s="2"/>
      <c r="N8" s="2"/>
      <c r="O8" s="2"/>
      <c r="P8" s="2"/>
      <c r="Q8" s="2"/>
      <c r="R8" s="2"/>
      <c r="S8" s="13"/>
      <c r="T8" s="13"/>
    </row>
    <row r="9" spans="2:20">
      <c r="B9" s="33">
        <v>5</v>
      </c>
      <c r="C9" s="36" t="s">
        <v>24</v>
      </c>
      <c r="D9" s="34">
        <v>25.15447283</v>
      </c>
      <c r="E9" s="5">
        <v>24.923409420000002</v>
      </c>
      <c r="F9" s="17">
        <f t="shared" si="2"/>
        <v>0.92709390640021638</v>
      </c>
      <c r="G9" s="5">
        <v>28.244751140000002</v>
      </c>
      <c r="H9" s="5">
        <v>14.32018515</v>
      </c>
      <c r="I9" s="17">
        <f t="shared" si="3"/>
        <v>97.237332088544974</v>
      </c>
      <c r="J9" s="9">
        <f t="shared" si="0"/>
        <v>10.872987225637305</v>
      </c>
      <c r="K9" s="9">
        <f t="shared" si="1"/>
        <v>10.101819512369923</v>
      </c>
      <c r="M9" s="2"/>
      <c r="N9" s="2"/>
      <c r="O9" s="2"/>
      <c r="P9" s="2"/>
      <c r="Q9" s="2"/>
      <c r="R9" s="2"/>
      <c r="S9" s="13"/>
      <c r="T9" s="13"/>
    </row>
    <row r="10" spans="2:20">
      <c r="B10" s="33">
        <v>6</v>
      </c>
      <c r="C10" s="36" t="s">
        <v>17</v>
      </c>
      <c r="D10" s="34">
        <v>13.630780199999998</v>
      </c>
      <c r="E10" s="5">
        <v>11.763413</v>
      </c>
      <c r="F10" s="17">
        <f t="shared" si="2"/>
        <v>15.874365713420076</v>
      </c>
      <c r="G10" s="5">
        <v>3.5592974699999997</v>
      </c>
      <c r="H10" s="5">
        <v>2.897154</v>
      </c>
      <c r="I10" s="17">
        <f t="shared" si="3"/>
        <v>22.854962835941748</v>
      </c>
      <c r="J10" s="9">
        <f t="shared" si="0"/>
        <v>5.8918865043084221</v>
      </c>
      <c r="K10" s="9">
        <f t="shared" si="1"/>
        <v>4.7678819929069718</v>
      </c>
      <c r="M10" s="2"/>
      <c r="N10" s="2"/>
      <c r="O10" s="2"/>
      <c r="P10" s="2"/>
      <c r="Q10" s="2"/>
      <c r="R10" s="2"/>
      <c r="S10" s="13"/>
      <c r="T10" s="13"/>
    </row>
    <row r="11" spans="2:20">
      <c r="B11" s="33">
        <v>7</v>
      </c>
      <c r="C11" s="36" t="s">
        <v>25</v>
      </c>
      <c r="D11" s="34">
        <v>10.749803960000001</v>
      </c>
      <c r="E11" s="5">
        <v>18.365100179999999</v>
      </c>
      <c r="F11" s="17">
        <f t="shared" si="2"/>
        <v>-41.466129481249567</v>
      </c>
      <c r="G11" s="5">
        <v>13.968722099999999</v>
      </c>
      <c r="H11" s="5">
        <v>11.229492130000001</v>
      </c>
      <c r="I11" s="17">
        <f t="shared" si="3"/>
        <v>24.393177699301702</v>
      </c>
      <c r="J11" s="9">
        <f t="shared" si="0"/>
        <v>4.6465883791365989</v>
      </c>
      <c r="K11" s="9">
        <f t="shared" si="1"/>
        <v>7.4436416069175317</v>
      </c>
      <c r="M11" s="2"/>
      <c r="N11" s="2"/>
      <c r="O11" s="2"/>
      <c r="P11" s="2"/>
      <c r="Q11" s="2"/>
      <c r="R11" s="2"/>
      <c r="S11" s="13"/>
      <c r="T11" s="13"/>
    </row>
    <row r="12" spans="2:20">
      <c r="B12" s="33">
        <v>8</v>
      </c>
      <c r="C12" s="36" t="s">
        <v>26</v>
      </c>
      <c r="D12" s="34">
        <v>6.6053555800000003</v>
      </c>
      <c r="E12" s="5">
        <v>6.1902160000000004</v>
      </c>
      <c r="F12" s="17">
        <f t="shared" si="2"/>
        <v>6.7063827821193911</v>
      </c>
      <c r="G12" s="5">
        <v>3.1084021499999999</v>
      </c>
      <c r="H12" s="5">
        <v>2.3060659999999999</v>
      </c>
      <c r="I12" s="17">
        <f t="shared" si="3"/>
        <v>34.792419210898572</v>
      </c>
      <c r="J12" s="9">
        <f t="shared" si="0"/>
        <v>2.8551561118974198</v>
      </c>
      <c r="K12" s="9">
        <f t="shared" si="1"/>
        <v>2.5089843737191431</v>
      </c>
      <c r="M12" s="2"/>
      <c r="N12" s="2"/>
      <c r="O12" s="2"/>
      <c r="P12" s="2"/>
      <c r="Q12" s="2"/>
      <c r="R12" s="2"/>
      <c r="S12" s="13"/>
      <c r="T12" s="13"/>
    </row>
    <row r="13" spans="2:20">
      <c r="B13" s="33">
        <v>9</v>
      </c>
      <c r="C13" s="36" t="s">
        <v>27</v>
      </c>
      <c r="D13" s="34">
        <v>0</v>
      </c>
      <c r="E13" s="5">
        <v>0</v>
      </c>
      <c r="F13" s="17" t="e">
        <f t="shared" si="2"/>
        <v>#DIV/0!</v>
      </c>
      <c r="G13" s="5">
        <v>1.4593E-3</v>
      </c>
      <c r="H13" s="5">
        <v>9.2817300000000002E-3</v>
      </c>
      <c r="I13" s="17">
        <f t="shared" si="3"/>
        <v>-84.277715468991232</v>
      </c>
      <c r="J13" s="9">
        <f t="shared" si="0"/>
        <v>0</v>
      </c>
      <c r="K13" s="9">
        <f t="shared" si="1"/>
        <v>0</v>
      </c>
      <c r="M13" s="2"/>
      <c r="N13" s="2"/>
      <c r="O13" s="2"/>
      <c r="P13" s="2"/>
      <c r="Q13" s="2"/>
      <c r="R13" s="2"/>
      <c r="S13" s="13"/>
      <c r="T13" s="13"/>
    </row>
    <row r="14" spans="2:20" s="8" customFormat="1">
      <c r="B14" s="23" t="s">
        <v>0</v>
      </c>
      <c r="C14" s="35"/>
      <c r="D14" s="25">
        <v>231.3483158583</v>
      </c>
      <c r="E14" s="25">
        <v>246.72198299999999</v>
      </c>
      <c r="F14" s="26">
        <f t="shared" si="2"/>
        <v>-6.2311703865074719</v>
      </c>
      <c r="G14" s="25">
        <v>151.38276441119999</v>
      </c>
      <c r="H14" s="25">
        <v>113.8343601524</v>
      </c>
      <c r="I14" s="26">
        <f t="shared" si="3"/>
        <v>32.985123479879604</v>
      </c>
      <c r="J14" s="27">
        <f t="shared" si="0"/>
        <v>100</v>
      </c>
      <c r="K14" s="27">
        <f t="shared" si="1"/>
        <v>100</v>
      </c>
      <c r="M14" s="32"/>
      <c r="N14" s="32"/>
      <c r="O14" s="32"/>
      <c r="P14" s="32"/>
      <c r="Q14" s="32"/>
      <c r="R14" s="32"/>
      <c r="S14" s="13"/>
      <c r="T14" s="13"/>
    </row>
    <row r="15" spans="2:20" ht="15.75">
      <c r="B15" s="22"/>
      <c r="C15" s="14"/>
    </row>
    <row r="16" spans="2:20" ht="15.75">
      <c r="B16" s="22"/>
      <c r="C16" s="14"/>
    </row>
    <row r="17" spans="3:12">
      <c r="C17" s="18" t="s">
        <v>11</v>
      </c>
      <c r="D17" s="19"/>
      <c r="I17" s="2"/>
      <c r="J17" s="2"/>
      <c r="K17" s="2"/>
      <c r="L17" s="2"/>
    </row>
    <row r="18" spans="3:12">
      <c r="C18" s="20" t="s">
        <v>12</v>
      </c>
      <c r="D18" s="19"/>
      <c r="I18" s="2"/>
      <c r="J18" s="2"/>
      <c r="K18" s="2"/>
      <c r="L18" s="2"/>
    </row>
    <row r="19" spans="3:12">
      <c r="C19" s="13"/>
      <c r="D19" s="13"/>
      <c r="E19" s="13"/>
    </row>
    <row r="20" spans="3:12">
      <c r="C20" s="13"/>
      <c r="D20" s="13"/>
      <c r="E20" s="13"/>
    </row>
    <row r="21" spans="3:12">
      <c r="C21" s="13"/>
      <c r="D21" s="13"/>
      <c r="E21" s="13"/>
    </row>
    <row r="22" spans="3:12">
      <c r="C22" s="13"/>
      <c r="D22" s="13"/>
      <c r="E22" s="13"/>
    </row>
    <row r="23" spans="3:12">
      <c r="C23" s="13"/>
      <c r="D23" s="13"/>
      <c r="E23" s="13"/>
    </row>
    <row r="24" spans="3:12">
      <c r="C24" s="13"/>
      <c r="D24" s="13"/>
      <c r="E24" s="13"/>
    </row>
    <row r="25" spans="3:12">
      <c r="C25" s="13"/>
      <c r="D25" s="13"/>
      <c r="E25" s="13"/>
    </row>
  </sheetData>
  <sortState ref="C27:H35">
    <sortCondition descending="1" ref="D27:D48"/>
  </sortState>
  <mergeCells count="5">
    <mergeCell ref="B2:B4"/>
    <mergeCell ref="C2:C4"/>
    <mergeCell ref="D2:F2"/>
    <mergeCell ref="G2:I2"/>
    <mergeCell ref="J2:K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U53"/>
  <sheetViews>
    <sheetView tabSelected="1" zoomScale="85" zoomScaleNormal="85" workbookViewId="0">
      <selection activeCell="D41" sqref="D41"/>
    </sheetView>
  </sheetViews>
  <sheetFormatPr defaultRowHeight="15"/>
  <cols>
    <col min="1" max="1" width="9.140625" style="1"/>
    <col min="2" max="2" width="9.140625" style="11"/>
    <col min="3" max="3" width="56.42578125" style="1" customWidth="1"/>
    <col min="4" max="5" width="12.42578125" style="1" bestFit="1" customWidth="1"/>
    <col min="6" max="6" width="12.28515625" style="1" bestFit="1" customWidth="1"/>
    <col min="7" max="8" width="12.42578125" style="1" bestFit="1" customWidth="1"/>
    <col min="9" max="9" width="14.42578125" style="1" bestFit="1" customWidth="1"/>
    <col min="10" max="11" width="14.140625" style="1" bestFit="1" customWidth="1"/>
    <col min="12" max="12" width="12.28515625" style="1" bestFit="1" customWidth="1"/>
    <col min="13" max="19" width="9.140625" style="1"/>
    <col min="20" max="21" width="9.42578125" style="1" bestFit="1" customWidth="1"/>
    <col min="22" max="16384" width="9.140625" style="1"/>
  </cols>
  <sheetData>
    <row r="1" spans="2:21">
      <c r="B1" s="12" t="s">
        <v>8</v>
      </c>
      <c r="C1" s="3"/>
      <c r="D1" s="6"/>
      <c r="E1" s="7"/>
      <c r="F1" s="7"/>
      <c r="G1" s="7"/>
      <c r="H1" s="7"/>
      <c r="I1" s="7"/>
      <c r="J1" s="7"/>
      <c r="K1" s="7"/>
    </row>
    <row r="2" spans="2:21">
      <c r="B2" s="47" t="s">
        <v>1</v>
      </c>
      <c r="C2" s="47" t="s">
        <v>2</v>
      </c>
      <c r="D2" s="49" t="s">
        <v>3</v>
      </c>
      <c r="E2" s="49"/>
      <c r="F2" s="49"/>
      <c r="G2" s="50" t="s">
        <v>4</v>
      </c>
      <c r="H2" s="50"/>
      <c r="I2" s="50"/>
      <c r="J2" s="51" t="s">
        <v>5</v>
      </c>
      <c r="K2" s="51"/>
    </row>
    <row r="3" spans="2:21">
      <c r="B3" s="47"/>
      <c r="C3" s="47"/>
      <c r="D3" s="4">
        <v>2017</v>
      </c>
      <c r="E3" s="4">
        <v>2016</v>
      </c>
      <c r="F3" s="4" t="s">
        <v>6</v>
      </c>
      <c r="G3" s="4">
        <v>2017</v>
      </c>
      <c r="H3" s="4">
        <v>2016</v>
      </c>
      <c r="I3" s="4" t="s">
        <v>6</v>
      </c>
      <c r="J3" s="4">
        <v>2017</v>
      </c>
      <c r="K3" s="4">
        <v>2016</v>
      </c>
    </row>
    <row r="4" spans="2:21">
      <c r="B4" s="47"/>
      <c r="C4" s="47"/>
      <c r="D4" s="28" t="s">
        <v>10</v>
      </c>
      <c r="E4" s="28" t="s">
        <v>10</v>
      </c>
      <c r="F4" s="28" t="s">
        <v>7</v>
      </c>
      <c r="G4" s="28" t="s">
        <v>10</v>
      </c>
      <c r="H4" s="28" t="s">
        <v>10</v>
      </c>
      <c r="I4" s="28" t="s">
        <v>7</v>
      </c>
      <c r="J4" s="28" t="s">
        <v>7</v>
      </c>
      <c r="K4" s="28" t="s">
        <v>7</v>
      </c>
    </row>
    <row r="5" spans="2:21">
      <c r="B5" s="10">
        <v>1</v>
      </c>
      <c r="C5" s="9" t="s">
        <v>27</v>
      </c>
      <c r="D5" s="5">
        <v>174.01594090999998</v>
      </c>
      <c r="E5" s="5">
        <v>136.63539800000001</v>
      </c>
      <c r="F5" s="16">
        <f>D5*100/E5-100</f>
        <v>27.357876112015987</v>
      </c>
      <c r="G5" s="5">
        <v>92.391860379999997</v>
      </c>
      <c r="H5" s="5">
        <v>75.463255930000003</v>
      </c>
      <c r="I5" s="16">
        <f>G5*100/H5-100</f>
        <v>22.432910217527635</v>
      </c>
      <c r="J5" s="9">
        <f t="shared" ref="J5:J23" si="0">D5*100/$D$23</f>
        <v>31.005080552298434</v>
      </c>
      <c r="K5" s="9">
        <f t="shared" ref="K5:K23" si="1">E5*100/$E$23</f>
        <v>29.505453965191439</v>
      </c>
      <c r="M5" s="29"/>
      <c r="N5" s="29"/>
      <c r="O5" s="29"/>
      <c r="P5" s="29"/>
      <c r="Q5" s="29"/>
      <c r="R5" s="29"/>
      <c r="T5" s="29"/>
      <c r="U5" s="29"/>
    </row>
    <row r="6" spans="2:21">
      <c r="B6" s="10">
        <v>2</v>
      </c>
      <c r="C6" s="9" t="s">
        <v>13</v>
      </c>
      <c r="D6" s="5">
        <v>87.093804359999993</v>
      </c>
      <c r="E6" s="5">
        <v>67.679810260000011</v>
      </c>
      <c r="F6" s="16">
        <f t="shared" ref="F6:F23" si="2">D6*100/E6-100</f>
        <v>28.685059880367305</v>
      </c>
      <c r="G6" s="5">
        <v>38.206991270000003</v>
      </c>
      <c r="H6" s="5">
        <v>36.352755480000006</v>
      </c>
      <c r="I6" s="16">
        <f t="shared" ref="I6:I23" si="3">G6*100/H6-100</f>
        <v>5.1006746683071498</v>
      </c>
      <c r="J6" s="9">
        <f t="shared" si="0"/>
        <v>15.517833628727873</v>
      </c>
      <c r="K6" s="9">
        <f t="shared" si="1"/>
        <v>14.614979392084924</v>
      </c>
      <c r="M6" s="29"/>
      <c r="N6" s="29"/>
      <c r="O6" s="29"/>
      <c r="P6" s="29"/>
      <c r="Q6" s="29"/>
      <c r="R6" s="29"/>
      <c r="T6" s="29"/>
      <c r="U6" s="29"/>
    </row>
    <row r="7" spans="2:21">
      <c r="B7" s="10">
        <v>3</v>
      </c>
      <c r="C7" s="9" t="s">
        <v>15</v>
      </c>
      <c r="D7" s="5">
        <v>79.444286140000003</v>
      </c>
      <c r="E7" s="5">
        <v>61.289298549999998</v>
      </c>
      <c r="F7" s="16">
        <f t="shared" si="2"/>
        <v>29.621790458556347</v>
      </c>
      <c r="G7" s="5">
        <v>40.60683178</v>
      </c>
      <c r="H7" s="5">
        <v>31.93632577</v>
      </c>
      <c r="I7" s="16">
        <f t="shared" si="3"/>
        <v>27.149353599545279</v>
      </c>
      <c r="J7" s="9">
        <f t="shared" si="0"/>
        <v>14.154889938873394</v>
      </c>
      <c r="K7" s="9">
        <f t="shared" si="1"/>
        <v>13.234993298924627</v>
      </c>
      <c r="M7" s="29"/>
      <c r="N7" s="29"/>
      <c r="O7" s="29"/>
      <c r="P7" s="29"/>
      <c r="Q7" s="29"/>
      <c r="R7" s="29"/>
      <c r="T7" s="29"/>
      <c r="U7" s="29"/>
    </row>
    <row r="8" spans="2:21">
      <c r="B8" s="10">
        <v>4</v>
      </c>
      <c r="C8" s="9" t="s">
        <v>30</v>
      </c>
      <c r="D8" s="5">
        <v>69.960621169999996</v>
      </c>
      <c r="E8" s="5">
        <v>69.579513259999999</v>
      </c>
      <c r="F8" s="16">
        <f t="shared" si="2"/>
        <v>0.54773006039278016</v>
      </c>
      <c r="G8" s="5">
        <v>51.213621279999998</v>
      </c>
      <c r="H8" s="5">
        <v>42.021258400000008</v>
      </c>
      <c r="I8" s="16">
        <f t="shared" si="3"/>
        <v>21.875505946295007</v>
      </c>
      <c r="J8" s="9">
        <f t="shared" si="0"/>
        <v>12.465149362302093</v>
      </c>
      <c r="K8" s="9">
        <f t="shared" si="1"/>
        <v>15.025206904387671</v>
      </c>
      <c r="M8" s="29"/>
      <c r="N8" s="29"/>
      <c r="O8" s="29"/>
      <c r="P8" s="29"/>
      <c r="Q8" s="29"/>
      <c r="R8" s="29"/>
      <c r="T8" s="29"/>
      <c r="U8" s="29"/>
    </row>
    <row r="9" spans="2:21">
      <c r="B9" s="10">
        <v>5</v>
      </c>
      <c r="C9" s="9" t="s">
        <v>16</v>
      </c>
      <c r="D9" s="5">
        <v>39.435049329999998</v>
      </c>
      <c r="E9" s="5">
        <v>34.260545389999997</v>
      </c>
      <c r="F9" s="16">
        <f t="shared" si="2"/>
        <v>15.103390448391224</v>
      </c>
      <c r="G9" s="5">
        <v>22.193087515799998</v>
      </c>
      <c r="H9" s="5">
        <v>19.472695210000001</v>
      </c>
      <c r="I9" s="16">
        <f t="shared" si="3"/>
        <v>13.970291613268657</v>
      </c>
      <c r="J9" s="9">
        <f t="shared" si="0"/>
        <v>7.0262923883098658</v>
      </c>
      <c r="K9" s="9">
        <f t="shared" si="1"/>
        <v>7.3983240040549134</v>
      </c>
      <c r="M9" s="29"/>
      <c r="N9" s="29"/>
      <c r="O9" s="29"/>
      <c r="P9" s="29"/>
      <c r="Q9" s="29"/>
      <c r="R9" s="29"/>
      <c r="T9" s="29"/>
      <c r="U9" s="29"/>
    </row>
    <row r="10" spans="2:21">
      <c r="B10" s="10">
        <v>6</v>
      </c>
      <c r="C10" s="9" t="s">
        <v>31</v>
      </c>
      <c r="D10" s="5">
        <v>38.323901720000002</v>
      </c>
      <c r="E10" s="5">
        <v>31.38516237</v>
      </c>
      <c r="F10" s="16">
        <f t="shared" si="2"/>
        <v>22.10834300679771</v>
      </c>
      <c r="G10" s="5">
        <v>24.931317180000001</v>
      </c>
      <c r="H10" s="5">
        <v>16.849790580000001</v>
      </c>
      <c r="I10" s="16">
        <f t="shared" si="3"/>
        <v>47.96217829313818</v>
      </c>
      <c r="J10" s="9">
        <f t="shared" si="0"/>
        <v>6.8283150020233894</v>
      </c>
      <c r="K10" s="9">
        <f t="shared" si="1"/>
        <v>6.7774052482219398</v>
      </c>
      <c r="M10" s="29"/>
      <c r="N10" s="29"/>
      <c r="O10" s="29"/>
      <c r="P10" s="29"/>
      <c r="Q10" s="29"/>
      <c r="R10" s="29"/>
      <c r="T10" s="29"/>
      <c r="U10" s="29"/>
    </row>
    <row r="11" spans="2:21">
      <c r="B11" s="10">
        <v>7</v>
      </c>
      <c r="C11" s="9" t="s">
        <v>32</v>
      </c>
      <c r="D11" s="5">
        <v>21.378811410000001</v>
      </c>
      <c r="E11" s="5">
        <v>14.18822085</v>
      </c>
      <c r="F11" s="16">
        <f t="shared" si="2"/>
        <v>50.680001643757919</v>
      </c>
      <c r="G11" s="5">
        <v>9.3193351700000004</v>
      </c>
      <c r="H11" s="5">
        <v>6.1284228199999999</v>
      </c>
      <c r="I11" s="16">
        <f t="shared" si="3"/>
        <v>52.067431437441201</v>
      </c>
      <c r="J11" s="9">
        <f t="shared" si="0"/>
        <v>3.8091439578071178</v>
      </c>
      <c r="K11" s="9">
        <f t="shared" si="1"/>
        <v>3.0638465819643921</v>
      </c>
      <c r="M11" s="29"/>
      <c r="N11" s="29"/>
      <c r="O11" s="29"/>
      <c r="P11" s="29"/>
      <c r="Q11" s="29"/>
      <c r="R11" s="29"/>
      <c r="T11" s="29"/>
      <c r="U11" s="29"/>
    </row>
    <row r="12" spans="2:21">
      <c r="B12" s="10">
        <v>8</v>
      </c>
      <c r="C12" s="9" t="s">
        <v>33</v>
      </c>
      <c r="D12" s="5">
        <v>16.241614599999998</v>
      </c>
      <c r="E12" s="5">
        <v>15.08138832</v>
      </c>
      <c r="F12" s="16">
        <f t="shared" si="2"/>
        <v>7.6930999678681928</v>
      </c>
      <c r="G12" s="5">
        <v>10.49320236</v>
      </c>
      <c r="H12" s="5">
        <v>9.2700313200000011</v>
      </c>
      <c r="I12" s="16">
        <f t="shared" si="3"/>
        <v>13.194896519508191</v>
      </c>
      <c r="J12" s="9">
        <f t="shared" si="0"/>
        <v>2.8938301073970631</v>
      </c>
      <c r="K12" s="9">
        <f t="shared" si="1"/>
        <v>3.2567198201957583</v>
      </c>
      <c r="M12" s="29"/>
      <c r="N12" s="29"/>
      <c r="O12" s="29"/>
      <c r="P12" s="29"/>
      <c r="Q12" s="29"/>
      <c r="R12" s="29"/>
      <c r="T12" s="29"/>
      <c r="U12" s="29"/>
    </row>
    <row r="13" spans="2:21">
      <c r="B13" s="10">
        <v>9</v>
      </c>
      <c r="C13" s="9" t="s">
        <v>23</v>
      </c>
      <c r="D13" s="5">
        <v>9.367347070000001</v>
      </c>
      <c r="E13" s="5">
        <v>5.5972838300000003</v>
      </c>
      <c r="F13" s="16">
        <f t="shared" si="2"/>
        <v>67.355227187040839</v>
      </c>
      <c r="G13" s="5">
        <v>5.1028886500000006</v>
      </c>
      <c r="H13" s="5">
        <v>3.52444625</v>
      </c>
      <c r="I13" s="16">
        <f t="shared" si="3"/>
        <v>44.785543260873965</v>
      </c>
      <c r="J13" s="9">
        <f t="shared" si="0"/>
        <v>1.6690157749220123</v>
      </c>
      <c r="K13" s="9">
        <f t="shared" si="1"/>
        <v>1.2086941070437356</v>
      </c>
      <c r="M13" s="29"/>
      <c r="N13" s="29"/>
      <c r="O13" s="29"/>
      <c r="P13" s="29"/>
      <c r="Q13" s="29"/>
      <c r="R13" s="29"/>
      <c r="T13" s="29"/>
      <c r="U13" s="29"/>
    </row>
    <row r="14" spans="2:21" s="43" customFormat="1">
      <c r="B14" s="39">
        <v>10</v>
      </c>
      <c r="C14" s="40" t="s">
        <v>34</v>
      </c>
      <c r="D14" s="41">
        <v>6.0835160000000004</v>
      </c>
      <c r="E14" s="41">
        <v>0</v>
      </c>
      <c r="F14" s="42" t="e">
        <f t="shared" si="2"/>
        <v>#DIV/0!</v>
      </c>
      <c r="G14" s="41">
        <v>1.864439</v>
      </c>
      <c r="H14" s="41">
        <v>0</v>
      </c>
      <c r="I14" s="42" t="e">
        <f t="shared" si="3"/>
        <v>#DIV/0!</v>
      </c>
      <c r="J14" s="40">
        <f t="shared" si="0"/>
        <v>1.0839231316098188</v>
      </c>
      <c r="K14" s="40">
        <f t="shared" si="1"/>
        <v>0</v>
      </c>
      <c r="M14" s="44"/>
      <c r="N14" s="44"/>
      <c r="O14" s="44"/>
      <c r="P14" s="44"/>
      <c r="Q14" s="44"/>
      <c r="R14" s="44"/>
      <c r="T14" s="44"/>
      <c r="U14" s="44"/>
    </row>
    <row r="15" spans="2:21">
      <c r="B15" s="10">
        <v>11</v>
      </c>
      <c r="C15" s="9" t="s">
        <v>19</v>
      </c>
      <c r="D15" s="5">
        <v>5.4990868800000001</v>
      </c>
      <c r="E15" s="5">
        <v>5.6546931599999999</v>
      </c>
      <c r="F15" s="16">
        <f t="shared" si="2"/>
        <v>-2.7518076683757613</v>
      </c>
      <c r="G15" s="5">
        <v>1.2825704</v>
      </c>
      <c r="H15" s="5">
        <v>1.6014024</v>
      </c>
      <c r="I15" s="16">
        <f t="shared" si="3"/>
        <v>-19.909549280056041</v>
      </c>
      <c r="J15" s="9">
        <f t="shared" si="0"/>
        <v>0.97979317749210604</v>
      </c>
      <c r="K15" s="9">
        <f t="shared" si="1"/>
        <v>1.2210912484015517</v>
      </c>
      <c r="M15" s="29"/>
      <c r="N15" s="29"/>
      <c r="O15" s="29"/>
      <c r="P15" s="29"/>
      <c r="Q15" s="29"/>
      <c r="R15" s="29"/>
      <c r="T15" s="29"/>
      <c r="U15" s="29"/>
    </row>
    <row r="16" spans="2:21">
      <c r="B16" s="10">
        <v>12</v>
      </c>
      <c r="C16" s="9" t="s">
        <v>14</v>
      </c>
      <c r="D16" s="5">
        <v>4.2639829999999996</v>
      </c>
      <c r="E16" s="5">
        <v>3.3359307400000002</v>
      </c>
      <c r="F16" s="16">
        <f t="shared" si="2"/>
        <v>27.819889929729158</v>
      </c>
      <c r="G16" s="5">
        <v>1.83901209</v>
      </c>
      <c r="H16" s="5">
        <v>0.57248272999999994</v>
      </c>
      <c r="I16" s="16">
        <f t="shared" si="3"/>
        <v>221.23450955455024</v>
      </c>
      <c r="J16" s="9">
        <f t="shared" si="0"/>
        <v>0.75973003218714785</v>
      </c>
      <c r="K16" s="9">
        <f t="shared" si="1"/>
        <v>0.72037079937467607</v>
      </c>
      <c r="M16" s="29"/>
      <c r="N16" s="29"/>
      <c r="O16" s="29"/>
      <c r="P16" s="29"/>
      <c r="Q16" s="29"/>
      <c r="R16" s="29"/>
      <c r="T16" s="29"/>
      <c r="U16" s="29"/>
    </row>
    <row r="17" spans="2:21">
      <c r="B17" s="10">
        <v>13</v>
      </c>
      <c r="C17" s="9" t="s">
        <v>24</v>
      </c>
      <c r="D17" s="5">
        <v>4.2536052199999999</v>
      </c>
      <c r="E17" s="5">
        <v>4.4676650499999999</v>
      </c>
      <c r="F17" s="16">
        <f t="shared" si="2"/>
        <v>-4.7913133058173116</v>
      </c>
      <c r="G17" s="5">
        <v>3.5661376699999998</v>
      </c>
      <c r="H17" s="5">
        <v>2.9833038900000002</v>
      </c>
      <c r="I17" s="16">
        <f t="shared" si="3"/>
        <v>19.536520632499148</v>
      </c>
      <c r="J17" s="9">
        <f t="shared" si="0"/>
        <v>0.75788098374266988</v>
      </c>
      <c r="K17" s="9">
        <f t="shared" si="1"/>
        <v>0.96476087012729828</v>
      </c>
      <c r="M17" s="29"/>
      <c r="N17" s="29"/>
      <c r="O17" s="29"/>
      <c r="P17" s="29"/>
      <c r="Q17" s="29"/>
      <c r="R17" s="29"/>
      <c r="T17" s="29"/>
      <c r="U17" s="29"/>
    </row>
    <row r="18" spans="2:21">
      <c r="B18" s="10">
        <v>14</v>
      </c>
      <c r="C18" s="9" t="s">
        <v>35</v>
      </c>
      <c r="D18" s="5">
        <v>3.0646170000000001</v>
      </c>
      <c r="E18" s="5">
        <v>3.1151520000000001</v>
      </c>
      <c r="F18" s="16">
        <f t="shared" si="2"/>
        <v>-1.6222322377848712</v>
      </c>
      <c r="G18" s="5">
        <v>3.8136000000000003E-2</v>
      </c>
      <c r="H18" s="5">
        <v>4.2146000000000003E-2</v>
      </c>
      <c r="I18" s="16">
        <f t="shared" si="3"/>
        <v>-9.5145446780240093</v>
      </c>
      <c r="J18" s="9">
        <f t="shared" si="0"/>
        <v>0.54603444058085615</v>
      </c>
      <c r="K18" s="9">
        <f t="shared" si="1"/>
        <v>0.67269518203894751</v>
      </c>
      <c r="M18" s="29"/>
      <c r="N18" s="29"/>
      <c r="O18" s="29"/>
      <c r="P18" s="29"/>
      <c r="Q18" s="29"/>
      <c r="R18" s="29"/>
      <c r="T18" s="29"/>
      <c r="U18" s="29"/>
    </row>
    <row r="19" spans="2:21" s="43" customFormat="1">
      <c r="B19" s="39">
        <v>15</v>
      </c>
      <c r="C19" s="40" t="s">
        <v>20</v>
      </c>
      <c r="D19" s="41">
        <v>2.7902110000000002</v>
      </c>
      <c r="E19" s="41">
        <v>2.657616</v>
      </c>
      <c r="F19" s="42">
        <f t="shared" si="2"/>
        <v>4.9892460009271673</v>
      </c>
      <c r="G19" s="41">
        <v>0.40354600000000002</v>
      </c>
      <c r="H19" s="41">
        <v>0.23945</v>
      </c>
      <c r="I19" s="42">
        <f t="shared" si="3"/>
        <v>68.530382125704762</v>
      </c>
      <c r="J19" s="40">
        <f t="shared" si="0"/>
        <v>0.49714248223760149</v>
      </c>
      <c r="K19" s="40">
        <f t="shared" si="1"/>
        <v>0.57389349826577307</v>
      </c>
      <c r="M19" s="44"/>
      <c r="N19" s="44"/>
      <c r="O19" s="44"/>
      <c r="P19" s="44"/>
      <c r="Q19" s="44"/>
      <c r="R19" s="44"/>
      <c r="T19" s="44"/>
      <c r="U19" s="44"/>
    </row>
    <row r="20" spans="2:21">
      <c r="B20" s="10">
        <v>16</v>
      </c>
      <c r="C20" s="9" t="s">
        <v>18</v>
      </c>
      <c r="D20" s="5">
        <v>3.3366519999999997E-2</v>
      </c>
      <c r="E20" s="5">
        <v>1.14757544</v>
      </c>
      <c r="F20" s="16">
        <f t="shared" si="2"/>
        <v>-97.092433417710652</v>
      </c>
      <c r="G20" s="5">
        <v>0.49680075000000001</v>
      </c>
      <c r="H20" s="5">
        <v>1.0146745699999999</v>
      </c>
      <c r="I20" s="16">
        <f t="shared" si="3"/>
        <v>-51.038415203408512</v>
      </c>
      <c r="J20" s="9">
        <f t="shared" si="0"/>
        <v>5.9450394885657643E-3</v>
      </c>
      <c r="K20" s="9">
        <f t="shared" si="1"/>
        <v>0.24781085144937559</v>
      </c>
      <c r="M20" s="29"/>
      <c r="N20" s="29"/>
      <c r="O20" s="29"/>
      <c r="P20" s="29"/>
      <c r="Q20" s="29"/>
      <c r="R20" s="29"/>
      <c r="T20" s="29"/>
      <c r="U20" s="29"/>
    </row>
    <row r="21" spans="2:21">
      <c r="B21" s="10">
        <v>17</v>
      </c>
      <c r="C21" s="9" t="s">
        <v>36</v>
      </c>
      <c r="D21" s="5">
        <v>0</v>
      </c>
      <c r="E21" s="5">
        <v>7.0083771800000001</v>
      </c>
      <c r="F21" s="16">
        <f t="shared" si="2"/>
        <v>-100</v>
      </c>
      <c r="G21" s="5">
        <v>0</v>
      </c>
      <c r="H21" s="5">
        <v>11.35785926</v>
      </c>
      <c r="I21" s="16">
        <f t="shared" si="3"/>
        <v>-100</v>
      </c>
      <c r="J21" s="9">
        <f t="shared" si="0"/>
        <v>0</v>
      </c>
      <c r="K21" s="9">
        <f t="shared" si="1"/>
        <v>1.513409799232174</v>
      </c>
      <c r="M21" s="29"/>
      <c r="N21" s="29"/>
      <c r="O21" s="29"/>
      <c r="P21" s="29"/>
      <c r="Q21" s="29"/>
      <c r="R21" s="29"/>
      <c r="T21" s="29"/>
      <c r="U21" s="29"/>
    </row>
    <row r="22" spans="2:21">
      <c r="B22" s="10">
        <v>18</v>
      </c>
      <c r="C22" s="9" t="s">
        <v>17</v>
      </c>
      <c r="D22" s="5">
        <v>0</v>
      </c>
      <c r="E22" s="5">
        <v>1.5950000000000001E-3</v>
      </c>
      <c r="F22" s="16">
        <f t="shared" si="2"/>
        <v>-100</v>
      </c>
      <c r="G22" s="5">
        <v>0</v>
      </c>
      <c r="H22" s="5">
        <v>3.48E-4</v>
      </c>
      <c r="I22" s="16">
        <f t="shared" si="3"/>
        <v>-100</v>
      </c>
      <c r="J22" s="9">
        <f t="shared" si="0"/>
        <v>0</v>
      </c>
      <c r="K22" s="9">
        <f t="shared" si="1"/>
        <v>3.4442904081474074E-4</v>
      </c>
      <c r="M22" s="29"/>
      <c r="N22" s="29"/>
      <c r="O22" s="29"/>
      <c r="P22" s="29"/>
      <c r="Q22" s="29"/>
      <c r="R22" s="29"/>
      <c r="T22" s="29"/>
      <c r="U22" s="29"/>
    </row>
    <row r="23" spans="2:21" s="8" customFormat="1">
      <c r="B23" s="23" t="s">
        <v>0</v>
      </c>
      <c r="C23" s="9"/>
      <c r="D23" s="25">
        <v>561.24976232999995</v>
      </c>
      <c r="E23" s="25">
        <v>463.08522539999996</v>
      </c>
      <c r="F23" s="24">
        <f t="shared" si="2"/>
        <v>21.197941878885956</v>
      </c>
      <c r="G23" s="25">
        <v>303.94977749579999</v>
      </c>
      <c r="H23" s="25">
        <v>258.83064860000002</v>
      </c>
      <c r="I23" s="24">
        <f t="shared" si="3"/>
        <v>17.431911228383015</v>
      </c>
      <c r="J23" s="27">
        <f t="shared" si="0"/>
        <v>100</v>
      </c>
      <c r="K23" s="27">
        <f t="shared" si="1"/>
        <v>100</v>
      </c>
      <c r="M23" s="30"/>
      <c r="N23" s="31"/>
      <c r="O23" s="31"/>
      <c r="P23" s="31"/>
      <c r="Q23" s="31"/>
      <c r="R23" s="31"/>
      <c r="T23" s="29"/>
      <c r="U23" s="29"/>
    </row>
    <row r="24" spans="2:21">
      <c r="B24" s="22"/>
      <c r="C24" s="15"/>
    </row>
    <row r="25" spans="2:21">
      <c r="B25" s="15"/>
      <c r="C25" s="15"/>
    </row>
    <row r="26" spans="2:21">
      <c r="C26" s="18" t="s">
        <v>11</v>
      </c>
      <c r="E26" s="13"/>
      <c r="F26" s="13"/>
      <c r="G26" s="13"/>
      <c r="H26" s="13"/>
      <c r="J26" s="13"/>
      <c r="K26" s="13"/>
    </row>
    <row r="27" spans="2:21">
      <c r="C27" s="20" t="s">
        <v>12</v>
      </c>
      <c r="E27" s="13"/>
      <c r="F27" s="13"/>
      <c r="G27" s="13"/>
      <c r="H27" s="13"/>
      <c r="J27" s="13"/>
      <c r="K27" s="13"/>
    </row>
    <row r="28" spans="2:21">
      <c r="C28" s="13"/>
      <c r="E28" s="13"/>
      <c r="F28" s="13"/>
      <c r="G28" s="13"/>
      <c r="H28" s="13"/>
      <c r="J28" s="13"/>
      <c r="K28" s="13"/>
    </row>
    <row r="29" spans="2:21" s="38" customFormat="1">
      <c r="B29" s="45"/>
      <c r="C29" s="43" t="s">
        <v>28</v>
      </c>
      <c r="D29" s="1"/>
      <c r="E29" s="46"/>
      <c r="F29" s="46"/>
      <c r="G29" s="46"/>
      <c r="H29" s="46"/>
      <c r="J29" s="46"/>
      <c r="K29" s="46"/>
    </row>
    <row r="30" spans="2:21" s="38" customFormat="1">
      <c r="B30" s="45"/>
      <c r="C30" s="43" t="s">
        <v>29</v>
      </c>
      <c r="D30" s="1"/>
      <c r="E30" s="46"/>
      <c r="F30" s="46"/>
      <c r="G30" s="46"/>
      <c r="H30" s="46"/>
      <c r="J30" s="46"/>
      <c r="K30" s="46"/>
    </row>
    <row r="31" spans="2:21">
      <c r="C31" s="13"/>
      <c r="E31" s="13"/>
      <c r="F31" s="13"/>
      <c r="G31" s="13"/>
      <c r="H31" s="13"/>
      <c r="J31" s="13"/>
      <c r="K31" s="13"/>
    </row>
    <row r="32" spans="2:21">
      <c r="C32" s="13"/>
      <c r="E32" s="13"/>
    </row>
    <row r="33" spans="3:8">
      <c r="C33" s="13"/>
      <c r="E33" s="13"/>
    </row>
    <row r="34" spans="3:8">
      <c r="C34" s="13"/>
      <c r="E34" s="13"/>
    </row>
    <row r="35" spans="3:8">
      <c r="C35" s="37"/>
      <c r="E35" s="29"/>
      <c r="G35" s="29"/>
      <c r="H35" s="29"/>
    </row>
    <row r="36" spans="3:8">
      <c r="C36" s="37"/>
      <c r="D36" s="29"/>
      <c r="E36" s="29"/>
      <c r="G36" s="29"/>
      <c r="H36" s="29"/>
    </row>
    <row r="37" spans="3:8">
      <c r="C37" s="37"/>
      <c r="D37" s="29"/>
      <c r="E37" s="29"/>
      <c r="G37" s="29"/>
      <c r="H37" s="29"/>
    </row>
    <row r="38" spans="3:8">
      <c r="C38" s="37"/>
      <c r="D38" s="29"/>
      <c r="E38" s="29"/>
      <c r="G38" s="29"/>
      <c r="H38" s="29"/>
    </row>
    <row r="39" spans="3:8">
      <c r="C39" s="37"/>
      <c r="D39" s="29"/>
      <c r="E39" s="29"/>
      <c r="G39" s="29"/>
      <c r="H39" s="29"/>
    </row>
    <row r="40" spans="3:8">
      <c r="C40" s="37"/>
      <c r="D40" s="29"/>
      <c r="E40" s="29"/>
      <c r="G40" s="29"/>
      <c r="H40" s="29"/>
    </row>
    <row r="41" spans="3:8">
      <c r="C41" s="37"/>
      <c r="D41" s="29"/>
      <c r="E41" s="29"/>
      <c r="G41" s="29"/>
      <c r="H41" s="29"/>
    </row>
    <row r="42" spans="3:8">
      <c r="C42" s="37"/>
      <c r="D42" s="29"/>
      <c r="E42" s="29"/>
      <c r="G42" s="29"/>
      <c r="H42" s="29"/>
    </row>
    <row r="43" spans="3:8">
      <c r="C43" s="37"/>
      <c r="D43" s="29"/>
      <c r="E43" s="29"/>
      <c r="G43" s="29"/>
      <c r="H43" s="29"/>
    </row>
    <row r="44" spans="3:8">
      <c r="C44" s="37"/>
      <c r="D44" s="29"/>
      <c r="E44" s="29"/>
      <c r="G44" s="29"/>
      <c r="H44" s="29"/>
    </row>
    <row r="45" spans="3:8">
      <c r="C45" s="37"/>
      <c r="D45" s="29"/>
      <c r="E45" s="29"/>
      <c r="G45" s="29"/>
      <c r="H45" s="29"/>
    </row>
    <row r="46" spans="3:8">
      <c r="C46" s="37"/>
      <c r="D46" s="29"/>
      <c r="E46" s="29"/>
      <c r="G46" s="29"/>
      <c r="H46" s="29"/>
    </row>
    <row r="47" spans="3:8">
      <c r="C47" s="37"/>
      <c r="D47" s="29"/>
      <c r="E47" s="29"/>
      <c r="G47" s="29"/>
      <c r="H47" s="29"/>
    </row>
    <row r="48" spans="3:8">
      <c r="C48" s="37"/>
      <c r="D48" s="29"/>
      <c r="E48" s="29"/>
      <c r="G48" s="29"/>
      <c r="H48" s="29"/>
    </row>
    <row r="49" spans="3:8">
      <c r="C49" s="37"/>
      <c r="D49" s="29"/>
      <c r="E49" s="29"/>
      <c r="G49" s="29"/>
      <c r="H49" s="29"/>
    </row>
    <row r="50" spans="3:8">
      <c r="C50" s="37"/>
      <c r="D50" s="29"/>
      <c r="E50" s="29"/>
      <c r="G50" s="29"/>
      <c r="H50" s="29"/>
    </row>
    <row r="51" spans="3:8">
      <c r="C51" s="37"/>
      <c r="D51" s="29"/>
      <c r="E51" s="29"/>
      <c r="G51" s="29"/>
      <c r="H51" s="29"/>
    </row>
    <row r="52" spans="3:8">
      <c r="C52" s="37"/>
      <c r="D52" s="29"/>
      <c r="E52" s="29"/>
      <c r="G52" s="29"/>
      <c r="H52" s="29"/>
    </row>
    <row r="53" spans="3:8">
      <c r="D53" s="29"/>
      <c r="E53" s="29"/>
      <c r="G53" s="29"/>
      <c r="H53" s="29"/>
    </row>
  </sheetData>
  <sortState ref="C36:H53">
    <sortCondition descending="1" ref="D36:D57"/>
  </sortState>
  <mergeCells count="5">
    <mergeCell ref="J2:K2"/>
    <mergeCell ref="B2:B4"/>
    <mergeCell ref="C2:C4"/>
    <mergeCell ref="D2:F2"/>
    <mergeCell ref="G2:I2"/>
  </mergeCells>
  <pageMargins left="0.7" right="0.7" top="0.75" bottom="0.75" header="0.3" footer="0.3"/>
  <pageSetup paperSize="9" orientation="portrait" horizontalDpi="12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 INSURANCE</vt:lpstr>
      <vt:lpstr>NON-LIFE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2012-02-07T08:15:44Z</dcterms:created>
  <dcterms:modified xsi:type="dcterms:W3CDTF">2018-02-16T11:50:26Z</dcterms:modified>
</cp:coreProperties>
</file>