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LIFE INSURANC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15" i="1"/>
  <c r="F14"/>
  <c r="F13"/>
  <c r="F12"/>
  <c r="F11"/>
  <c r="F10"/>
  <c r="F9"/>
  <c r="F8"/>
  <c r="F7"/>
  <c r="F6"/>
  <c r="F5"/>
  <c r="F24" i="2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J9" i="1" l="1"/>
  <c r="J15"/>
  <c r="K24" i="2"/>
  <c r="J24"/>
  <c r="K14" i="1" l="1"/>
  <c r="I15"/>
  <c r="K6"/>
  <c r="I14"/>
  <c r="I7"/>
  <c r="J5" i="2"/>
  <c r="I11" i="1"/>
  <c r="I10"/>
  <c r="J7"/>
  <c r="K15"/>
  <c r="K9"/>
  <c r="I6"/>
  <c r="K13"/>
  <c r="K12"/>
  <c r="J12"/>
  <c r="J8"/>
  <c r="I13"/>
  <c r="J11"/>
  <c r="I9"/>
  <c r="K8"/>
  <c r="J14"/>
  <c r="I12"/>
  <c r="K11"/>
  <c r="J10"/>
  <c r="I8"/>
  <c r="K7"/>
  <c r="J6"/>
  <c r="J13"/>
  <c r="K10"/>
  <c r="J5"/>
  <c r="I5"/>
  <c r="J23" i="2"/>
  <c r="J22"/>
  <c r="J21"/>
  <c r="J20"/>
  <c r="J19"/>
  <c r="J18"/>
  <c r="J17"/>
  <c r="J16"/>
  <c r="J15"/>
  <c r="J14"/>
  <c r="J13"/>
  <c r="J12"/>
  <c r="J11"/>
  <c r="J10"/>
  <c r="J9"/>
  <c r="J8"/>
  <c r="J7"/>
  <c r="J6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5" i="1"/>
  <c r="I24" i="2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<sst xmlns="http://schemas.openxmlformats.org/spreadsheetml/2006/main" count="67" uniqueCount="36">
  <si>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</si>
  <si>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</si>
  <si>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</si>
  <si>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</si>
  <si>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</si>
  <si>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</si>
  <si>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</si>
  <si>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</si>
  <si>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</si>
  <si>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</si>
  <si>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</si>
  <si>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</si>
  <si>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Bank of Lithuania</t>
  </si>
  <si>
    <t xml:space="preserve">AVIVA Lietuva </t>
  </si>
  <si>
    <t xml:space="preserve">SWEDBANK Life Insurance </t>
  </si>
  <si>
    <t xml:space="preserve">SEB gyvybės draudimas </t>
  </si>
  <si>
    <t xml:space="preserve">COMPENSA Life Insurance </t>
  </si>
  <si>
    <t xml:space="preserve">ERGO Life </t>
  </si>
  <si>
    <t xml:space="preserve">MANDATUM Life Insurance Baltic </t>
  </si>
  <si>
    <t xml:space="preserve">PZU Lietuva gyvybės draudimas </t>
  </si>
  <si>
    <t xml:space="preserve">BONUM PUBLICUM </t>
  </si>
  <si>
    <t xml:space="preserve">AMPLICO Life filialas </t>
  </si>
  <si>
    <t xml:space="preserve">LIETUVOS draudimas </t>
  </si>
  <si>
    <t xml:space="preserve">BTA Ins. Company SE filialas Lietuvoje </t>
  </si>
  <si>
    <t xml:space="preserve">ERGO filialas </t>
  </si>
  <si>
    <t xml:space="preserve">If P&amp;C Insurance AS filialas </t>
  </si>
  <si>
    <t xml:space="preserve">GJENSIDIGE Baltic Lietuvos filialas </t>
  </si>
  <si>
    <t xml:space="preserve">SEESAM Lietuvos filialas </t>
  </si>
  <si>
    <t xml:space="preserve">SWEDBANK P&amp;C Ins. AS Lietuvos filialas </t>
  </si>
  <si>
    <t>Vereinigte Hagelversicherung VVaG Filialas</t>
  </si>
  <si>
    <t xml:space="preserve">COFACE Lietuvos filialas </t>
  </si>
  <si>
    <t xml:space="preserve">LAMANTINAS </t>
  </si>
  <si>
    <t xml:space="preserve">BALTIKUMS filialas </t>
  </si>
  <si>
    <t xml:space="preserve">BŪSTO paskolų draudimas </t>
  </si>
  <si>
    <t>ADB Gjensidige (ex. PZU Lietuva)</t>
  </si>
  <si>
    <t>Compensa VIG</t>
  </si>
</sst>
</file>

<file path=xl/styles.xml><?xml version="1.0" encoding="utf-8"?>
<styleSheet xmlns="http://schemas.openxmlformats.org/spreadsheetml/2006/main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63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9" fillId="0" borderId="0"/>
  </cellStyleXfs>
  <cellXfs count="38">
    <xf numFmtId="0" fontId="0" fillId="0" borderId="0" xfId="0"/>
    <xf numFmtId="0" fontId="2" fillId="0" borderId="0" xfId="0" applyFont="1" applyFill="1" applyBorder="1"/>
    <xf numFmtId="165" fontId="2" fillId="0" borderId="0" xfId="1" applyFont="1" applyFill="1" applyBorder="1"/>
    <xf numFmtId="0" fontId="2" fillId="0" borderId="0" xfId="0" applyFont="1"/>
    <xf numFmtId="0" fontId="6" fillId="3" borderId="2" xfId="0" applyFont="1" applyFill="1" applyBorder="1" applyAlignment="1">
      <alignment horizontal="center" vertical="center" wrapText="1"/>
    </xf>
    <xf numFmtId="165" fontId="4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5" fillId="0" borderId="1" xfId="0" applyFont="1" applyFill="1" applyBorder="1" applyAlignment="1"/>
    <xf numFmtId="0" fontId="5" fillId="0" borderId="0" xfId="0" applyFont="1" applyFill="1" applyBorder="1"/>
    <xf numFmtId="165" fontId="2" fillId="0" borderId="2" xfId="1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2" fillId="0" borderId="0" xfId="0" applyNumberFormat="1" applyFont="1" applyFill="1" applyBorder="1"/>
    <xf numFmtId="0" fontId="7" fillId="0" borderId="0" xfId="0" applyFont="1"/>
    <xf numFmtId="0" fontId="8" fillId="0" borderId="0" xfId="0" applyFont="1"/>
    <xf numFmtId="165" fontId="2" fillId="0" borderId="2" xfId="1" applyFont="1" applyFill="1" applyBorder="1" applyAlignment="1">
      <alignment horizontal="left" vertical="center"/>
    </xf>
    <xf numFmtId="165" fontId="2" fillId="0" borderId="2" xfId="1" applyFont="1" applyFill="1" applyBorder="1" applyAlignment="1"/>
    <xf numFmtId="0" fontId="10" fillId="3" borderId="0" xfId="2" applyFont="1" applyFill="1"/>
    <xf numFmtId="0" fontId="11" fillId="3" borderId="0" xfId="0" applyFont="1" applyFill="1"/>
    <xf numFmtId="0" fontId="12" fillId="3" borderId="0" xfId="2" applyFont="1" applyFill="1"/>
    <xf numFmtId="0" fontId="6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protection locked="0"/>
    </xf>
    <xf numFmtId="165" fontId="5" fillId="0" borderId="2" xfId="1" applyFont="1" applyFill="1" applyBorder="1" applyAlignment="1">
      <alignment horizontal="left" vertical="center"/>
    </xf>
    <xf numFmtId="165" fontId="3" fillId="0" borderId="2" xfId="1" applyFont="1" applyFill="1" applyBorder="1" applyAlignment="1" applyProtection="1">
      <alignment horizontal="right" wrapText="1"/>
    </xf>
    <xf numFmtId="165" fontId="5" fillId="0" borderId="2" xfId="1" applyFont="1" applyFill="1" applyBorder="1" applyAlignment="1"/>
    <xf numFmtId="165" fontId="5" fillId="0" borderId="2" xfId="1" applyFont="1" applyFill="1" applyBorder="1"/>
    <xf numFmtId="0" fontId="6" fillId="3" borderId="2" xfId="0" applyFont="1" applyFill="1" applyBorder="1" applyAlignment="1">
      <alignment horizontal="center" vertical="center"/>
    </xf>
    <xf numFmtId="164" fontId="2" fillId="0" borderId="0" xfId="0" applyNumberFormat="1" applyFont="1" applyFill="1" applyBorder="1"/>
    <xf numFmtId="166" fontId="5" fillId="0" borderId="0" xfId="0" applyNumberFormat="1" applyFont="1" applyFill="1" applyBorder="1"/>
    <xf numFmtId="164" fontId="5" fillId="0" borderId="0" xfId="0" applyNumberFormat="1" applyFont="1" applyFill="1" applyBorder="1"/>
    <xf numFmtId="165" fontId="5" fillId="0" borderId="0" xfId="1" applyFont="1" applyFill="1" applyBorder="1"/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13" fillId="0" borderId="4" xfId="1" applyFont="1" applyFill="1" applyBorder="1" applyAlignment="1" applyProtection="1">
      <protection locked="0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9"/>
  <sheetViews>
    <sheetView tabSelected="1" zoomScale="115" zoomScaleNormal="115" workbookViewId="0">
      <selection activeCell="H30" sqref="H30"/>
    </sheetView>
  </sheetViews>
  <sheetFormatPr defaultRowHeight="15"/>
  <cols>
    <col min="1" max="1" width="9.140625" style="1"/>
    <col min="2" max="2" width="9.140625" style="11"/>
    <col min="3" max="3" width="41" style="1" customWidth="1"/>
    <col min="4" max="4" width="15" style="1" bestFit="1" customWidth="1"/>
    <col min="5" max="6" width="12.140625" style="1" bestFit="1" customWidth="1"/>
    <col min="7" max="7" width="13.42578125" style="1" bestFit="1" customWidth="1"/>
    <col min="8" max="8" width="11.28515625" style="1" bestFit="1" customWidth="1"/>
    <col min="9" max="9" width="12.140625" style="1" bestFit="1" customWidth="1"/>
    <col min="10" max="11" width="13.42578125" style="1" bestFit="1" customWidth="1"/>
    <col min="12" max="12" width="9.42578125" style="1" bestFit="1" customWidth="1"/>
    <col min="13" max="13" width="9.140625" style="1"/>
    <col min="14" max="15" width="13.28515625" style="1" bestFit="1" customWidth="1"/>
    <col min="16" max="16" width="9.140625" style="1"/>
    <col min="17" max="18" width="11.85546875" style="1" bestFit="1" customWidth="1"/>
    <col min="19" max="16384" width="9.140625" style="1"/>
  </cols>
  <sheetData>
    <row r="1" spans="2:20">
      <c r="B1" s="12" t="s">
        <v>9</v>
      </c>
      <c r="C1" s="3"/>
      <c r="D1" s="6"/>
      <c r="E1" s="7"/>
      <c r="F1" s="7"/>
      <c r="G1" s="7"/>
      <c r="H1" s="7"/>
      <c r="I1" s="7"/>
      <c r="J1" s="7"/>
      <c r="K1" s="7"/>
    </row>
    <row r="2" spans="2:20">
      <c r="B2" s="33" t="s">
        <v>1</v>
      </c>
      <c r="C2" s="33" t="s">
        <v>2</v>
      </c>
      <c r="D2" s="34" t="s">
        <v>3</v>
      </c>
      <c r="E2" s="34"/>
      <c r="F2" s="34"/>
      <c r="G2" s="35" t="s">
        <v>4</v>
      </c>
      <c r="H2" s="35"/>
      <c r="I2" s="35"/>
      <c r="J2" s="36" t="s">
        <v>5</v>
      </c>
      <c r="K2" s="36"/>
    </row>
    <row r="3" spans="2:20">
      <c r="B3" s="33"/>
      <c r="C3" s="33"/>
      <c r="D3" s="4">
        <v>2016</v>
      </c>
      <c r="E3" s="4">
        <v>2015</v>
      </c>
      <c r="F3" s="4" t="s">
        <v>6</v>
      </c>
      <c r="G3" s="4">
        <v>2016</v>
      </c>
      <c r="H3" s="4">
        <v>2015</v>
      </c>
      <c r="I3" s="4" t="s">
        <v>6</v>
      </c>
      <c r="J3" s="4">
        <v>2016</v>
      </c>
      <c r="K3" s="4">
        <v>2015</v>
      </c>
    </row>
    <row r="4" spans="2:20">
      <c r="B4" s="33"/>
      <c r="C4" s="33"/>
      <c r="D4" s="21" t="s">
        <v>10</v>
      </c>
      <c r="E4" s="21" t="s">
        <v>10</v>
      </c>
      <c r="F4" s="21" t="s">
        <v>7</v>
      </c>
      <c r="G4" s="21" t="s">
        <v>10</v>
      </c>
      <c r="H4" s="21" t="s">
        <v>10</v>
      </c>
      <c r="I4" s="21" t="s">
        <v>7</v>
      </c>
      <c r="J4" s="21" t="s">
        <v>7</v>
      </c>
      <c r="K4" s="21" t="s">
        <v>7</v>
      </c>
    </row>
    <row r="5" spans="2:20">
      <c r="B5" s="10">
        <v>1</v>
      </c>
      <c r="C5" s="9" t="s">
        <v>15</v>
      </c>
      <c r="D5" s="5">
        <v>53.269941889999998</v>
      </c>
      <c r="E5" s="5">
        <v>44.854637250000003</v>
      </c>
      <c r="F5" s="17">
        <f>D5*100/E5-100</f>
        <v>18.761281231853005</v>
      </c>
      <c r="G5" s="5">
        <v>24.3406302024</v>
      </c>
      <c r="H5" s="5">
        <v>19.86303977</v>
      </c>
      <c r="I5" s="17">
        <f>G5*100/H5-100</f>
        <v>22.542322243963355</v>
      </c>
      <c r="J5" s="9">
        <f>D5*100/$D$15</f>
        <v>21.591080467833123</v>
      </c>
      <c r="K5" s="9">
        <f>E5*100/$E$15</f>
        <v>19.009767218855167</v>
      </c>
      <c r="M5" s="2"/>
      <c r="N5" s="2"/>
      <c r="O5" s="2"/>
      <c r="P5" s="2"/>
      <c r="Q5" s="2"/>
      <c r="R5" s="2"/>
      <c r="S5" s="13"/>
      <c r="T5" s="13"/>
    </row>
    <row r="6" spans="2:20">
      <c r="B6" s="10">
        <v>2</v>
      </c>
      <c r="C6" s="9" t="s">
        <v>14</v>
      </c>
      <c r="D6" s="5">
        <v>51.168345000000002</v>
      </c>
      <c r="E6" s="5">
        <v>49.983685999999999</v>
      </c>
      <c r="F6" s="17">
        <f t="shared" ref="F6:F15" si="0">D6*100/E6-100</f>
        <v>2.3700913133937291</v>
      </c>
      <c r="G6" s="5">
        <v>33.904873000000002</v>
      </c>
      <c r="H6" s="5">
        <v>30.321574999999999</v>
      </c>
      <c r="I6" s="17">
        <f t="shared" ref="I6:I15" si="1">G6*100/H6-100</f>
        <v>11.817651292850073</v>
      </c>
      <c r="J6" s="9">
        <f t="shared" ref="J6:J15" si="2">D6*100/$D$15</f>
        <v>20.739272751266871</v>
      </c>
      <c r="K6" s="9">
        <f t="shared" ref="K6:K15" si="3">E6*100/$E$15</f>
        <v>21.183500611195996</v>
      </c>
      <c r="M6" s="2"/>
      <c r="N6" s="2"/>
      <c r="O6" s="2"/>
      <c r="P6" s="2"/>
      <c r="Q6" s="2"/>
      <c r="R6" s="2"/>
      <c r="S6" s="13"/>
      <c r="T6" s="13"/>
    </row>
    <row r="7" spans="2:20">
      <c r="B7" s="10">
        <v>3</v>
      </c>
      <c r="C7" s="9" t="s">
        <v>13</v>
      </c>
      <c r="D7" s="5">
        <v>49.993613000000003</v>
      </c>
      <c r="E7" s="5">
        <v>52.269075999999998</v>
      </c>
      <c r="F7" s="17">
        <f t="shared" si="0"/>
        <v>-4.3533637365236615</v>
      </c>
      <c r="G7" s="5">
        <v>20.420724</v>
      </c>
      <c r="H7" s="5">
        <v>14.665644</v>
      </c>
      <c r="I7" s="17">
        <f t="shared" si="1"/>
        <v>39.241918050104033</v>
      </c>
      <c r="J7" s="9">
        <f t="shared" si="2"/>
        <v>20.263136824696623</v>
      </c>
      <c r="K7" s="9">
        <f t="shared" si="3"/>
        <v>22.152067844549318</v>
      </c>
      <c r="M7" s="2"/>
      <c r="N7" s="2"/>
      <c r="O7" s="2"/>
      <c r="P7" s="2"/>
      <c r="Q7" s="2"/>
      <c r="R7" s="2"/>
      <c r="S7" s="13"/>
      <c r="T7" s="13"/>
    </row>
    <row r="8" spans="2:20">
      <c r="B8" s="10">
        <v>4</v>
      </c>
      <c r="C8" s="9" t="s">
        <v>16</v>
      </c>
      <c r="D8" s="5">
        <v>31.04794455</v>
      </c>
      <c r="E8" s="5">
        <v>26.66382119</v>
      </c>
      <c r="F8" s="17">
        <f t="shared" si="0"/>
        <v>16.442217072938604</v>
      </c>
      <c r="G8" s="5">
        <v>4.4059539400000007</v>
      </c>
      <c r="H8" s="5">
        <v>3.1579500299999999</v>
      </c>
      <c r="I8" s="17">
        <f t="shared" si="1"/>
        <v>39.519431851174687</v>
      </c>
      <c r="J8" s="9">
        <f t="shared" si="2"/>
        <v>12.584182474314145</v>
      </c>
      <c r="K8" s="9">
        <f t="shared" si="3"/>
        <v>11.300348527221177</v>
      </c>
      <c r="M8" s="2"/>
      <c r="N8" s="2"/>
      <c r="O8" s="2"/>
      <c r="P8" s="2"/>
      <c r="Q8" s="2"/>
      <c r="R8" s="2"/>
      <c r="S8" s="13"/>
      <c r="T8" s="13"/>
    </row>
    <row r="9" spans="2:20">
      <c r="B9" s="10">
        <v>5</v>
      </c>
      <c r="C9" s="9" t="s">
        <v>17</v>
      </c>
      <c r="D9" s="5">
        <v>24.923409420000002</v>
      </c>
      <c r="E9" s="5">
        <v>23.719327140000001</v>
      </c>
      <c r="F9" s="17">
        <f t="shared" si="0"/>
        <v>5.076376209548755</v>
      </c>
      <c r="G9" s="5">
        <v>14.32018515</v>
      </c>
      <c r="H9" s="5">
        <v>11.959915979999998</v>
      </c>
      <c r="I9" s="17">
        <f t="shared" si="1"/>
        <v>19.734830695691912</v>
      </c>
      <c r="J9" s="9">
        <f t="shared" si="2"/>
        <v>10.101819510732156</v>
      </c>
      <c r="K9" s="9">
        <f t="shared" si="3"/>
        <v>10.052447531927674</v>
      </c>
      <c r="M9" s="2"/>
      <c r="N9" s="2"/>
      <c r="O9" s="2"/>
      <c r="P9" s="2"/>
      <c r="Q9" s="2"/>
      <c r="R9" s="2"/>
      <c r="S9" s="13"/>
      <c r="T9" s="13"/>
    </row>
    <row r="10" spans="2:20">
      <c r="B10" s="10">
        <v>6</v>
      </c>
      <c r="C10" s="9" t="s">
        <v>18</v>
      </c>
      <c r="D10" s="5">
        <v>18.365100179999999</v>
      </c>
      <c r="E10" s="5">
        <v>21.134737699999999</v>
      </c>
      <c r="F10" s="17">
        <f t="shared" si="0"/>
        <v>-13.104669475032097</v>
      </c>
      <c r="G10" s="5">
        <v>11.229492130000001</v>
      </c>
      <c r="H10" s="5">
        <v>11.90794657</v>
      </c>
      <c r="I10" s="17">
        <f t="shared" si="1"/>
        <v>-5.6974931488964415</v>
      </c>
      <c r="J10" s="9">
        <f t="shared" si="2"/>
        <v>7.4436416057107246</v>
      </c>
      <c r="K10" s="9">
        <f t="shared" si="3"/>
        <v>8.9570770948228411</v>
      </c>
      <c r="M10" s="2"/>
      <c r="N10" s="2"/>
      <c r="O10" s="2"/>
      <c r="P10" s="2"/>
      <c r="Q10" s="2"/>
      <c r="R10" s="2"/>
      <c r="S10" s="13"/>
      <c r="T10" s="13"/>
    </row>
    <row r="11" spans="2:20">
      <c r="B11" s="10">
        <v>7</v>
      </c>
      <c r="C11" s="9" t="s">
        <v>19</v>
      </c>
      <c r="D11" s="5">
        <v>11.763413</v>
      </c>
      <c r="E11" s="5">
        <v>10.28767</v>
      </c>
      <c r="F11" s="17">
        <f t="shared" si="0"/>
        <v>14.34477388952017</v>
      </c>
      <c r="G11" s="5">
        <v>2.897154</v>
      </c>
      <c r="H11" s="5">
        <v>2.4985949999999999</v>
      </c>
      <c r="I11" s="17">
        <f t="shared" si="1"/>
        <v>15.951324644450182</v>
      </c>
      <c r="J11" s="9">
        <f t="shared" si="2"/>
        <v>4.767881992133975</v>
      </c>
      <c r="K11" s="9">
        <f t="shared" si="3"/>
        <v>4.3599998554084776</v>
      </c>
      <c r="M11" s="2"/>
      <c r="N11" s="2"/>
      <c r="O11" s="2"/>
      <c r="P11" s="2"/>
      <c r="Q11" s="2"/>
      <c r="R11" s="2"/>
      <c r="S11" s="13"/>
      <c r="T11" s="13"/>
    </row>
    <row r="12" spans="2:20">
      <c r="B12" s="10">
        <v>8</v>
      </c>
      <c r="C12" s="9" t="s">
        <v>20</v>
      </c>
      <c r="D12" s="5">
        <v>6.1902160000000004</v>
      </c>
      <c r="E12" s="5">
        <v>6.2003069999999996</v>
      </c>
      <c r="F12" s="17">
        <f t="shared" si="0"/>
        <v>-0.16275000576582954</v>
      </c>
      <c r="G12" s="5">
        <v>2.3060659999999999</v>
      </c>
      <c r="H12" s="5">
        <v>2.1285370000000001</v>
      </c>
      <c r="I12" s="17">
        <f t="shared" si="1"/>
        <v>8.3404234927558036</v>
      </c>
      <c r="J12" s="9">
        <f t="shared" si="2"/>
        <v>2.5089843733123716</v>
      </c>
      <c r="K12" s="9">
        <f t="shared" si="3"/>
        <v>2.6277415219858495</v>
      </c>
      <c r="M12" s="2"/>
      <c r="N12" s="2"/>
      <c r="O12" s="2"/>
      <c r="P12" s="2"/>
      <c r="Q12" s="2"/>
      <c r="R12" s="2"/>
      <c r="S12" s="13"/>
      <c r="T12" s="13"/>
    </row>
    <row r="13" spans="2:20">
      <c r="B13" s="10">
        <v>9</v>
      </c>
      <c r="C13" s="9" t="s">
        <v>21</v>
      </c>
      <c r="D13" s="5">
        <v>0</v>
      </c>
      <c r="E13" s="5">
        <v>0.84247949</v>
      </c>
      <c r="F13" s="17">
        <f t="shared" si="0"/>
        <v>-100</v>
      </c>
      <c r="G13" s="5">
        <v>0</v>
      </c>
      <c r="H13" s="5">
        <v>0.18933491</v>
      </c>
      <c r="I13" s="17">
        <f t="shared" si="1"/>
        <v>-100</v>
      </c>
      <c r="J13" s="9">
        <f t="shared" si="2"/>
        <v>0</v>
      </c>
      <c r="K13" s="9">
        <f t="shared" si="3"/>
        <v>0.35704979403349912</v>
      </c>
      <c r="M13" s="2"/>
      <c r="N13" s="2"/>
      <c r="O13" s="2"/>
      <c r="P13" s="2"/>
      <c r="Q13" s="2"/>
      <c r="R13" s="2"/>
      <c r="S13" s="13"/>
      <c r="T13" s="13"/>
    </row>
    <row r="14" spans="2:20">
      <c r="B14" s="10">
        <v>10</v>
      </c>
      <c r="C14" s="9" t="s">
        <v>22</v>
      </c>
      <c r="D14" s="5">
        <v>0</v>
      </c>
      <c r="E14" s="5">
        <v>0</v>
      </c>
      <c r="F14" s="17" t="e">
        <f t="shared" si="0"/>
        <v>#DIV/0!</v>
      </c>
      <c r="G14" s="5">
        <v>9.2817300000000002E-3</v>
      </c>
      <c r="H14" s="5">
        <v>1.48860912E-2</v>
      </c>
      <c r="I14" s="17">
        <f t="shared" si="1"/>
        <v>-37.648306225612806</v>
      </c>
      <c r="J14" s="9">
        <f t="shared" si="2"/>
        <v>0</v>
      </c>
      <c r="K14" s="9">
        <f t="shared" si="3"/>
        <v>0</v>
      </c>
      <c r="M14" s="2"/>
      <c r="N14" s="2"/>
      <c r="O14" s="2"/>
      <c r="P14" s="2"/>
      <c r="Q14" s="2"/>
      <c r="R14" s="2"/>
      <c r="S14" s="13"/>
      <c r="T14" s="13"/>
    </row>
    <row r="15" spans="2:20" s="8" customFormat="1">
      <c r="B15" s="23" t="s">
        <v>0</v>
      </c>
      <c r="C15" s="37"/>
      <c r="D15" s="25">
        <v>246.72198304000003</v>
      </c>
      <c r="E15" s="25">
        <v>235.95574177</v>
      </c>
      <c r="F15" s="26">
        <f t="shared" si="0"/>
        <v>4.5628223281357947</v>
      </c>
      <c r="G15" s="25">
        <v>113.8343601524</v>
      </c>
      <c r="H15" s="25">
        <v>96.707424351200004</v>
      </c>
      <c r="I15" s="26">
        <f t="shared" si="1"/>
        <v>17.710052683237947</v>
      </c>
      <c r="J15" s="27">
        <f t="shared" si="2"/>
        <v>100</v>
      </c>
      <c r="K15" s="27">
        <f t="shared" si="3"/>
        <v>99.999999999999986</v>
      </c>
      <c r="M15" s="32"/>
      <c r="N15" s="32"/>
      <c r="O15" s="32"/>
      <c r="P15" s="32"/>
      <c r="Q15" s="32"/>
      <c r="R15" s="32"/>
      <c r="S15" s="13"/>
      <c r="T15" s="13"/>
    </row>
    <row r="16" spans="2:20" ht="15.75">
      <c r="B16" s="22"/>
      <c r="C16" s="14"/>
    </row>
    <row r="17" spans="2:12" ht="15.75">
      <c r="B17" s="22"/>
      <c r="C17" s="14"/>
    </row>
    <row r="18" spans="2:12">
      <c r="C18" s="18" t="s">
        <v>11</v>
      </c>
      <c r="D18" s="19"/>
      <c r="I18" s="2"/>
      <c r="J18" s="2"/>
      <c r="K18" s="2"/>
      <c r="L18" s="2"/>
    </row>
    <row r="19" spans="2:12">
      <c r="C19" s="20" t="s">
        <v>12</v>
      </c>
      <c r="D19" s="19"/>
      <c r="I19" s="2"/>
      <c r="J19" s="2"/>
      <c r="K19" s="2"/>
      <c r="L19" s="2"/>
    </row>
    <row r="20" spans="2:12">
      <c r="C20" s="13"/>
      <c r="D20" s="13"/>
      <c r="E20" s="13"/>
    </row>
    <row r="21" spans="2:12">
      <c r="C21" s="13"/>
      <c r="D21" s="13"/>
      <c r="E21" s="13"/>
    </row>
    <row r="22" spans="2:12">
      <c r="C22" s="13"/>
      <c r="D22" s="13"/>
      <c r="E22" s="13"/>
    </row>
    <row r="23" spans="2:12">
      <c r="C23" s="13"/>
      <c r="D23" s="13"/>
      <c r="E23" s="13"/>
    </row>
    <row r="24" spans="2:12">
      <c r="C24" s="13"/>
      <c r="D24" s="13"/>
      <c r="E24" s="13"/>
    </row>
    <row r="25" spans="2:12">
      <c r="C25" s="13"/>
      <c r="D25" s="13"/>
      <c r="E25" s="13"/>
    </row>
    <row r="26" spans="2:12">
      <c r="C26" s="13"/>
      <c r="D26" s="13"/>
      <c r="E26" s="13"/>
    </row>
    <row r="27" spans="2:12">
      <c r="C27" s="13"/>
      <c r="D27" s="13"/>
      <c r="E27" s="13"/>
    </row>
    <row r="28" spans="2:12">
      <c r="C28" s="13"/>
      <c r="D28" s="13"/>
      <c r="E28" s="13"/>
    </row>
    <row r="29" spans="2:12">
      <c r="C29" s="13"/>
      <c r="D29" s="13"/>
      <c r="E29" s="13"/>
    </row>
  </sheetData>
  <sortState ref="M5:R14">
    <sortCondition descending="1" ref="N5:N14"/>
  </sortState>
  <mergeCells count="5"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U36"/>
  <sheetViews>
    <sheetView zoomScale="85" zoomScaleNormal="85" workbookViewId="0">
      <selection activeCell="C27" sqref="C27:C28"/>
    </sheetView>
  </sheetViews>
  <sheetFormatPr defaultRowHeight="15"/>
  <cols>
    <col min="1" max="1" width="9.140625" style="1"/>
    <col min="2" max="2" width="9.140625" style="11"/>
    <col min="3" max="3" width="48.140625" style="1" customWidth="1"/>
    <col min="4" max="5" width="12.42578125" style="1" bestFit="1" customWidth="1"/>
    <col min="6" max="6" width="12.28515625" style="1" bestFit="1" customWidth="1"/>
    <col min="7" max="8" width="12.42578125" style="1" bestFit="1" customWidth="1"/>
    <col min="9" max="9" width="14.42578125" style="1" bestFit="1" customWidth="1"/>
    <col min="10" max="11" width="14.140625" style="1" bestFit="1" customWidth="1"/>
    <col min="12" max="12" width="12.28515625" style="1" bestFit="1" customWidth="1"/>
    <col min="13" max="19" width="9.140625" style="1"/>
    <col min="20" max="21" width="9.42578125" style="1" bestFit="1" customWidth="1"/>
    <col min="22" max="16384" width="9.140625" style="1"/>
  </cols>
  <sheetData>
    <row r="1" spans="2:21">
      <c r="B1" s="12" t="s">
        <v>8</v>
      </c>
      <c r="C1" s="3"/>
      <c r="D1" s="6"/>
      <c r="E1" s="7"/>
      <c r="F1" s="7"/>
      <c r="G1" s="7"/>
      <c r="H1" s="7"/>
      <c r="I1" s="7"/>
      <c r="J1" s="7"/>
      <c r="K1" s="7"/>
    </row>
    <row r="2" spans="2:21">
      <c r="B2" s="33" t="s">
        <v>1</v>
      </c>
      <c r="C2" s="33" t="s">
        <v>2</v>
      </c>
      <c r="D2" s="34" t="s">
        <v>3</v>
      </c>
      <c r="E2" s="34"/>
      <c r="F2" s="34"/>
      <c r="G2" s="35" t="s">
        <v>4</v>
      </c>
      <c r="H2" s="35"/>
      <c r="I2" s="35"/>
      <c r="J2" s="36" t="s">
        <v>5</v>
      </c>
      <c r="K2" s="36"/>
    </row>
    <row r="3" spans="2:21">
      <c r="B3" s="33"/>
      <c r="C3" s="33"/>
      <c r="D3" s="4">
        <v>2016</v>
      </c>
      <c r="E3" s="4">
        <v>2015</v>
      </c>
      <c r="F3" s="4" t="s">
        <v>6</v>
      </c>
      <c r="G3" s="4">
        <v>2016</v>
      </c>
      <c r="H3" s="4">
        <v>2015</v>
      </c>
      <c r="I3" s="4" t="s">
        <v>6</v>
      </c>
      <c r="J3" s="4">
        <v>2016</v>
      </c>
      <c r="K3" s="4">
        <v>2015</v>
      </c>
    </row>
    <row r="4" spans="2:21">
      <c r="B4" s="33"/>
      <c r="C4" s="33"/>
      <c r="D4" s="28" t="s">
        <v>10</v>
      </c>
      <c r="E4" s="28" t="s">
        <v>10</v>
      </c>
      <c r="F4" s="28" t="s">
        <v>7</v>
      </c>
      <c r="G4" s="28" t="s">
        <v>10</v>
      </c>
      <c r="H4" s="28" t="s">
        <v>10</v>
      </c>
      <c r="I4" s="28" t="s">
        <v>7</v>
      </c>
      <c r="J4" s="28" t="s">
        <v>7</v>
      </c>
      <c r="K4" s="28" t="s">
        <v>7</v>
      </c>
    </row>
    <row r="5" spans="2:21">
      <c r="B5" s="10">
        <v>1</v>
      </c>
      <c r="C5" s="9" t="s">
        <v>22</v>
      </c>
      <c r="D5" s="5">
        <v>136.63539799</v>
      </c>
      <c r="E5" s="5">
        <v>127.24396523999999</v>
      </c>
      <c r="F5" s="16">
        <f>D5*100/E5-100</f>
        <v>7.38065080908666</v>
      </c>
      <c r="G5" s="5">
        <v>75.463255930000003</v>
      </c>
      <c r="H5" s="5">
        <v>67.70385490999999</v>
      </c>
      <c r="I5" s="16">
        <f>G5*100/H5-100</f>
        <v>11.460796479483676</v>
      </c>
      <c r="J5" s="9">
        <f>D5*100/$D$24</f>
        <v>29.503466275112618</v>
      </c>
      <c r="K5" s="9">
        <f>E5*100/$E$24</f>
        <v>31.100567836089269</v>
      </c>
      <c r="M5" s="29"/>
      <c r="N5" s="29"/>
      <c r="O5" s="29"/>
      <c r="P5" s="29"/>
      <c r="Q5" s="29"/>
      <c r="R5" s="29"/>
      <c r="T5" s="29"/>
      <c r="U5" s="29"/>
    </row>
    <row r="6" spans="2:21">
      <c r="B6" s="10">
        <v>2</v>
      </c>
      <c r="C6" s="9" t="s">
        <v>34</v>
      </c>
      <c r="D6" s="5">
        <v>69.579513283400004</v>
      </c>
      <c r="E6" s="5">
        <v>52.343533270000002</v>
      </c>
      <c r="F6" s="16">
        <f t="shared" ref="F6:F24" si="0">D6*100/E6-100</f>
        <v>32.928575769795373</v>
      </c>
      <c r="G6" s="5">
        <v>42.128470650600001</v>
      </c>
      <c r="H6" s="5">
        <v>34.395823749999998</v>
      </c>
      <c r="I6" s="16">
        <f t="shared" ref="I6:I24" si="1">G6*100/H6-100</f>
        <v>22.48135400624038</v>
      </c>
      <c r="J6" s="9">
        <f>D6*100/$D$24</f>
        <v>15.024194709381124</v>
      </c>
      <c r="K6" s="9">
        <f>E6*100/$E$24</f>
        <v>12.79364097286466</v>
      </c>
      <c r="M6" s="29"/>
      <c r="N6" s="29"/>
      <c r="O6" s="29"/>
      <c r="P6" s="29"/>
      <c r="Q6" s="29"/>
      <c r="R6" s="29"/>
      <c r="T6" s="29"/>
      <c r="U6" s="29"/>
    </row>
    <row r="7" spans="2:21">
      <c r="B7" s="10">
        <v>3</v>
      </c>
      <c r="C7" s="9" t="s">
        <v>23</v>
      </c>
      <c r="D7" s="5">
        <v>67.684249690000001</v>
      </c>
      <c r="E7" s="5">
        <v>54.433403306199999</v>
      </c>
      <c r="F7" s="16">
        <f t="shared" si="0"/>
        <v>24.343225995370972</v>
      </c>
      <c r="G7" s="5">
        <v>36.367118640000001</v>
      </c>
      <c r="H7" s="5">
        <v>31.881522520000001</v>
      </c>
      <c r="I7" s="16">
        <f t="shared" si="1"/>
        <v>14.069579384692446</v>
      </c>
      <c r="J7" s="9">
        <f>D7*100/$D$24</f>
        <v>14.614953426866485</v>
      </c>
      <c r="K7" s="9">
        <f>E7*100/$E$24</f>
        <v>13.304440402188138</v>
      </c>
      <c r="M7" s="29"/>
      <c r="N7" s="29"/>
      <c r="O7" s="29"/>
      <c r="P7" s="29"/>
      <c r="Q7" s="29"/>
      <c r="R7" s="29"/>
      <c r="T7" s="29"/>
      <c r="U7" s="29"/>
    </row>
    <row r="8" spans="2:21">
      <c r="B8" s="10">
        <v>4</v>
      </c>
      <c r="C8" s="9" t="s">
        <v>24</v>
      </c>
      <c r="D8" s="5">
        <v>61.289298549999998</v>
      </c>
      <c r="E8" s="5">
        <v>52.2696848</v>
      </c>
      <c r="F8" s="16">
        <f t="shared" si="0"/>
        <v>17.255917621297755</v>
      </c>
      <c r="G8" s="5">
        <v>31.93632577</v>
      </c>
      <c r="H8" s="5">
        <v>26.629507780000001</v>
      </c>
      <c r="I8" s="16">
        <f t="shared" si="1"/>
        <v>19.928336767777836</v>
      </c>
      <c r="J8" s="9">
        <f>D8*100/$D$24</f>
        <v>13.234101699821407</v>
      </c>
      <c r="K8" s="9">
        <f>E8*100/$E$24</f>
        <v>12.775591163221474</v>
      </c>
      <c r="M8" s="29"/>
      <c r="N8" s="29"/>
      <c r="O8" s="29"/>
      <c r="P8" s="29"/>
      <c r="Q8" s="29"/>
      <c r="R8" s="29"/>
      <c r="T8" s="29"/>
      <c r="U8" s="29"/>
    </row>
    <row r="9" spans="2:21">
      <c r="B9" s="10">
        <v>5</v>
      </c>
      <c r="C9" s="9" t="s">
        <v>25</v>
      </c>
      <c r="D9" s="5">
        <v>34.260545389999997</v>
      </c>
      <c r="E9" s="5">
        <v>30.400516870000001</v>
      </c>
      <c r="F9" s="16">
        <f t="shared" si="0"/>
        <v>12.69724635441699</v>
      </c>
      <c r="G9" s="5">
        <v>19.472695207200001</v>
      </c>
      <c r="H9" s="5">
        <v>15.83141884</v>
      </c>
      <c r="I9" s="16">
        <f t="shared" si="1"/>
        <v>23.000316042424927</v>
      </c>
      <c r="J9" s="9">
        <f>D9*100/$D$24</f>
        <v>7.3978256026656304</v>
      </c>
      <c r="K9" s="9">
        <f>E9*100/$E$24</f>
        <v>7.4303982541279323</v>
      </c>
      <c r="M9" s="29"/>
      <c r="N9" s="29"/>
      <c r="O9" s="29"/>
      <c r="P9" s="29"/>
      <c r="Q9" s="29"/>
      <c r="R9" s="29"/>
      <c r="T9" s="29"/>
      <c r="U9" s="29"/>
    </row>
    <row r="10" spans="2:21">
      <c r="B10" s="10">
        <v>6</v>
      </c>
      <c r="C10" s="9" t="s">
        <v>35</v>
      </c>
      <c r="D10" s="5">
        <v>31.38516285</v>
      </c>
      <c r="E10" s="5">
        <v>19.704504019999998</v>
      </c>
      <c r="F10" s="16">
        <f t="shared" si="0"/>
        <v>59.279131401349559</v>
      </c>
      <c r="G10" s="5">
        <v>16.849791140000001</v>
      </c>
      <c r="H10" s="5">
        <v>9.629540519999999</v>
      </c>
      <c r="I10" s="16">
        <f t="shared" si="1"/>
        <v>74.980219513111308</v>
      </c>
      <c r="J10" s="9">
        <f>D10*100/$D$24</f>
        <v>6.7769487797859087</v>
      </c>
      <c r="K10" s="9">
        <f>E10*100/$E$24</f>
        <v>4.8161125975179777</v>
      </c>
      <c r="M10" s="29"/>
      <c r="N10" s="29"/>
      <c r="O10" s="29"/>
      <c r="P10" s="29"/>
      <c r="Q10" s="29"/>
      <c r="R10" s="29"/>
      <c r="T10" s="29"/>
      <c r="U10" s="29"/>
    </row>
    <row r="11" spans="2:21">
      <c r="B11" s="10">
        <v>7</v>
      </c>
      <c r="C11" s="9" t="s">
        <v>27</v>
      </c>
      <c r="D11" s="5">
        <v>15.08138832</v>
      </c>
      <c r="E11" s="5">
        <v>13.12766571</v>
      </c>
      <c r="F11" s="16">
        <f t="shared" si="0"/>
        <v>14.882482942201619</v>
      </c>
      <c r="G11" s="5">
        <v>9.2700313200000011</v>
      </c>
      <c r="H11" s="5">
        <v>8.2087240700000006</v>
      </c>
      <c r="I11" s="16">
        <f t="shared" si="1"/>
        <v>12.929016019416522</v>
      </c>
      <c r="J11" s="9">
        <f>D11*100/$D$24</f>
        <v>3.2565004254136425</v>
      </c>
      <c r="K11" s="9">
        <f>E11*100/$E$24</f>
        <v>3.2086225635399575</v>
      </c>
      <c r="M11" s="29"/>
      <c r="N11" s="29"/>
      <c r="O11" s="29"/>
      <c r="P11" s="29"/>
      <c r="Q11" s="29"/>
      <c r="R11" s="29"/>
      <c r="T11" s="29"/>
      <c r="U11" s="29"/>
    </row>
    <row r="12" spans="2:21">
      <c r="B12" s="10">
        <v>8</v>
      </c>
      <c r="C12" s="9" t="s">
        <v>28</v>
      </c>
      <c r="D12" s="5">
        <v>14.18822085</v>
      </c>
      <c r="E12" s="5">
        <v>10.024306169999999</v>
      </c>
      <c r="F12" s="16">
        <f t="shared" si="0"/>
        <v>41.538183385314539</v>
      </c>
      <c r="G12" s="5">
        <v>6.1284228199999999</v>
      </c>
      <c r="H12" s="5">
        <v>3.3827415800000002</v>
      </c>
      <c r="I12" s="16">
        <f t="shared" si="1"/>
        <v>81.167336465589528</v>
      </c>
      <c r="J12" s="9">
        <f>D12*100/$D$24</f>
        <v>3.0636401804345099</v>
      </c>
      <c r="K12" s="9">
        <f>E12*100/$E$24</f>
        <v>2.4501092327780492</v>
      </c>
      <c r="M12" s="29"/>
      <c r="N12" s="29"/>
      <c r="O12" s="29"/>
      <c r="P12" s="29"/>
      <c r="Q12" s="29"/>
      <c r="R12" s="29"/>
      <c r="T12" s="29"/>
      <c r="U12" s="29"/>
    </row>
    <row r="13" spans="2:21">
      <c r="B13" s="10">
        <v>9</v>
      </c>
      <c r="C13" s="9" t="s">
        <v>26</v>
      </c>
      <c r="D13" s="5">
        <v>7.0083771565999999</v>
      </c>
      <c r="E13" s="5">
        <v>26.861035951999998</v>
      </c>
      <c r="F13" s="16">
        <f t="shared" si="0"/>
        <v>-73.908760745029355</v>
      </c>
      <c r="G13" s="5">
        <v>11.3578592594</v>
      </c>
      <c r="H13" s="5">
        <v>15.830961067900001</v>
      </c>
      <c r="I13" s="16">
        <f t="shared" si="1"/>
        <v>-28.255402747278467</v>
      </c>
      <c r="J13" s="9">
        <f>D13*100/$D$24</f>
        <v>1.5133078406091431</v>
      </c>
      <c r="K13" s="9">
        <f>E13*100/$E$24</f>
        <v>6.5652895144939816</v>
      </c>
      <c r="M13" s="29"/>
      <c r="N13" s="29"/>
      <c r="O13" s="29"/>
      <c r="P13" s="29"/>
      <c r="Q13" s="29"/>
      <c r="R13" s="29"/>
      <c r="T13" s="29"/>
      <c r="U13" s="29"/>
    </row>
    <row r="14" spans="2:21">
      <c r="B14" s="10">
        <v>10</v>
      </c>
      <c r="C14" s="9" t="s">
        <v>29</v>
      </c>
      <c r="D14" s="5">
        <v>5.6546931599999999</v>
      </c>
      <c r="E14" s="5">
        <v>4.7910498800000001</v>
      </c>
      <c r="F14" s="16">
        <f t="shared" si="0"/>
        <v>18.026180098964019</v>
      </c>
      <c r="G14" s="5">
        <v>1.6015031000000002</v>
      </c>
      <c r="H14" s="5">
        <v>0.53753319999999993</v>
      </c>
      <c r="I14" s="16">
        <f t="shared" si="1"/>
        <v>197.93566239257416</v>
      </c>
      <c r="J14" s="9">
        <f>D14*100/$D$24</f>
        <v>1.2210089873956387</v>
      </c>
      <c r="K14" s="9">
        <f>E14*100/$E$24</f>
        <v>1.1710132698079958</v>
      </c>
      <c r="M14" s="29"/>
      <c r="N14" s="29"/>
      <c r="O14" s="29"/>
      <c r="P14" s="29"/>
      <c r="Q14" s="29"/>
      <c r="R14" s="29"/>
      <c r="T14" s="29"/>
      <c r="U14" s="29"/>
    </row>
    <row r="15" spans="2:21">
      <c r="B15" s="10">
        <v>11</v>
      </c>
      <c r="C15" s="9" t="s">
        <v>16</v>
      </c>
      <c r="D15" s="5">
        <v>5.5972838300000003</v>
      </c>
      <c r="E15" s="5">
        <v>3.3053108099999999</v>
      </c>
      <c r="F15" s="16">
        <f t="shared" si="0"/>
        <v>69.342133062518258</v>
      </c>
      <c r="G15" s="5">
        <v>3.52444625</v>
      </c>
      <c r="H15" s="5">
        <v>2.4265327200000004</v>
      </c>
      <c r="I15" s="16">
        <f t="shared" si="1"/>
        <v>45.246186913152314</v>
      </c>
      <c r="J15" s="9">
        <f>D15*100/$D$24</f>
        <v>1.2086126811935243</v>
      </c>
      <c r="K15" s="9">
        <f>E15*100/$E$24</f>
        <v>0.80787362191892165</v>
      </c>
      <c r="M15" s="29"/>
      <c r="N15" s="29"/>
      <c r="O15" s="29"/>
      <c r="P15" s="29"/>
      <c r="Q15" s="29"/>
      <c r="R15" s="29"/>
      <c r="T15" s="29"/>
      <c r="U15" s="29"/>
    </row>
    <row r="16" spans="2:21">
      <c r="B16" s="10">
        <v>12</v>
      </c>
      <c r="C16" s="9" t="s">
        <v>17</v>
      </c>
      <c r="D16" s="5">
        <v>4.4676650499999999</v>
      </c>
      <c r="E16" s="5">
        <v>3.7131728100000001</v>
      </c>
      <c r="F16" s="16">
        <f t="shared" si="0"/>
        <v>20.319340860410961</v>
      </c>
      <c r="G16" s="5">
        <v>2.9833038900000002</v>
      </c>
      <c r="H16" s="5">
        <v>2.3928348100000001</v>
      </c>
      <c r="I16" s="16">
        <f t="shared" si="1"/>
        <v>24.676550070750608</v>
      </c>
      <c r="J16" s="9">
        <f>D16*100/$D$24</f>
        <v>0.96469587727787265</v>
      </c>
      <c r="K16" s="9">
        <f>E16*100/$E$24</f>
        <v>0.90756196293248448</v>
      </c>
      <c r="M16" s="29"/>
      <c r="N16" s="29"/>
      <c r="O16" s="29"/>
      <c r="P16" s="29"/>
      <c r="Q16" s="29"/>
      <c r="R16" s="29"/>
      <c r="T16" s="29"/>
      <c r="U16" s="29"/>
    </row>
    <row r="17" spans="2:21">
      <c r="B17" s="10">
        <v>13</v>
      </c>
      <c r="C17" s="9" t="s">
        <v>30</v>
      </c>
      <c r="D17" s="5">
        <v>3.3604565099999997</v>
      </c>
      <c r="E17" s="5">
        <v>3.33427396</v>
      </c>
      <c r="F17" s="16">
        <f t="shared" si="0"/>
        <v>0.78525491048731055</v>
      </c>
      <c r="G17" s="5">
        <v>0.57248272999999994</v>
      </c>
      <c r="H17" s="5">
        <v>1.06861918</v>
      </c>
      <c r="I17" s="16">
        <f t="shared" si="1"/>
        <v>-46.42780695738589</v>
      </c>
      <c r="J17" s="9">
        <f>D17*100/$D$24</f>
        <v>0.72561808118730564</v>
      </c>
      <c r="K17" s="9">
        <f>E17*100/$E$24</f>
        <v>0.81495270350540672</v>
      </c>
      <c r="M17" s="29"/>
      <c r="N17" s="29"/>
      <c r="O17" s="29"/>
      <c r="P17" s="29"/>
      <c r="Q17" s="29"/>
      <c r="R17" s="29"/>
      <c r="T17" s="29"/>
      <c r="U17" s="29"/>
    </row>
    <row r="18" spans="2:21">
      <c r="B18" s="10">
        <v>14</v>
      </c>
      <c r="C18" s="9" t="s">
        <v>31</v>
      </c>
      <c r="D18" s="5">
        <v>3.1529310000000002</v>
      </c>
      <c r="E18" s="5">
        <v>3.1626660000000002</v>
      </c>
      <c r="F18" s="16">
        <f t="shared" si="0"/>
        <v>-0.30780992997679846</v>
      </c>
      <c r="G18" s="5">
        <v>4.2146000000000003E-2</v>
      </c>
      <c r="H18" s="5">
        <v>4.1225999999999999E-2</v>
      </c>
      <c r="I18" s="16">
        <f t="shared" si="1"/>
        <v>2.2316014165817677</v>
      </c>
      <c r="J18" s="9">
        <f>D18*100/$D$24</f>
        <v>0.6808074246840865</v>
      </c>
      <c r="K18" s="9">
        <f>E18*100/$E$24</f>
        <v>0.7730088282801546</v>
      </c>
      <c r="M18" s="29"/>
      <c r="N18" s="29"/>
      <c r="O18" s="29"/>
      <c r="P18" s="29"/>
      <c r="Q18" s="29"/>
      <c r="R18" s="29"/>
      <c r="T18" s="29"/>
      <c r="U18" s="29"/>
    </row>
    <row r="19" spans="2:21">
      <c r="B19" s="10">
        <v>15</v>
      </c>
      <c r="C19" s="9" t="s">
        <v>32</v>
      </c>
      <c r="D19" s="5">
        <v>2.6220699999999999</v>
      </c>
      <c r="E19" s="5">
        <v>2.1799439999999999</v>
      </c>
      <c r="F19" s="16">
        <f t="shared" si="0"/>
        <v>20.281530167747434</v>
      </c>
      <c r="G19" s="5">
        <v>0.23945</v>
      </c>
      <c r="H19" s="5">
        <v>5.577E-2</v>
      </c>
      <c r="I19" s="16">
        <f t="shared" si="1"/>
        <v>329.35269858346783</v>
      </c>
      <c r="J19" s="9">
        <f>D19*100/$D$24</f>
        <v>0.56617944510723595</v>
      </c>
      <c r="K19" s="9">
        <f>E19*100/$E$24</f>
        <v>0.53281502288144023</v>
      </c>
      <c r="M19" s="29"/>
      <c r="N19" s="29"/>
      <c r="O19" s="29"/>
      <c r="P19" s="29"/>
      <c r="Q19" s="29"/>
      <c r="R19" s="29"/>
      <c r="T19" s="29"/>
      <c r="U19" s="29"/>
    </row>
    <row r="20" spans="2:21">
      <c r="B20" s="10">
        <v>16</v>
      </c>
      <c r="C20" s="9" t="s">
        <v>15</v>
      </c>
      <c r="D20" s="5">
        <v>1.14757544</v>
      </c>
      <c r="E20" s="5">
        <v>1.35109378</v>
      </c>
      <c r="F20" s="16">
        <f t="shared" si="0"/>
        <v>-15.063228253482151</v>
      </c>
      <c r="G20" s="5">
        <v>1.0146745699999999</v>
      </c>
      <c r="H20" s="5">
        <v>1.3215960800000002</v>
      </c>
      <c r="I20" s="16">
        <f t="shared" si="1"/>
        <v>-23.223548756288693</v>
      </c>
      <c r="J20" s="9">
        <f>D20*100/$D$24</f>
        <v>0.24779415722611986</v>
      </c>
      <c r="K20" s="9">
        <f>E20*100/$E$24</f>
        <v>0.33023007164664392</v>
      </c>
      <c r="M20" s="29"/>
      <c r="N20" s="29"/>
      <c r="O20" s="29"/>
      <c r="P20" s="29"/>
      <c r="Q20" s="29"/>
      <c r="R20" s="29"/>
      <c r="T20" s="29"/>
      <c r="U20" s="29"/>
    </row>
    <row r="21" spans="2:21">
      <c r="B21" s="10">
        <v>17</v>
      </c>
      <c r="C21" s="9" t="s">
        <v>19</v>
      </c>
      <c r="D21" s="5">
        <v>1.5950000000000001E-3</v>
      </c>
      <c r="E21" s="5">
        <v>1.8569999999999999E-3</v>
      </c>
      <c r="F21" s="16">
        <f t="shared" si="0"/>
        <v>-14.108777598276788</v>
      </c>
      <c r="G21" s="5">
        <v>3.48E-4</v>
      </c>
      <c r="H21" s="5">
        <v>8.8280000000000008E-3</v>
      </c>
      <c r="I21" s="16">
        <f t="shared" si="1"/>
        <v>-96.057997281377439</v>
      </c>
      <c r="J21" s="9">
        <f>D21*100/$D$24</f>
        <v>3.4440583773356215E-4</v>
      </c>
      <c r="K21" s="9">
        <f>E21*100/$E$24</f>
        <v>4.5388207104899694E-4</v>
      </c>
      <c r="M21" s="29"/>
      <c r="N21" s="29"/>
      <c r="O21" s="29"/>
      <c r="P21" s="29"/>
      <c r="Q21" s="29"/>
      <c r="R21" s="29"/>
      <c r="T21" s="29"/>
      <c r="U21" s="29"/>
    </row>
    <row r="22" spans="2:21">
      <c r="B22" s="10">
        <v>18</v>
      </c>
      <c r="C22" s="9" t="s">
        <v>33</v>
      </c>
      <c r="D22" s="5">
        <v>0</v>
      </c>
      <c r="E22" s="5">
        <v>0.88900100000000004</v>
      </c>
      <c r="F22" s="16">
        <f t="shared" si="0"/>
        <v>-100</v>
      </c>
      <c r="G22" s="5">
        <v>0</v>
      </c>
      <c r="H22" s="5">
        <v>13.823072</v>
      </c>
      <c r="I22" s="16">
        <f t="shared" si="1"/>
        <v>-100</v>
      </c>
      <c r="J22" s="9">
        <f>D22*100/$D$24</f>
        <v>0</v>
      </c>
      <c r="K22" s="9">
        <f>E22*100/$E$24</f>
        <v>0.21728681477901418</v>
      </c>
      <c r="M22" s="29"/>
      <c r="N22" s="29"/>
      <c r="O22" s="29"/>
      <c r="P22" s="29"/>
      <c r="Q22" s="29"/>
      <c r="R22" s="29"/>
      <c r="T22" s="29"/>
      <c r="U22" s="29"/>
    </row>
    <row r="23" spans="2:21">
      <c r="B23" s="10">
        <v>19</v>
      </c>
      <c r="C23" s="9" t="s">
        <v>20</v>
      </c>
      <c r="D23" s="5">
        <v>0</v>
      </c>
      <c r="E23" s="5">
        <v>1.2799999999999999E-4</v>
      </c>
      <c r="F23" s="16">
        <f t="shared" si="0"/>
        <v>-100</v>
      </c>
      <c r="G23" s="5">
        <v>0</v>
      </c>
      <c r="H23" s="5">
        <v>8.1400000000000005E-4</v>
      </c>
      <c r="I23" s="16">
        <f t="shared" si="1"/>
        <v>-100</v>
      </c>
      <c r="J23" s="9">
        <f>D23*100/$D$24</f>
        <v>0</v>
      </c>
      <c r="K23" s="9">
        <f>E23*100/$E$24</f>
        <v>3.1285355462720303E-5</v>
      </c>
      <c r="M23" s="29"/>
      <c r="N23" s="29"/>
      <c r="O23" s="29"/>
      <c r="P23" s="29"/>
      <c r="Q23" s="29"/>
      <c r="R23" s="29"/>
      <c r="T23" s="29"/>
      <c r="U23" s="29"/>
    </row>
    <row r="24" spans="2:21" s="8" customFormat="1">
      <c r="B24" s="23" t="s">
        <v>0</v>
      </c>
      <c r="C24" s="9"/>
      <c r="D24" s="25">
        <v>463.11642407000005</v>
      </c>
      <c r="E24" s="25">
        <v>409.13711257819995</v>
      </c>
      <c r="F24" s="24">
        <f t="shared" si="0"/>
        <v>13.193452716045854</v>
      </c>
      <c r="G24" s="25">
        <v>258.95232527719998</v>
      </c>
      <c r="H24" s="25">
        <v>235.17092102789999</v>
      </c>
      <c r="I24" s="24">
        <f t="shared" si="1"/>
        <v>10.11239150884586</v>
      </c>
      <c r="J24" s="27">
        <f>D24*100/$D$24</f>
        <v>100</v>
      </c>
      <c r="K24" s="27">
        <f>E24*100/$E$24</f>
        <v>100</v>
      </c>
      <c r="M24" s="30"/>
      <c r="N24" s="31"/>
      <c r="O24" s="31"/>
      <c r="P24" s="31"/>
      <c r="Q24" s="31"/>
      <c r="R24" s="31"/>
      <c r="T24" s="29"/>
      <c r="U24" s="29"/>
    </row>
    <row r="25" spans="2:21">
      <c r="B25" s="22"/>
      <c r="C25" s="15"/>
    </row>
    <row r="26" spans="2:21">
      <c r="B26" s="15"/>
      <c r="C26" s="15"/>
    </row>
    <row r="27" spans="2:21">
      <c r="C27" s="18" t="s">
        <v>11</v>
      </c>
      <c r="D27" s="19"/>
      <c r="E27" s="13"/>
      <c r="F27" s="13"/>
      <c r="G27" s="13"/>
      <c r="H27" s="13"/>
      <c r="J27" s="13"/>
      <c r="K27" s="13"/>
    </row>
    <row r="28" spans="2:21">
      <c r="C28" s="20" t="s">
        <v>12</v>
      </c>
      <c r="D28" s="19"/>
      <c r="E28" s="13"/>
      <c r="F28" s="13"/>
      <c r="G28" s="13"/>
      <c r="H28" s="13"/>
      <c r="J28" s="13"/>
      <c r="K28" s="13"/>
    </row>
    <row r="29" spans="2:21">
      <c r="C29" s="13"/>
      <c r="D29" s="13"/>
      <c r="E29" s="13"/>
      <c r="F29" s="13"/>
      <c r="G29" s="13"/>
      <c r="H29" s="13"/>
      <c r="J29" s="13"/>
      <c r="K29" s="13"/>
    </row>
    <row r="30" spans="2:21">
      <c r="C30" s="13"/>
      <c r="D30" s="13"/>
      <c r="E30" s="13"/>
      <c r="F30" s="13"/>
      <c r="G30" s="13"/>
      <c r="H30" s="13"/>
      <c r="J30" s="13"/>
      <c r="K30" s="13"/>
    </row>
    <row r="31" spans="2:21">
      <c r="C31" s="13"/>
      <c r="D31" s="13"/>
      <c r="E31" s="13"/>
      <c r="F31" s="13"/>
      <c r="G31" s="13"/>
      <c r="H31" s="13"/>
      <c r="J31" s="13"/>
      <c r="K31" s="13"/>
    </row>
    <row r="32" spans="2:21">
      <c r="C32" s="13"/>
      <c r="D32" s="13"/>
      <c r="E32" s="13"/>
      <c r="F32" s="13"/>
      <c r="G32" s="13"/>
      <c r="H32" s="13"/>
      <c r="J32" s="13"/>
      <c r="K32" s="13"/>
    </row>
    <row r="33" spans="3:5">
      <c r="C33" s="13"/>
      <c r="D33" s="13"/>
      <c r="E33" s="13"/>
    </row>
    <row r="34" spans="3:5">
      <c r="C34" s="13"/>
      <c r="D34" s="13"/>
      <c r="E34" s="13"/>
    </row>
    <row r="35" spans="3:5">
      <c r="C35" s="13"/>
      <c r="D35" s="13"/>
      <c r="E35" s="13"/>
    </row>
    <row r="36" spans="3:5">
      <c r="C36" s="13"/>
      <c r="D36" s="13"/>
      <c r="E36" s="13"/>
    </row>
  </sheetData>
  <sortState ref="M5:R24">
    <sortCondition descending="1" ref="N5:N24"/>
  </sortState>
  <mergeCells count="5"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2017-02-24T13:49:58Z</dcterms:modified>
</cp:coreProperties>
</file>