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25" i="2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15" i="1"/>
  <c r="F14"/>
  <c r="F13"/>
  <c r="F12"/>
  <c r="F11"/>
  <c r="F10"/>
  <c r="F9"/>
  <c r="F8"/>
  <c r="F7"/>
  <c r="F6"/>
  <c r="F5"/>
  <c r="J9" l="1"/>
  <c r="J15"/>
  <c r="K25" i="2"/>
  <c r="J25"/>
  <c r="K14" i="1" l="1"/>
  <c r="I15"/>
  <c r="K6"/>
  <c r="I14"/>
  <c r="I7"/>
  <c r="J5" i="2"/>
  <c r="I11" i="1"/>
  <c r="I10"/>
  <c r="J7"/>
  <c r="K15"/>
  <c r="K9"/>
  <c r="I6"/>
  <c r="K13"/>
  <c r="K12"/>
  <c r="J12"/>
  <c r="J8"/>
  <c r="I13"/>
  <c r="J11"/>
  <c r="I9"/>
  <c r="K8"/>
  <c r="J14"/>
  <c r="I12"/>
  <c r="K11"/>
  <c r="J10"/>
  <c r="I8"/>
  <c r="K7"/>
  <c r="J6"/>
  <c r="J13"/>
  <c r="K10"/>
  <c r="J5"/>
  <c r="I5"/>
  <c r="J24" i="2"/>
  <c r="J23"/>
  <c r="J22"/>
  <c r="J21"/>
  <c r="J20"/>
  <c r="J19"/>
  <c r="J18"/>
  <c r="J17"/>
  <c r="J16"/>
  <c r="J15"/>
  <c r="J14"/>
  <c r="J13"/>
  <c r="J12"/>
  <c r="J11"/>
  <c r="J10"/>
  <c r="J9"/>
  <c r="J8"/>
  <c r="J7"/>
  <c r="J6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5" i="1"/>
  <c r="I25" i="2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<sst xmlns="http://schemas.openxmlformats.org/spreadsheetml/2006/main" count="68" uniqueCount="37">
  <si>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</si>
  <si>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</si>
  <si>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</si>
  <si>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</si>
  <si>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</si>
  <si>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</si>
  <si>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</si>
  <si>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</si>
  <si>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</si>
  <si>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</si>
  <si>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</si>
  <si>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</si>
  <si>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</si>
  <si>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INDUSTRIJOS GARANTAS</t>
  </si>
  <si>
    <t xml:space="preserve">AVIVA Lietuva </t>
  </si>
  <si>
    <t xml:space="preserve">SWEDBANK Life Insurance </t>
  </si>
  <si>
    <t xml:space="preserve">SEB gyvybės draudimas </t>
  </si>
  <si>
    <t xml:space="preserve">COMPENSA Life Insurance </t>
  </si>
  <si>
    <t xml:space="preserve">ERGO Life </t>
  </si>
  <si>
    <t xml:space="preserve">MANDATUM Life Insurance Baltic </t>
  </si>
  <si>
    <t xml:space="preserve">PZU Lietuva gyvybės draudimas </t>
  </si>
  <si>
    <t xml:space="preserve">BONUM PUBLICUM </t>
  </si>
  <si>
    <t xml:space="preserve">AMPLICO Life filialas </t>
  </si>
  <si>
    <t xml:space="preserve">LIETUVOS draudimas </t>
  </si>
  <si>
    <t xml:space="preserve">BTA Ins. Company SE filialas Lietuvoje </t>
  </si>
  <si>
    <t xml:space="preserve">PZU Lietuva </t>
  </si>
  <si>
    <t xml:space="preserve">ERGO filialas </t>
  </si>
  <si>
    <t xml:space="preserve">If P&amp;C Insurance AS filialas </t>
  </si>
  <si>
    <t xml:space="preserve">GJENSIDIGE Baltic Lietuvos filialas </t>
  </si>
  <si>
    <t xml:space="preserve">COMPENSA TuNZ VIG filialas </t>
  </si>
  <si>
    <t xml:space="preserve">SEESAM Lietuvos filialas </t>
  </si>
  <si>
    <t xml:space="preserve">SWEDBANK P&amp;C Ins. AS Lietuvos filialas </t>
  </si>
  <si>
    <t>Vereinigte Hagelversicherung VVaG Filialas</t>
  </si>
  <si>
    <t xml:space="preserve">COFACE Lietuvos filialas </t>
  </si>
  <si>
    <t xml:space="preserve">LAMANTINAS </t>
  </si>
  <si>
    <t xml:space="preserve">BALTIKUMS filialas </t>
  </si>
  <si>
    <t xml:space="preserve">BŪSTO paskolų draudimas 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</si>
</sst>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2" fillId="0" borderId="0" xfId="0" applyFont="1" applyFill="1" applyBorder="1"/>
    <xf numFmtId="165" fontId="2" fillId="0" borderId="0" xfId="1" applyFont="1" applyFill="1" applyBorder="1"/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165" fontId="4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Border="1"/>
    <xf numFmtId="165" fontId="2" fillId="0" borderId="2" xfId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" fillId="0" borderId="0" xfId="0" applyNumberFormat="1" applyFont="1" applyFill="1" applyBorder="1"/>
    <xf numFmtId="0" fontId="7" fillId="0" borderId="0" xfId="0" applyFont="1"/>
    <xf numFmtId="0" fontId="8" fillId="0" borderId="0" xfId="0" applyFont="1"/>
    <xf numFmtId="165" fontId="2" fillId="0" borderId="2" xfId="1" applyFont="1" applyFill="1" applyBorder="1" applyAlignment="1">
      <alignment horizontal="left" vertical="center"/>
    </xf>
    <xf numFmtId="165" fontId="2" fillId="0" borderId="2" xfId="1" applyFont="1" applyFill="1" applyBorder="1" applyAlignment="1"/>
    <xf numFmtId="0" fontId="10" fillId="3" borderId="0" xfId="2" applyFont="1" applyFill="1"/>
    <xf numFmtId="0" fontId="11" fillId="3" borderId="0" xfId="0" applyFont="1" applyFill="1"/>
    <xf numFmtId="0" fontId="12" fillId="3" borderId="0" xfId="2" applyFont="1" applyFill="1"/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165" fontId="5" fillId="0" borderId="2" xfId="1" applyFont="1" applyFill="1" applyBorder="1" applyAlignment="1">
      <alignment horizontal="left" vertical="center"/>
    </xf>
    <xf numFmtId="165" fontId="3" fillId="0" borderId="2" xfId="1" applyFont="1" applyFill="1" applyBorder="1" applyAlignment="1" applyProtection="1">
      <alignment horizontal="right" wrapText="1"/>
    </xf>
    <xf numFmtId="165" fontId="5" fillId="0" borderId="2" xfId="1" applyFont="1" applyFill="1" applyBorder="1" applyAlignment="1"/>
    <xf numFmtId="165" fontId="5" fillId="0" borderId="2" xfId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43" fontId="2" fillId="0" borderId="0" xfId="0" applyNumberFormat="1" applyFont="1" applyFill="1" applyBorder="1"/>
    <xf numFmtId="166" fontId="5" fillId="0" borderId="0" xfId="0" applyNumberFormat="1" applyFont="1" applyFill="1" applyBorder="1"/>
    <xf numFmtId="43" fontId="5" fillId="0" borderId="0" xfId="0" applyNumberFormat="1" applyFont="1" applyFill="1" applyBorder="1"/>
    <xf numFmtId="165" fontId="5" fillId="0" borderId="0" xfId="1" applyFont="1" applyFill="1" applyBorder="1"/>
    <xf numFmtId="165" fontId="13" fillId="0" borderId="4" xfId="0" applyNumberFormat="1" applyFont="1" applyFill="1" applyBorder="1" applyAlignment="1" applyProtection="1">
      <protection locked="0"/>
    </xf>
    <xf numFmtId="43" fontId="2" fillId="0" borderId="2" xfId="0" applyNumberFormat="1" applyFont="1" applyFill="1" applyBorder="1"/>
    <xf numFmtId="166" fontId="2" fillId="0" borderId="2" xfId="0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9"/>
  <sheetViews>
    <sheetView zoomScale="115" zoomScaleNormal="115" workbookViewId="0">
      <selection activeCell="D28" sqref="D28"/>
    </sheetView>
  </sheetViews>
  <sheetFormatPr defaultRowHeight="15"/>
  <cols>
    <col min="1" max="1" width="9.140625" style="1"/>
    <col min="2" max="2" width="9.140625" style="11"/>
    <col min="3" max="3" width="41" style="1" customWidth="1"/>
    <col min="4" max="4" width="14.85546875" style="1" bestFit="1" customWidth="1"/>
    <col min="5" max="5" width="12" style="1" bestFit="1" customWidth="1"/>
    <col min="6" max="6" width="11.85546875" style="1" bestFit="1" customWidth="1"/>
    <col min="7" max="7" width="13.28515625" style="1" bestFit="1" customWidth="1"/>
    <col min="8" max="8" width="11.140625" style="1" bestFit="1" customWidth="1"/>
    <col min="9" max="9" width="10.85546875" style="1" bestFit="1" customWidth="1"/>
    <col min="10" max="11" width="13.28515625" style="1" bestFit="1" customWidth="1"/>
    <col min="12" max="12" width="9.42578125" style="1" bestFit="1" customWidth="1"/>
    <col min="13" max="13" width="9.140625" style="1"/>
    <col min="14" max="15" width="13.28515625" style="1" bestFit="1" customWidth="1"/>
    <col min="16" max="16" width="9.140625" style="1"/>
    <col min="17" max="18" width="11.85546875" style="1" bestFit="1" customWidth="1"/>
    <col min="19" max="16384" width="9.140625" style="1"/>
  </cols>
  <sheetData>
    <row r="1" spans="2:20">
      <c r="B1" s="12" t="s">
        <v>9</v>
      </c>
      <c r="C1" s="3"/>
      <c r="D1" s="6"/>
      <c r="E1" s="7"/>
      <c r="F1" s="7"/>
      <c r="G1" s="7"/>
      <c r="H1" s="7"/>
      <c r="I1" s="7"/>
      <c r="J1" s="7"/>
      <c r="K1" s="7"/>
    </row>
    <row r="2" spans="2:20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29" t="s">
        <v>5</v>
      </c>
      <c r="K2" s="29"/>
    </row>
    <row r="3" spans="2:20">
      <c r="B3" s="30"/>
      <c r="C3" s="30"/>
      <c r="D3" s="4">
        <v>2015</v>
      </c>
      <c r="E3" s="4">
        <v>2014</v>
      </c>
      <c r="F3" s="4" t="s">
        <v>6</v>
      </c>
      <c r="G3" s="4">
        <v>2015</v>
      </c>
      <c r="H3" s="4">
        <v>2014</v>
      </c>
      <c r="I3" s="4" t="s">
        <v>6</v>
      </c>
      <c r="J3" s="4">
        <v>2015</v>
      </c>
      <c r="K3" s="4">
        <v>2014</v>
      </c>
    </row>
    <row r="4" spans="2:20">
      <c r="B4" s="30"/>
      <c r="C4" s="30"/>
      <c r="D4" s="21" t="s">
        <v>10</v>
      </c>
      <c r="E4" s="21" t="s">
        <v>10</v>
      </c>
      <c r="F4" s="21" t="s">
        <v>7</v>
      </c>
      <c r="G4" s="21" t="s">
        <v>10</v>
      </c>
      <c r="H4" s="21" t="s">
        <v>10</v>
      </c>
      <c r="I4" s="21" t="s">
        <v>7</v>
      </c>
      <c r="J4" s="21" t="s">
        <v>7</v>
      </c>
      <c r="K4" s="21" t="s">
        <v>7</v>
      </c>
    </row>
    <row r="5" spans="2:20">
      <c r="B5" s="10">
        <v>1</v>
      </c>
      <c r="C5" s="9" t="s">
        <v>14</v>
      </c>
      <c r="D5" s="5">
        <v>52.269075999999998</v>
      </c>
      <c r="E5" s="5">
        <v>43.891547439759037</v>
      </c>
      <c r="F5" s="17">
        <f>D5*100/E5-100</f>
        <v>19.086883577616121</v>
      </c>
      <c r="G5" s="5">
        <v>14.665644</v>
      </c>
      <c r="H5" s="5">
        <v>13.3247155931418</v>
      </c>
      <c r="I5" s="17">
        <f>G5*100/H5-100</f>
        <v>10.06346737748288</v>
      </c>
      <c r="J5" s="9">
        <f>D5*100/$D$15</f>
        <v>22.152067844549318</v>
      </c>
      <c r="K5" s="9">
        <f>E5*100/$E$15</f>
        <v>20.410694774395228</v>
      </c>
      <c r="M5" s="2"/>
      <c r="N5" s="2"/>
      <c r="O5" s="2"/>
      <c r="P5" s="2"/>
      <c r="Q5" s="2"/>
      <c r="R5" s="2"/>
      <c r="S5" s="13"/>
      <c r="T5" s="13"/>
    </row>
    <row r="6" spans="2:20">
      <c r="B6" s="10">
        <v>2</v>
      </c>
      <c r="C6" s="9" t="s">
        <v>15</v>
      </c>
      <c r="D6" s="5">
        <v>49.983685999999999</v>
      </c>
      <c r="E6" s="5">
        <v>43.786084626969419</v>
      </c>
      <c r="F6" s="17">
        <f t="shared" ref="F6:F15" si="0">D6*100/E6-100</f>
        <v>14.154271672907825</v>
      </c>
      <c r="G6" s="5">
        <v>30.321574999999999</v>
      </c>
      <c r="H6" s="5">
        <v>30.516727293790549</v>
      </c>
      <c r="I6" s="17">
        <f t="shared" ref="I6:I15" si="1">G6*100/H6-100</f>
        <v>-0.63949286537767591</v>
      </c>
      <c r="J6" s="9">
        <f t="shared" ref="J6:J15" si="2">D6*100/$D$15</f>
        <v>21.183500611195996</v>
      </c>
      <c r="K6" s="9">
        <f t="shared" ref="K6:K15" si="3">E6*100/$E$15</f>
        <v>20.361651862776483</v>
      </c>
      <c r="M6" s="2"/>
      <c r="N6" s="2"/>
      <c r="O6" s="2"/>
      <c r="P6" s="2"/>
      <c r="Q6" s="2"/>
      <c r="R6" s="2"/>
      <c r="S6" s="13"/>
      <c r="T6" s="13"/>
    </row>
    <row r="7" spans="2:20">
      <c r="B7" s="10">
        <v>3</v>
      </c>
      <c r="C7" s="9" t="s">
        <v>16</v>
      </c>
      <c r="D7" s="5">
        <v>44.854637250000003</v>
      </c>
      <c r="E7" s="5">
        <v>42.723630792400378</v>
      </c>
      <c r="F7" s="17">
        <f t="shared" si="0"/>
        <v>4.9878870734429483</v>
      </c>
      <c r="G7" s="5">
        <v>19.86303977</v>
      </c>
      <c r="H7" s="5">
        <v>16.951009125926785</v>
      </c>
      <c r="I7" s="17">
        <f t="shared" si="1"/>
        <v>17.179099028501071</v>
      </c>
      <c r="J7" s="9">
        <f t="shared" si="2"/>
        <v>19.009767218855167</v>
      </c>
      <c r="K7" s="9">
        <f t="shared" si="3"/>
        <v>19.867583592364337</v>
      </c>
      <c r="M7" s="2"/>
      <c r="N7" s="2"/>
      <c r="O7" s="2"/>
      <c r="P7" s="2"/>
      <c r="Q7" s="2"/>
      <c r="R7" s="2"/>
      <c r="S7" s="13"/>
      <c r="T7" s="13"/>
    </row>
    <row r="8" spans="2:20">
      <c r="B8" s="10">
        <v>4</v>
      </c>
      <c r="C8" s="9" t="s">
        <v>17</v>
      </c>
      <c r="D8" s="5">
        <v>26.66382119</v>
      </c>
      <c r="E8" s="5">
        <v>20.962979321130678</v>
      </c>
      <c r="F8" s="17">
        <f t="shared" si="0"/>
        <v>27.19480748198265</v>
      </c>
      <c r="G8" s="5">
        <v>3.1579500299999999</v>
      </c>
      <c r="H8" s="5">
        <v>2.3280228770852642</v>
      </c>
      <c r="I8" s="17">
        <f t="shared" si="1"/>
        <v>35.649441467423344</v>
      </c>
      <c r="J8" s="9">
        <f t="shared" si="2"/>
        <v>11.300348527221177</v>
      </c>
      <c r="K8" s="9">
        <f t="shared" si="3"/>
        <v>9.7483227966114789</v>
      </c>
      <c r="M8" s="2"/>
      <c r="N8" s="2"/>
      <c r="O8" s="2"/>
      <c r="P8" s="2"/>
      <c r="Q8" s="2"/>
      <c r="R8" s="2"/>
      <c r="S8" s="13"/>
      <c r="T8" s="13"/>
    </row>
    <row r="9" spans="2:20">
      <c r="B9" s="10">
        <v>5</v>
      </c>
      <c r="C9" s="9" t="s">
        <v>18</v>
      </c>
      <c r="D9" s="5">
        <v>23.719327140000001</v>
      </c>
      <c r="E9" s="5">
        <v>21.457801781163113</v>
      </c>
      <c r="F9" s="17">
        <f t="shared" si="0"/>
        <v>10.539408378831169</v>
      </c>
      <c r="G9" s="5">
        <v>11.959915979999998</v>
      </c>
      <c r="H9" s="5">
        <v>10.709335275718256</v>
      </c>
      <c r="I9" s="17">
        <f t="shared" si="1"/>
        <v>11.677482047996364</v>
      </c>
      <c r="J9" s="9">
        <f t="shared" si="2"/>
        <v>10.052447531927674</v>
      </c>
      <c r="K9" s="9">
        <f t="shared" si="3"/>
        <v>9.9784279259213786</v>
      </c>
      <c r="M9" s="2"/>
      <c r="N9" s="2"/>
      <c r="O9" s="2"/>
      <c r="P9" s="2"/>
      <c r="Q9" s="2"/>
      <c r="R9" s="2"/>
      <c r="S9" s="13"/>
      <c r="T9" s="13"/>
    </row>
    <row r="10" spans="2:20">
      <c r="B10" s="10">
        <v>6</v>
      </c>
      <c r="C10" s="9" t="s">
        <v>19</v>
      </c>
      <c r="D10" s="5">
        <v>21.134737699999999</v>
      </c>
      <c r="E10" s="5">
        <v>22.233675547381839</v>
      </c>
      <c r="F10" s="17">
        <f t="shared" si="0"/>
        <v>-4.9426728614434836</v>
      </c>
      <c r="G10" s="5">
        <v>11.90794657</v>
      </c>
      <c r="H10" s="5">
        <v>15.152078278498609</v>
      </c>
      <c r="I10" s="17">
        <f t="shared" si="1"/>
        <v>-21.41047352627632</v>
      </c>
      <c r="J10" s="9">
        <f t="shared" si="2"/>
        <v>8.9570770948228411</v>
      </c>
      <c r="K10" s="9">
        <f t="shared" si="3"/>
        <v>10.339229117710889</v>
      </c>
      <c r="M10" s="2"/>
      <c r="N10" s="2"/>
      <c r="O10" s="2"/>
      <c r="P10" s="2"/>
      <c r="Q10" s="2"/>
      <c r="R10" s="2"/>
      <c r="S10" s="13"/>
      <c r="T10" s="13"/>
    </row>
    <row r="11" spans="2:20">
      <c r="B11" s="10">
        <v>7</v>
      </c>
      <c r="C11" s="9" t="s">
        <v>20</v>
      </c>
      <c r="D11" s="5">
        <v>10.28767</v>
      </c>
      <c r="E11" s="5">
        <v>8.8681258688600568</v>
      </c>
      <c r="F11" s="17">
        <f t="shared" si="0"/>
        <v>16.007261873950114</v>
      </c>
      <c r="G11" s="5">
        <v>2.4985949999999999</v>
      </c>
      <c r="H11" s="5">
        <v>2.211307924003707</v>
      </c>
      <c r="I11" s="17">
        <f t="shared" si="1"/>
        <v>12.991726429313488</v>
      </c>
      <c r="J11" s="9">
        <f t="shared" si="2"/>
        <v>4.3599998554084776</v>
      </c>
      <c r="K11" s="9">
        <f t="shared" si="3"/>
        <v>4.1239058745570354</v>
      </c>
      <c r="M11" s="2"/>
      <c r="N11" s="2"/>
      <c r="O11" s="2"/>
      <c r="P11" s="2"/>
      <c r="Q11" s="2"/>
      <c r="R11" s="2"/>
      <c r="S11" s="13"/>
      <c r="T11" s="13"/>
    </row>
    <row r="12" spans="2:20">
      <c r="B12" s="10">
        <v>8</v>
      </c>
      <c r="C12" s="9" t="s">
        <v>21</v>
      </c>
      <c r="D12" s="5">
        <v>6.2003069999999996</v>
      </c>
      <c r="E12" s="5">
        <v>5.5130702618164973</v>
      </c>
      <c r="F12" s="17">
        <f t="shared" si="0"/>
        <v>12.465590053210477</v>
      </c>
      <c r="G12" s="5">
        <v>2.1285370000000001</v>
      </c>
      <c r="H12" s="5">
        <v>2.3036715129749767</v>
      </c>
      <c r="I12" s="17">
        <f t="shared" si="1"/>
        <v>-7.602408242171947</v>
      </c>
      <c r="J12" s="9">
        <f t="shared" si="2"/>
        <v>2.6277415219858495</v>
      </c>
      <c r="K12" s="9">
        <f t="shared" si="3"/>
        <v>2.5637190062203343</v>
      </c>
      <c r="M12" s="2"/>
      <c r="N12" s="2"/>
      <c r="O12" s="2"/>
      <c r="P12" s="2"/>
      <c r="Q12" s="2"/>
      <c r="R12" s="2"/>
      <c r="S12" s="13"/>
      <c r="T12" s="13"/>
    </row>
    <row r="13" spans="2:20">
      <c r="B13" s="10">
        <v>9</v>
      </c>
      <c r="C13" s="9" t="s">
        <v>22</v>
      </c>
      <c r="D13" s="5">
        <v>0.84247949</v>
      </c>
      <c r="E13" s="5">
        <v>5.6040179274791484</v>
      </c>
      <c r="F13" s="17">
        <f t="shared" si="0"/>
        <v>-84.966509727441718</v>
      </c>
      <c r="G13" s="5">
        <v>0.18933491</v>
      </c>
      <c r="H13" s="5">
        <v>1.3128232477988879</v>
      </c>
      <c r="I13" s="17">
        <f t="shared" si="1"/>
        <v>-85.578034947397256</v>
      </c>
      <c r="J13" s="9">
        <f t="shared" si="2"/>
        <v>0.35704979403349912</v>
      </c>
      <c r="K13" s="9">
        <f t="shared" si="3"/>
        <v>2.6060120023110263</v>
      </c>
      <c r="M13" s="2"/>
      <c r="N13" s="2"/>
      <c r="O13" s="2"/>
      <c r="P13" s="2"/>
      <c r="Q13" s="2"/>
      <c r="R13" s="2"/>
      <c r="S13" s="13"/>
      <c r="T13" s="13"/>
    </row>
    <row r="14" spans="2:20">
      <c r="B14" s="10">
        <v>10</v>
      </c>
      <c r="C14" s="9" t="s">
        <v>23</v>
      </c>
      <c r="D14" s="5">
        <v>0</v>
      </c>
      <c r="E14" s="5">
        <v>9.7424119555143663E-4</v>
      </c>
      <c r="F14" s="17">
        <f t="shared" si="0"/>
        <v>-100</v>
      </c>
      <c r="G14" s="5">
        <v>1.48860912E-2</v>
      </c>
      <c r="H14" s="5">
        <v>0.16369319392956441</v>
      </c>
      <c r="I14" s="17">
        <f t="shared" si="1"/>
        <v>-90.906102543026108</v>
      </c>
      <c r="J14" s="9">
        <f t="shared" si="2"/>
        <v>0</v>
      </c>
      <c r="K14" s="9">
        <f t="shared" si="3"/>
        <v>4.5304713182724447E-4</v>
      </c>
      <c r="M14" s="2"/>
      <c r="N14" s="2"/>
      <c r="O14" s="2"/>
      <c r="P14" s="2"/>
      <c r="Q14" s="2"/>
      <c r="R14" s="2"/>
      <c r="S14" s="13"/>
      <c r="T14" s="13"/>
    </row>
    <row r="15" spans="2:20" s="8" customFormat="1">
      <c r="B15" s="23" t="s">
        <v>0</v>
      </c>
      <c r="C15" s="37"/>
      <c r="D15" s="25">
        <v>235.95574177</v>
      </c>
      <c r="E15" s="25">
        <v>215.04190780815568</v>
      </c>
      <c r="F15" s="26">
        <f t="shared" si="0"/>
        <v>9.7254689446403404</v>
      </c>
      <c r="G15" s="25">
        <v>96.707424351200004</v>
      </c>
      <c r="H15" s="25">
        <v>94.973384322868412</v>
      </c>
      <c r="I15" s="26">
        <f t="shared" si="1"/>
        <v>1.8258168229918113</v>
      </c>
      <c r="J15" s="27">
        <f t="shared" si="2"/>
        <v>99.999999999999986</v>
      </c>
      <c r="K15" s="27">
        <f t="shared" si="3"/>
        <v>100.00000000000001</v>
      </c>
      <c r="M15" s="36"/>
      <c r="N15" s="36"/>
      <c r="O15" s="36"/>
      <c r="P15" s="36"/>
      <c r="Q15" s="36"/>
      <c r="R15" s="36"/>
      <c r="S15" s="13"/>
      <c r="T15" s="13"/>
    </row>
    <row r="16" spans="2:20" ht="15.75">
      <c r="B16" s="22"/>
      <c r="C16" s="14"/>
    </row>
    <row r="17" spans="2:12" ht="15.75">
      <c r="B17" s="22"/>
      <c r="C17" s="14"/>
    </row>
    <row r="18" spans="2:12">
      <c r="C18" s="18" t="s">
        <v>11</v>
      </c>
      <c r="D18" s="19"/>
      <c r="I18" s="2"/>
      <c r="J18" s="2"/>
      <c r="K18" s="2"/>
      <c r="L18" s="2"/>
    </row>
    <row r="19" spans="2:12">
      <c r="C19" s="20" t="s">
        <v>12</v>
      </c>
      <c r="D19" s="19"/>
      <c r="I19" s="2"/>
      <c r="J19" s="2"/>
      <c r="K19" s="2"/>
      <c r="L19" s="2"/>
    </row>
    <row r="20" spans="2:12">
      <c r="C20" s="13"/>
      <c r="D20" s="13"/>
      <c r="E20" s="13"/>
    </row>
    <row r="21" spans="2:12">
      <c r="C21" s="13"/>
      <c r="D21" s="13"/>
      <c r="E21" s="13"/>
    </row>
    <row r="22" spans="2:12">
      <c r="C22" s="13"/>
      <c r="D22" s="13"/>
      <c r="E22" s="13"/>
    </row>
    <row r="23" spans="2:12">
      <c r="C23" s="13"/>
      <c r="D23" s="13"/>
      <c r="E23" s="13"/>
    </row>
    <row r="24" spans="2:12">
      <c r="C24" s="13"/>
      <c r="D24" s="13"/>
      <c r="E24" s="13"/>
    </row>
    <row r="25" spans="2:12">
      <c r="C25" s="13"/>
      <c r="D25" s="13"/>
      <c r="E25" s="13"/>
    </row>
    <row r="26" spans="2:12">
      <c r="C26" s="13"/>
      <c r="D26" s="13"/>
      <c r="E26" s="13"/>
    </row>
    <row r="27" spans="2:12">
      <c r="C27" s="13"/>
      <c r="D27" s="13"/>
      <c r="E27" s="13"/>
    </row>
    <row r="28" spans="2:12">
      <c r="C28" s="13"/>
      <c r="D28" s="13"/>
      <c r="E28" s="13"/>
    </row>
    <row r="29" spans="2:12">
      <c r="C29" s="13"/>
      <c r="D29" s="13"/>
      <c r="E29" s="13"/>
    </row>
  </sheetData>
  <sortState ref="M5:R14">
    <sortCondition descending="1" ref="N5:N14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7"/>
  <sheetViews>
    <sheetView tabSelected="1" zoomScale="85" zoomScaleNormal="85" workbookViewId="0">
      <selection activeCell="D42" sqref="D42"/>
    </sheetView>
  </sheetViews>
  <sheetFormatPr defaultRowHeight="15"/>
  <cols>
    <col min="1" max="1" width="9.140625" style="1"/>
    <col min="2" max="2" width="9.140625" style="11"/>
    <col min="3" max="3" width="48.140625" style="1" customWidth="1"/>
    <col min="4" max="5" width="12.42578125" style="1" bestFit="1" customWidth="1"/>
    <col min="6" max="6" width="12.28515625" style="1" bestFit="1" customWidth="1"/>
    <col min="7" max="8" width="12.42578125" style="1" bestFit="1" customWidth="1"/>
    <col min="9" max="9" width="14.42578125" style="1" bestFit="1" customWidth="1"/>
    <col min="10" max="11" width="14.140625" style="1" bestFit="1" customWidth="1"/>
    <col min="12" max="12" width="12.28515625" style="1" bestFit="1" customWidth="1"/>
    <col min="13" max="19" width="9.140625" style="1"/>
    <col min="20" max="21" width="9.42578125" style="1" bestFit="1" customWidth="1"/>
    <col min="22" max="16384" width="9.140625" style="1"/>
  </cols>
  <sheetData>
    <row r="1" spans="2:21">
      <c r="B1" s="12" t="s">
        <v>8</v>
      </c>
      <c r="C1" s="3"/>
      <c r="D1" s="6"/>
      <c r="E1" s="7"/>
      <c r="F1" s="7"/>
      <c r="G1" s="7"/>
      <c r="H1" s="7"/>
      <c r="I1" s="7"/>
      <c r="J1" s="7"/>
      <c r="K1" s="7"/>
    </row>
    <row r="2" spans="2:2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29" t="s">
        <v>5</v>
      </c>
      <c r="K2" s="29"/>
    </row>
    <row r="3" spans="2:21">
      <c r="B3" s="30"/>
      <c r="C3" s="30"/>
      <c r="D3" s="4">
        <v>2015</v>
      </c>
      <c r="E3" s="4">
        <v>2014</v>
      </c>
      <c r="F3" s="4" t="s">
        <v>6</v>
      </c>
      <c r="G3" s="4">
        <v>2015</v>
      </c>
      <c r="H3" s="4">
        <v>2014</v>
      </c>
      <c r="I3" s="4" t="s">
        <v>6</v>
      </c>
      <c r="J3" s="4">
        <v>2015</v>
      </c>
      <c r="K3" s="4">
        <v>2014</v>
      </c>
    </row>
    <row r="4" spans="2:21">
      <c r="B4" s="30"/>
      <c r="C4" s="30"/>
      <c r="D4" s="28" t="s">
        <v>10</v>
      </c>
      <c r="E4" s="28" t="s">
        <v>10</v>
      </c>
      <c r="F4" s="28" t="s">
        <v>7</v>
      </c>
      <c r="G4" s="28" t="s">
        <v>10</v>
      </c>
      <c r="H4" s="28" t="s">
        <v>10</v>
      </c>
      <c r="I4" s="28" t="s">
        <v>7</v>
      </c>
      <c r="J4" s="28" t="s">
        <v>7</v>
      </c>
      <c r="K4" s="28" t="s">
        <v>7</v>
      </c>
    </row>
    <row r="5" spans="2:21">
      <c r="B5" s="10">
        <v>1</v>
      </c>
      <c r="C5" s="38" t="s">
        <v>23</v>
      </c>
      <c r="D5" s="5">
        <v>127.24396523999999</v>
      </c>
      <c r="E5" s="5">
        <v>119.10604316033364</v>
      </c>
      <c r="F5" s="16">
        <f>D5*100/E5-100</f>
        <v>6.8325014111261879</v>
      </c>
      <c r="G5" s="5">
        <v>67.70385490999999</v>
      </c>
      <c r="H5" s="5">
        <v>58.233220030554918</v>
      </c>
      <c r="I5" s="16">
        <f>G5*100/H5-100</f>
        <v>16.26328558591787</v>
      </c>
      <c r="J5" s="9">
        <f>D5*100/$D$25</f>
        <v>31.100567836089269</v>
      </c>
      <c r="K5" s="9">
        <f>E5*100/$E$25</f>
        <v>30.871560081831312</v>
      </c>
      <c r="M5" s="33"/>
      <c r="N5" s="33"/>
      <c r="O5" s="33"/>
      <c r="P5" s="33"/>
      <c r="Q5" s="33"/>
      <c r="R5" s="33"/>
      <c r="T5" s="33"/>
      <c r="U5" s="33"/>
    </row>
    <row r="6" spans="2:21">
      <c r="B6" s="10">
        <v>2</v>
      </c>
      <c r="C6" s="38" t="s">
        <v>24</v>
      </c>
      <c r="D6" s="5">
        <v>54.433403306199999</v>
      </c>
      <c r="E6" s="5">
        <v>54.140109632761821</v>
      </c>
      <c r="F6" s="16">
        <f t="shared" ref="F6:F25" si="0">D6*100/E6-100</f>
        <v>0.54173084507516478</v>
      </c>
      <c r="G6" s="5">
        <v>31.881522520000001</v>
      </c>
      <c r="H6" s="5">
        <v>26.984442637859129</v>
      </c>
      <c r="I6" s="16">
        <f t="shared" ref="I6:I25" si="1">G6*100/H6-100</f>
        <v>18.147789627754904</v>
      </c>
      <c r="J6" s="9">
        <f t="shared" ref="J6:J25" si="2">D6*100/$D$25</f>
        <v>13.304440402188138</v>
      </c>
      <c r="K6" s="9">
        <f t="shared" ref="K6:K25" si="3">E6*100/$E$25</f>
        <v>14.03278627193427</v>
      </c>
      <c r="M6" s="33"/>
      <c r="N6" s="33"/>
      <c r="O6" s="33"/>
      <c r="P6" s="33"/>
      <c r="Q6" s="33"/>
      <c r="R6" s="33"/>
      <c r="T6" s="33"/>
      <c r="U6" s="33"/>
    </row>
    <row r="7" spans="2:21">
      <c r="B7" s="10">
        <v>3</v>
      </c>
      <c r="C7" s="38" t="s">
        <v>25</v>
      </c>
      <c r="D7" s="5">
        <v>52.343533270000002</v>
      </c>
      <c r="E7" s="5">
        <v>53.323272387627441</v>
      </c>
      <c r="F7" s="16">
        <f t="shared" si="0"/>
        <v>-1.8373574496803968</v>
      </c>
      <c r="G7" s="5">
        <v>34.395823749999998</v>
      </c>
      <c r="H7" s="5">
        <v>33.471711289388317</v>
      </c>
      <c r="I7" s="16">
        <f t="shared" si="1"/>
        <v>2.7608760502922252</v>
      </c>
      <c r="J7" s="9">
        <f t="shared" si="2"/>
        <v>12.79364097286466</v>
      </c>
      <c r="K7" s="9">
        <f t="shared" si="3"/>
        <v>13.821067039046163</v>
      </c>
      <c r="M7" s="33"/>
      <c r="N7" s="33"/>
      <c r="O7" s="33"/>
      <c r="P7" s="33"/>
      <c r="Q7" s="33"/>
      <c r="R7" s="33"/>
      <c r="T7" s="33"/>
      <c r="U7" s="33"/>
    </row>
    <row r="8" spans="2:21">
      <c r="B8" s="10">
        <v>4</v>
      </c>
      <c r="C8" s="38" t="s">
        <v>26</v>
      </c>
      <c r="D8" s="5">
        <v>52.2696848</v>
      </c>
      <c r="E8" s="5">
        <v>47.955491456209458</v>
      </c>
      <c r="F8" s="16">
        <f t="shared" si="0"/>
        <v>8.9962446693514835</v>
      </c>
      <c r="G8" s="5">
        <v>26.629507780000001</v>
      </c>
      <c r="H8" s="5">
        <v>24.852714069740504</v>
      </c>
      <c r="I8" s="16">
        <f t="shared" si="1"/>
        <v>7.1492944604502355</v>
      </c>
      <c r="J8" s="9">
        <f t="shared" si="2"/>
        <v>12.775591163221474</v>
      </c>
      <c r="K8" s="9">
        <f t="shared" si="3"/>
        <v>12.429770954200936</v>
      </c>
      <c r="M8" s="33"/>
      <c r="N8" s="33"/>
      <c r="O8" s="33"/>
      <c r="P8" s="33"/>
      <c r="Q8" s="33"/>
      <c r="R8" s="33"/>
      <c r="T8" s="33"/>
      <c r="U8" s="33"/>
    </row>
    <row r="9" spans="2:21">
      <c r="B9" s="10">
        <v>5</v>
      </c>
      <c r="C9" s="38" t="s">
        <v>27</v>
      </c>
      <c r="D9" s="5">
        <v>30.400516870000001</v>
      </c>
      <c r="E9" s="5">
        <v>27.08267311457368</v>
      </c>
      <c r="F9" s="16">
        <f t="shared" si="0"/>
        <v>12.250798661528464</v>
      </c>
      <c r="G9" s="5">
        <v>15.83141884</v>
      </c>
      <c r="H9" s="5">
        <v>14.085803217678407</v>
      </c>
      <c r="I9" s="16">
        <f t="shared" si="1"/>
        <v>12.392730434646097</v>
      </c>
      <c r="J9" s="9">
        <f t="shared" si="2"/>
        <v>7.4303982541279323</v>
      </c>
      <c r="K9" s="9">
        <f t="shared" si="3"/>
        <v>7.0196637219126714</v>
      </c>
      <c r="M9" s="33"/>
      <c r="N9" s="33"/>
      <c r="O9" s="33"/>
      <c r="P9" s="33"/>
      <c r="Q9" s="33"/>
      <c r="R9" s="33"/>
      <c r="T9" s="33"/>
      <c r="U9" s="33"/>
    </row>
    <row r="10" spans="2:21">
      <c r="B10" s="10">
        <v>6</v>
      </c>
      <c r="C10" s="38" t="s">
        <v>28</v>
      </c>
      <c r="D10" s="5">
        <v>26.861035951999998</v>
      </c>
      <c r="E10" s="5">
        <v>25.479457457715476</v>
      </c>
      <c r="F10" s="16">
        <f t="shared" si="0"/>
        <v>5.4223230481941158</v>
      </c>
      <c r="G10" s="5">
        <v>15.830961067900001</v>
      </c>
      <c r="H10" s="5">
        <v>19.184881489892263</v>
      </c>
      <c r="I10" s="16">
        <f t="shared" si="1"/>
        <v>-17.482101329420814</v>
      </c>
      <c r="J10" s="9">
        <f t="shared" si="2"/>
        <v>6.5652895144939816</v>
      </c>
      <c r="K10" s="9">
        <f t="shared" si="3"/>
        <v>6.604120000019357</v>
      </c>
      <c r="M10" s="33"/>
      <c r="N10" s="33"/>
      <c r="O10" s="33"/>
      <c r="P10" s="33"/>
      <c r="Q10" s="33"/>
      <c r="R10" s="33"/>
      <c r="T10" s="33"/>
      <c r="U10" s="33"/>
    </row>
    <row r="11" spans="2:21">
      <c r="B11" s="10">
        <v>7</v>
      </c>
      <c r="C11" s="38" t="s">
        <v>29</v>
      </c>
      <c r="D11" s="5">
        <v>19.704504019999998</v>
      </c>
      <c r="E11" s="5">
        <v>17.282712001853568</v>
      </c>
      <c r="F11" s="16">
        <f t="shared" si="0"/>
        <v>14.012800872262943</v>
      </c>
      <c r="G11" s="5">
        <v>9.629540519999999</v>
      </c>
      <c r="H11" s="5">
        <v>8.5939620018535674</v>
      </c>
      <c r="I11" s="16">
        <f t="shared" si="1"/>
        <v>12.050070944263837</v>
      </c>
      <c r="J11" s="9">
        <f t="shared" si="2"/>
        <v>4.8161125975179777</v>
      </c>
      <c r="K11" s="9">
        <f t="shared" si="3"/>
        <v>4.479573561384985</v>
      </c>
      <c r="M11" s="33"/>
      <c r="N11" s="33"/>
      <c r="O11" s="33"/>
      <c r="P11" s="33"/>
      <c r="Q11" s="33"/>
      <c r="R11" s="33"/>
      <c r="T11" s="33"/>
      <c r="U11" s="33"/>
    </row>
    <row r="12" spans="2:21">
      <c r="B12" s="10">
        <v>8</v>
      </c>
      <c r="C12" s="38" t="s">
        <v>30</v>
      </c>
      <c r="D12" s="5">
        <v>13.12766571</v>
      </c>
      <c r="E12" s="5">
        <v>14.39903168443003</v>
      </c>
      <c r="F12" s="16">
        <f t="shared" si="0"/>
        <v>-8.8295241117135816</v>
      </c>
      <c r="G12" s="5">
        <v>8.2087240700000006</v>
      </c>
      <c r="H12" s="5">
        <v>8.5060939266682123</v>
      </c>
      <c r="I12" s="16">
        <f t="shared" si="1"/>
        <v>-3.4959625326485195</v>
      </c>
      <c r="J12" s="9">
        <f t="shared" si="2"/>
        <v>3.2086225635399575</v>
      </c>
      <c r="K12" s="9">
        <f t="shared" si="3"/>
        <v>3.7321412077109017</v>
      </c>
      <c r="M12" s="33"/>
      <c r="N12" s="33"/>
      <c r="O12" s="33"/>
      <c r="P12" s="33"/>
      <c r="Q12" s="33"/>
      <c r="R12" s="33"/>
      <c r="T12" s="33"/>
      <c r="U12" s="33"/>
    </row>
    <row r="13" spans="2:21">
      <c r="B13" s="10">
        <v>9</v>
      </c>
      <c r="C13" s="38" t="s">
        <v>31</v>
      </c>
      <c r="D13" s="5">
        <v>10.024306169999999</v>
      </c>
      <c r="E13" s="5">
        <v>5.1630556012511581</v>
      </c>
      <c r="F13" s="16">
        <f t="shared" si="0"/>
        <v>94.154526780048968</v>
      </c>
      <c r="G13" s="5">
        <v>3.3827415800000002</v>
      </c>
      <c r="H13" s="5">
        <v>2.6746596153846158</v>
      </c>
      <c r="I13" s="16">
        <f t="shared" si="1"/>
        <v>26.473722508183982</v>
      </c>
      <c r="J13" s="9">
        <f t="shared" si="2"/>
        <v>2.4501092327780492</v>
      </c>
      <c r="K13" s="9">
        <f t="shared" si="3"/>
        <v>1.3382325276753346</v>
      </c>
      <c r="M13" s="33"/>
      <c r="N13" s="33"/>
      <c r="O13" s="33"/>
      <c r="P13" s="33"/>
      <c r="Q13" s="33"/>
      <c r="R13" s="33"/>
      <c r="T13" s="33"/>
      <c r="U13" s="33"/>
    </row>
    <row r="14" spans="2:21">
      <c r="B14" s="10">
        <v>10</v>
      </c>
      <c r="C14" s="38" t="s">
        <v>32</v>
      </c>
      <c r="D14" s="5">
        <v>4.7910498800000001</v>
      </c>
      <c r="E14" s="5">
        <v>4.158916082599629</v>
      </c>
      <c r="F14" s="16">
        <f t="shared" si="0"/>
        <v>15.199484309027966</v>
      </c>
      <c r="G14" s="5">
        <v>0.53753319999999993</v>
      </c>
      <c r="H14" s="5">
        <v>4.7637523546107516</v>
      </c>
      <c r="I14" s="16">
        <f t="shared" si="1"/>
        <v>-88.716180859407373</v>
      </c>
      <c r="J14" s="9">
        <f t="shared" si="2"/>
        <v>1.1710132698079958</v>
      </c>
      <c r="K14" s="9">
        <f t="shared" si="3"/>
        <v>1.0779656876556194</v>
      </c>
      <c r="M14" s="33"/>
      <c r="N14" s="33"/>
      <c r="O14" s="33"/>
      <c r="P14" s="33"/>
      <c r="Q14" s="33"/>
      <c r="R14" s="33"/>
      <c r="T14" s="33"/>
      <c r="U14" s="33"/>
    </row>
    <row r="15" spans="2:21">
      <c r="B15" s="10">
        <v>11</v>
      </c>
      <c r="C15" s="38" t="s">
        <v>18</v>
      </c>
      <c r="D15" s="5">
        <v>3.7131728100000001</v>
      </c>
      <c r="E15" s="5">
        <v>2.6765241658943468</v>
      </c>
      <c r="F15" s="16">
        <f t="shared" si="0"/>
        <v>38.731152040962911</v>
      </c>
      <c r="G15" s="5">
        <v>2.3928348100000001</v>
      </c>
      <c r="H15" s="5">
        <v>1.7202220400834107</v>
      </c>
      <c r="I15" s="16">
        <f t="shared" si="1"/>
        <v>39.100346016027999</v>
      </c>
      <c r="J15" s="9">
        <f t="shared" si="2"/>
        <v>0.90756196293248448</v>
      </c>
      <c r="K15" s="9">
        <f t="shared" si="3"/>
        <v>0.69373874243014766</v>
      </c>
      <c r="M15" s="33"/>
      <c r="N15" s="33"/>
      <c r="O15" s="33"/>
      <c r="P15" s="33"/>
      <c r="Q15" s="33"/>
      <c r="R15" s="33"/>
      <c r="T15" s="33"/>
      <c r="U15" s="33"/>
    </row>
    <row r="16" spans="2:21">
      <c r="B16" s="10">
        <v>12</v>
      </c>
      <c r="C16" s="38" t="s">
        <v>33</v>
      </c>
      <c r="D16" s="5">
        <v>3.33427396</v>
      </c>
      <c r="E16" s="5">
        <v>3.5115070001158482</v>
      </c>
      <c r="F16" s="16">
        <f t="shared" si="0"/>
        <v>-5.0472073702259763</v>
      </c>
      <c r="G16" s="5">
        <v>1.06861918</v>
      </c>
      <c r="H16" s="5">
        <v>1.4285824548192771</v>
      </c>
      <c r="I16" s="16">
        <f t="shared" si="1"/>
        <v>-25.19723475568054</v>
      </c>
      <c r="J16" s="9">
        <f t="shared" si="2"/>
        <v>0.81495270350540672</v>
      </c>
      <c r="K16" s="9">
        <f t="shared" si="3"/>
        <v>0.91016120135834067</v>
      </c>
      <c r="M16" s="33"/>
      <c r="N16" s="33"/>
      <c r="O16" s="33"/>
      <c r="P16" s="33"/>
      <c r="Q16" s="33"/>
      <c r="R16" s="33"/>
      <c r="T16" s="33"/>
      <c r="U16" s="33"/>
    </row>
    <row r="17" spans="2:21">
      <c r="B17" s="10">
        <v>13</v>
      </c>
      <c r="C17" s="38" t="s">
        <v>17</v>
      </c>
      <c r="D17" s="5">
        <v>3.3053108099999999</v>
      </c>
      <c r="E17" s="5">
        <v>3.0808455253707137</v>
      </c>
      <c r="F17" s="16">
        <f t="shared" si="0"/>
        <v>7.2858338005206065</v>
      </c>
      <c r="G17" s="5">
        <v>2.4265327200000004</v>
      </c>
      <c r="H17" s="5">
        <v>2.146926306186284</v>
      </c>
      <c r="I17" s="16">
        <f t="shared" si="1"/>
        <v>13.023568298923053</v>
      </c>
      <c r="J17" s="9">
        <f t="shared" si="2"/>
        <v>0.80787362191892165</v>
      </c>
      <c r="K17" s="9">
        <f t="shared" si="3"/>
        <v>0.79853637326605575</v>
      </c>
      <c r="M17" s="33"/>
      <c r="N17" s="33"/>
      <c r="O17" s="33"/>
      <c r="P17" s="33"/>
      <c r="Q17" s="33"/>
      <c r="R17" s="33"/>
      <c r="T17" s="33"/>
      <c r="U17" s="33"/>
    </row>
    <row r="18" spans="2:21">
      <c r="B18" s="10">
        <v>14</v>
      </c>
      <c r="C18" s="38" t="s">
        <v>34</v>
      </c>
      <c r="D18" s="5">
        <v>3.1626660000000002</v>
      </c>
      <c r="E18" s="5">
        <v>3.0070157553290082</v>
      </c>
      <c r="F18" s="16">
        <f t="shared" si="0"/>
        <v>5.1762364196180215</v>
      </c>
      <c r="G18" s="5">
        <v>4.1225999999999999E-2</v>
      </c>
      <c r="H18" s="5">
        <v>3.141913809082484E-2</v>
      </c>
      <c r="I18" s="16">
        <f t="shared" si="1"/>
        <v>31.213020168872816</v>
      </c>
      <c r="J18" s="9">
        <f t="shared" si="2"/>
        <v>0.7730088282801546</v>
      </c>
      <c r="K18" s="9">
        <f t="shared" si="3"/>
        <v>0.77940014708312311</v>
      </c>
      <c r="M18" s="33"/>
      <c r="N18" s="33"/>
      <c r="O18" s="33"/>
      <c r="P18" s="33"/>
      <c r="Q18" s="33"/>
      <c r="R18" s="33"/>
      <c r="T18" s="33"/>
      <c r="U18" s="33"/>
    </row>
    <row r="19" spans="2:21">
      <c r="B19" s="10">
        <v>15</v>
      </c>
      <c r="C19" s="38" t="s">
        <v>35</v>
      </c>
      <c r="D19" s="5">
        <v>2.1799439999999999</v>
      </c>
      <c r="E19" s="5">
        <v>2.7838154541241891</v>
      </c>
      <c r="F19" s="16">
        <f t="shared" si="0"/>
        <v>-21.692222924819276</v>
      </c>
      <c r="G19" s="5">
        <v>5.577E-2</v>
      </c>
      <c r="H19" s="5">
        <v>9.5531742354031501E-2</v>
      </c>
      <c r="I19" s="16">
        <f t="shared" si="1"/>
        <v>-41.621498126432456</v>
      </c>
      <c r="J19" s="9">
        <f t="shared" si="2"/>
        <v>0.53281502288144023</v>
      </c>
      <c r="K19" s="9">
        <f t="shared" si="3"/>
        <v>0.72154799008004156</v>
      </c>
      <c r="M19" s="33"/>
      <c r="N19" s="33"/>
      <c r="O19" s="33"/>
      <c r="P19" s="33"/>
      <c r="Q19" s="33"/>
      <c r="R19" s="33"/>
      <c r="T19" s="33"/>
      <c r="U19" s="33"/>
    </row>
    <row r="20" spans="2:21">
      <c r="B20" s="10">
        <v>16</v>
      </c>
      <c r="C20" s="38" t="s">
        <v>16</v>
      </c>
      <c r="D20" s="5">
        <v>1.35109378</v>
      </c>
      <c r="E20" s="5">
        <v>1.621185072984245</v>
      </c>
      <c r="F20" s="16">
        <f t="shared" si="0"/>
        <v>-16.660114720095862</v>
      </c>
      <c r="G20" s="5">
        <v>1.3215960800000002</v>
      </c>
      <c r="H20" s="5">
        <v>1.2967051807228915</v>
      </c>
      <c r="I20" s="16">
        <f t="shared" si="1"/>
        <v>1.9195496129067919</v>
      </c>
      <c r="J20" s="9">
        <f t="shared" si="2"/>
        <v>0.33023007164664392</v>
      </c>
      <c r="K20" s="9">
        <f t="shared" si="3"/>
        <v>0.42020128497618542</v>
      </c>
      <c r="M20" s="33"/>
      <c r="N20" s="33"/>
      <c r="O20" s="33"/>
      <c r="P20" s="33"/>
      <c r="Q20" s="33"/>
      <c r="R20" s="33"/>
      <c r="T20" s="33"/>
      <c r="U20" s="33"/>
    </row>
    <row r="21" spans="2:21">
      <c r="B21" s="10">
        <v>17</v>
      </c>
      <c r="C21" s="38" t="s">
        <v>36</v>
      </c>
      <c r="D21" s="5">
        <v>0.88900100000000004</v>
      </c>
      <c r="E21" s="5">
        <v>1.0334684893419834</v>
      </c>
      <c r="F21" s="16">
        <f t="shared" si="0"/>
        <v>-13.978896389377752</v>
      </c>
      <c r="G21" s="5">
        <v>13.823072</v>
      </c>
      <c r="H21" s="5">
        <v>13.155877548656163</v>
      </c>
      <c r="I21" s="16">
        <f t="shared" si="1"/>
        <v>5.0714553162741254</v>
      </c>
      <c r="J21" s="9">
        <f t="shared" si="2"/>
        <v>0.21728681477901418</v>
      </c>
      <c r="K21" s="9">
        <f t="shared" si="3"/>
        <v>0.26786873037543624</v>
      </c>
      <c r="M21" s="33"/>
      <c r="N21" s="33"/>
      <c r="O21" s="33"/>
      <c r="P21" s="33"/>
      <c r="Q21" s="33"/>
      <c r="R21" s="33"/>
      <c r="T21" s="33"/>
      <c r="U21" s="33"/>
    </row>
    <row r="22" spans="2:21">
      <c r="B22" s="10">
        <v>18</v>
      </c>
      <c r="C22" s="38" t="s">
        <v>20</v>
      </c>
      <c r="D22" s="5">
        <v>1.8569999999999999E-3</v>
      </c>
      <c r="E22" s="5">
        <v>4.174582947173309E-3</v>
      </c>
      <c r="F22" s="16">
        <f t="shared" si="0"/>
        <v>-55.516514499791874</v>
      </c>
      <c r="G22" s="5">
        <v>8.8280000000000008E-3</v>
      </c>
      <c r="H22" s="5">
        <v>5.0973123262279887E-4</v>
      </c>
      <c r="I22" s="16">
        <f t="shared" si="1"/>
        <v>1631.8930909090909</v>
      </c>
      <c r="J22" s="9">
        <f t="shared" si="2"/>
        <v>4.5388207104899694E-4</v>
      </c>
      <c r="K22" s="9">
        <f t="shared" si="3"/>
        <v>1.0820264434170145E-3</v>
      </c>
      <c r="M22" s="33"/>
      <c r="N22" s="33"/>
      <c r="O22" s="33"/>
      <c r="P22" s="33"/>
      <c r="Q22" s="33"/>
      <c r="R22" s="33"/>
      <c r="T22" s="33"/>
      <c r="U22" s="33"/>
    </row>
    <row r="23" spans="2:21">
      <c r="B23" s="10">
        <v>19</v>
      </c>
      <c r="C23" s="38" t="s">
        <v>21</v>
      </c>
      <c r="D23" s="5">
        <v>1.2799999999999999E-4</v>
      </c>
      <c r="E23" s="5">
        <v>2.2164620018535683E-3</v>
      </c>
      <c r="F23" s="16">
        <f t="shared" si="0"/>
        <v>-94.225030706912321</v>
      </c>
      <c r="G23" s="5">
        <v>8.1400000000000005E-4</v>
      </c>
      <c r="H23" s="5">
        <v>4.0619207599629286E-3</v>
      </c>
      <c r="I23" s="16">
        <f t="shared" si="1"/>
        <v>-79.960219607843129</v>
      </c>
      <c r="J23" s="9">
        <f t="shared" si="2"/>
        <v>3.1285355462720303E-5</v>
      </c>
      <c r="K23" s="9">
        <f t="shared" si="3"/>
        <v>5.7449343495701477E-4</v>
      </c>
      <c r="M23" s="33"/>
      <c r="N23" s="33"/>
      <c r="O23" s="33"/>
      <c r="P23" s="33"/>
      <c r="Q23" s="33"/>
      <c r="R23" s="33"/>
      <c r="T23" s="33"/>
      <c r="U23" s="33"/>
    </row>
    <row r="24" spans="2:21">
      <c r="B24" s="10">
        <v>20</v>
      </c>
      <c r="C24" s="38" t="s">
        <v>13</v>
      </c>
      <c r="D24" s="5">
        <v>0</v>
      </c>
      <c r="E24" s="5">
        <v>3.0699721964782207E-5</v>
      </c>
      <c r="F24" s="16">
        <f t="shared" si="0"/>
        <v>-100</v>
      </c>
      <c r="G24" s="5">
        <v>0</v>
      </c>
      <c r="H24" s="5">
        <v>0.17021287071362373</v>
      </c>
      <c r="I24" s="16">
        <f t="shared" si="1"/>
        <v>-100</v>
      </c>
      <c r="J24" s="9">
        <f t="shared" si="2"/>
        <v>0</v>
      </c>
      <c r="K24" s="9">
        <f t="shared" si="3"/>
        <v>7.9571807272237767E-6</v>
      </c>
      <c r="M24" s="33"/>
      <c r="N24" s="33"/>
      <c r="O24" s="33"/>
      <c r="P24" s="33"/>
      <c r="Q24" s="33"/>
      <c r="R24" s="33"/>
      <c r="T24" s="33"/>
      <c r="U24" s="33"/>
    </row>
    <row r="25" spans="2:21" s="8" customFormat="1">
      <c r="B25" s="23" t="s">
        <v>0</v>
      </c>
      <c r="C25" s="39"/>
      <c r="D25" s="25">
        <v>409.13711257819995</v>
      </c>
      <c r="E25" s="25">
        <v>385.8115457871873</v>
      </c>
      <c r="F25" s="24">
        <f t="shared" si="0"/>
        <v>6.0458446735751608</v>
      </c>
      <c r="G25" s="25">
        <v>235.17092102789999</v>
      </c>
      <c r="H25" s="25">
        <v>221.40128956724973</v>
      </c>
      <c r="I25" s="24">
        <f t="shared" si="1"/>
        <v>6.2193095115048038</v>
      </c>
      <c r="J25" s="27">
        <f t="shared" si="2"/>
        <v>100</v>
      </c>
      <c r="K25" s="27">
        <f t="shared" si="3"/>
        <v>100</v>
      </c>
      <c r="M25" s="34"/>
      <c r="N25" s="35"/>
      <c r="O25" s="35"/>
      <c r="P25" s="35"/>
      <c r="Q25" s="35"/>
      <c r="R25" s="35"/>
      <c r="T25" s="33"/>
      <c r="U25" s="33"/>
    </row>
    <row r="26" spans="2:21">
      <c r="B26" s="22"/>
      <c r="C26" s="15"/>
    </row>
    <row r="27" spans="2:21">
      <c r="B27" s="15"/>
      <c r="C27" s="15"/>
    </row>
    <row r="28" spans="2:21">
      <c r="C28" s="18" t="s">
        <v>11</v>
      </c>
      <c r="D28" s="19"/>
      <c r="E28" s="13"/>
      <c r="F28" s="13"/>
      <c r="G28" s="13"/>
      <c r="H28" s="13"/>
      <c r="J28" s="13"/>
      <c r="K28" s="13"/>
    </row>
    <row r="29" spans="2:21">
      <c r="C29" s="20" t="s">
        <v>12</v>
      </c>
      <c r="D29" s="19"/>
      <c r="E29" s="13"/>
      <c r="F29" s="13"/>
      <c r="G29" s="13"/>
      <c r="H29" s="13"/>
      <c r="J29" s="13"/>
      <c r="K29" s="13"/>
    </row>
    <row r="30" spans="2:21">
      <c r="C30" s="13"/>
      <c r="D30" s="13"/>
      <c r="E30" s="13"/>
      <c r="F30" s="13"/>
      <c r="G30" s="13"/>
      <c r="H30" s="13"/>
      <c r="J30" s="13"/>
      <c r="K30" s="13"/>
    </row>
    <row r="31" spans="2:21">
      <c r="C31" s="13"/>
      <c r="D31" s="13"/>
      <c r="E31" s="13"/>
      <c r="F31" s="13"/>
      <c r="G31" s="13"/>
      <c r="H31" s="13"/>
      <c r="J31" s="13"/>
      <c r="K31" s="13"/>
    </row>
    <row r="32" spans="2:21">
      <c r="C32" s="13"/>
      <c r="D32" s="13"/>
      <c r="E32" s="13"/>
      <c r="F32" s="13"/>
      <c r="G32" s="13"/>
      <c r="H32" s="13"/>
      <c r="J32" s="13"/>
      <c r="K32" s="13"/>
    </row>
    <row r="33" spans="3:11">
      <c r="C33" s="13"/>
      <c r="D33" s="13"/>
      <c r="E33" s="13"/>
      <c r="F33" s="13"/>
      <c r="G33" s="13"/>
      <c r="H33" s="13"/>
      <c r="J33" s="13"/>
      <c r="K33" s="13"/>
    </row>
    <row r="34" spans="3:11">
      <c r="C34" s="13"/>
      <c r="D34" s="13"/>
      <c r="E34" s="13"/>
    </row>
    <row r="35" spans="3:11">
      <c r="C35" s="13"/>
      <c r="D35" s="13"/>
      <c r="E35" s="13"/>
    </row>
    <row r="36" spans="3:11">
      <c r="C36" s="13"/>
      <c r="D36" s="13"/>
      <c r="E36" s="13"/>
    </row>
    <row r="37" spans="3:11">
      <c r="C37" s="13"/>
      <c r="D37" s="13"/>
      <c r="E37" s="13"/>
    </row>
  </sheetData>
  <sortState ref="M5:R24">
    <sortCondition descending="1" ref="N5:N24"/>
  </sortState>
  <mergeCells count="5"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2016-02-15T15:37:08Z</dcterms:modified>
</cp:coreProperties>
</file>