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activeTab="1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55" i="2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5" i="1" l="1"/>
  <c r="F34"/>
  <c r="F33"/>
  <c r="F32"/>
  <c r="F31"/>
  <c r="F30"/>
  <c r="F29"/>
  <c r="F28"/>
  <c r="F27"/>
  <c r="F26"/>
  <c r="F25"/>
  <c r="C6"/>
  <c r="C7"/>
  <c r="C8"/>
  <c r="C9"/>
  <c r="C10"/>
  <c r="C11"/>
  <c r="C12"/>
  <c r="C13"/>
  <c r="C14"/>
  <c r="D6"/>
  <c r="E6"/>
  <c r="F6" s="1"/>
  <c r="G6"/>
  <c r="H6"/>
  <c r="D7"/>
  <c r="E7"/>
  <c r="F7" s="1"/>
  <c r="G7"/>
  <c r="H7"/>
  <c r="D8"/>
  <c r="E8"/>
  <c r="G8"/>
  <c r="H8"/>
  <c r="D9"/>
  <c r="E9"/>
  <c r="G9"/>
  <c r="H9"/>
  <c r="D10"/>
  <c r="E10"/>
  <c r="G10"/>
  <c r="H10"/>
  <c r="D11"/>
  <c r="E11"/>
  <c r="G11"/>
  <c r="H11"/>
  <c r="D12"/>
  <c r="E12"/>
  <c r="G12"/>
  <c r="H12"/>
  <c r="D13"/>
  <c r="E13"/>
  <c r="G13"/>
  <c r="H13"/>
  <c r="D14"/>
  <c r="E14"/>
  <c r="K14" s="1"/>
  <c r="G14"/>
  <c r="H14"/>
  <c r="D15"/>
  <c r="J9" s="1"/>
  <c r="E15"/>
  <c r="G15"/>
  <c r="I15" s="1"/>
  <c r="H15"/>
  <c r="J15"/>
  <c r="I26"/>
  <c r="I27"/>
  <c r="I28"/>
  <c r="I29"/>
  <c r="I30"/>
  <c r="I31"/>
  <c r="I32"/>
  <c r="I33"/>
  <c r="I34"/>
  <c r="E5" i="2"/>
  <c r="G5"/>
  <c r="H5"/>
  <c r="E6"/>
  <c r="G6"/>
  <c r="H6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E25"/>
  <c r="K25" s="1"/>
  <c r="G25"/>
  <c r="H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J25" s="1"/>
  <c r="D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K35"/>
  <c r="J3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E5" i="1"/>
  <c r="G5"/>
  <c r="H5"/>
  <c r="D5"/>
  <c r="F14" l="1"/>
  <c r="F10"/>
  <c r="F9"/>
  <c r="F8"/>
  <c r="K6"/>
  <c r="I14"/>
  <c r="I7"/>
  <c r="J5" i="2"/>
  <c r="I11" i="1"/>
  <c r="I10"/>
  <c r="J7"/>
  <c r="K15"/>
  <c r="F15"/>
  <c r="F13"/>
  <c r="F12"/>
  <c r="F11"/>
  <c r="K9"/>
  <c r="I6"/>
  <c r="K13"/>
  <c r="K12"/>
  <c r="J12"/>
  <c r="J8"/>
  <c r="I13"/>
  <c r="J11"/>
  <c r="I9"/>
  <c r="K8"/>
  <c r="J14"/>
  <c r="I12"/>
  <c r="K11"/>
  <c r="J10"/>
  <c r="I8"/>
  <c r="K7"/>
  <c r="J6"/>
  <c r="J13"/>
  <c r="K10"/>
  <c r="J5"/>
  <c r="I5"/>
  <c r="J24" i="2"/>
  <c r="J23"/>
  <c r="J22"/>
  <c r="J21"/>
  <c r="J20"/>
  <c r="J19"/>
  <c r="J18"/>
  <c r="J17"/>
  <c r="J16"/>
  <c r="J15"/>
  <c r="J14"/>
  <c r="J13"/>
  <c r="J12"/>
  <c r="J11"/>
  <c r="J10"/>
  <c r="J9"/>
  <c r="J8"/>
  <c r="J7"/>
  <c r="J6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5" i="1"/>
  <c r="F5"/>
  <c r="I25" i="2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J26" i="1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K25"/>
  <c r="J25"/>
  <c r="I35"/>
  <c r="I25"/>
  <c r="C5"/>
</calcChain>
</file>

<file path=xl/sharedStrings.xml><?xml version="1.0" encoding="utf-8"?>
<sst xmlns="http://schemas.openxmlformats.org/spreadsheetml/2006/main" count="108" uniqueCount="41">
  <si>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</si>
  <si>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</si>
  <si>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</si>
  <si>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</si>
  <si>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</si>
  <si>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</si>
  <si>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</si>
  <si>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</si>
  <si>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</si>
  <si>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</si>
  <si>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</si>
  <si>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IN LOCAL CURRENCY - LTL</t>
  </si>
  <si>
    <t>LTL m</t>
  </si>
  <si>
    <t>PZU Lietuva</t>
  </si>
  <si>
    <t>PZU Lietuva gyvybės draudimas</t>
  </si>
  <si>
    <t>Exchange rate for calculations:</t>
  </si>
  <si>
    <t>Sources:</t>
  </si>
  <si>
    <t>1 EUR = 3.4528 Litas, LTL (fixed)</t>
  </si>
  <si>
    <t>Bank of Lithuania</t>
  </si>
  <si>
    <t>LIETUVOS draudimas</t>
  </si>
  <si>
    <t>LAMANTINAS</t>
  </si>
  <si>
    <t>BONUM PUBLICUM</t>
  </si>
  <si>
    <t>INDUSTRIJOS GARANTAS</t>
  </si>
  <si>
    <t>AVIVA Lietuva</t>
  </si>
  <si>
    <t>SEB gyvybės draudimas</t>
  </si>
  <si>
    <t>BALTIKUMS filialas</t>
  </si>
  <si>
    <t>COFACE Lietuvos filialas</t>
  </si>
  <si>
    <t>ERGO filialas</t>
  </si>
  <si>
    <t>If P&amp;C Insurance AS filialas</t>
  </si>
  <si>
    <t>SWEDBANK Life Insurance</t>
  </si>
  <si>
    <t>MANDATUM Life Ins. Baltic</t>
  </si>
  <si>
    <t>ERGO Life</t>
  </si>
  <si>
    <t>COMPENSA Life Insurance</t>
  </si>
  <si>
    <t>AMPLICO LIFE filialas</t>
  </si>
  <si>
    <t>BTA Ins. Company</t>
  </si>
  <si>
    <t>GJENSIDIGE Baltic Lietuvos filialas</t>
  </si>
  <si>
    <t>COMPENSA TU VIG filialas</t>
  </si>
  <si>
    <t>SEESAM Lietuvos filialas</t>
  </si>
  <si>
    <t>SWEDBANK P&amp;C Ins. Lietuvos filialas</t>
  </si>
  <si>
    <t>VVaG Filialas VH Lietuva</t>
  </si>
  <si>
    <t>BŪSTO paskolų draudimas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</si>
</sst>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indexed="63"/>
      <name val="Tahoma"/>
      <family val="2"/>
      <charset val="204"/>
    </font>
    <font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2" fillId="0" borderId="0" xfId="0" applyFont="1" applyFill="1" applyBorder="1"/>
    <xf numFmtId="165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5" fontId="5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165" fontId="2" fillId="0" borderId="2" xfId="1" applyFont="1" applyFill="1" applyBorder="1"/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2" fillId="0" borderId="0" xfId="0" applyNumberFormat="1" applyFont="1" applyFill="1" applyBorder="1"/>
    <xf numFmtId="0" fontId="8" fillId="0" borderId="0" xfId="0" applyFont="1"/>
    <xf numFmtId="0" fontId="2" fillId="0" borderId="2" xfId="0" applyFont="1" applyFill="1" applyBorder="1"/>
    <xf numFmtId="0" fontId="6" fillId="0" borderId="0" xfId="0" applyFont="1" applyFill="1" applyAlignment="1">
      <alignment horizontal="left" vertical="center"/>
    </xf>
    <xf numFmtId="0" fontId="9" fillId="0" borderId="0" xfId="0" applyFont="1"/>
    <xf numFmtId="165" fontId="2" fillId="0" borderId="2" xfId="1" applyFont="1" applyFill="1" applyBorder="1" applyAlignment="1">
      <alignment horizontal="left" vertical="center"/>
    </xf>
    <xf numFmtId="0" fontId="9" fillId="0" borderId="0" xfId="0" applyFont="1" applyFill="1" applyBorder="1"/>
    <xf numFmtId="165" fontId="2" fillId="0" borderId="2" xfId="1" applyFont="1" applyFill="1" applyBorder="1" applyAlignment="1"/>
    <xf numFmtId="0" fontId="11" fillId="3" borderId="0" xfId="2" applyFont="1" applyFill="1"/>
    <xf numFmtId="0" fontId="12" fillId="3" borderId="0" xfId="0" applyFont="1" applyFill="1"/>
    <xf numFmtId="0" fontId="13" fillId="3" borderId="0" xfId="0" applyFont="1" applyFill="1"/>
    <xf numFmtId="0" fontId="13" fillId="3" borderId="0" xfId="2" applyFont="1" applyFill="1"/>
    <xf numFmtId="0" fontId="7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0" fontId="3" fillId="0" borderId="4" xfId="0" applyFont="1" applyFill="1" applyBorder="1" applyAlignment="1" applyProtection="1">
      <protection locked="0"/>
    </xf>
    <xf numFmtId="164" fontId="2" fillId="0" borderId="2" xfId="1" applyNumberFormat="1" applyFont="1" applyFill="1" applyBorder="1" applyAlignment="1"/>
    <xf numFmtId="164" fontId="5" fillId="0" borderId="2" xfId="1" applyNumberFormat="1" applyFont="1" applyFill="1" applyBorder="1" applyAlignment="1" applyProtection="1">
      <alignment wrapText="1"/>
    </xf>
    <xf numFmtId="164" fontId="6" fillId="0" borderId="2" xfId="1" applyNumberFormat="1" applyFont="1" applyFill="1" applyBorder="1" applyAlignment="1"/>
    <xf numFmtId="165" fontId="14" fillId="0" borderId="2" xfId="1" applyFont="1" applyFill="1" applyBorder="1" applyAlignment="1"/>
    <xf numFmtId="165" fontId="14" fillId="0" borderId="2" xfId="1" applyFont="1" applyFill="1" applyBorder="1"/>
    <xf numFmtId="0" fontId="15" fillId="0" borderId="4" xfId="0" applyFont="1" applyFill="1" applyBorder="1" applyAlignment="1" applyProtection="1">
      <protection locked="0"/>
    </xf>
    <xf numFmtId="165" fontId="5" fillId="0" borderId="2" xfId="1" applyFont="1" applyFill="1" applyBorder="1" applyAlignment="1" applyProtection="1">
      <alignment horizontal="left" vertical="center" wrapText="1"/>
    </xf>
    <xf numFmtId="165" fontId="6" fillId="0" borderId="2" xfId="1" applyFont="1" applyFill="1" applyBorder="1" applyAlignment="1">
      <alignment horizontal="left" vertical="center"/>
    </xf>
    <xf numFmtId="165" fontId="3" fillId="0" borderId="2" xfId="1" applyFont="1" applyFill="1" applyBorder="1" applyAlignment="1" applyProtection="1">
      <alignment horizontal="right" wrapText="1"/>
    </xf>
    <xf numFmtId="165" fontId="6" fillId="0" borderId="2" xfId="1" applyFont="1" applyFill="1" applyBorder="1" applyAlignment="1"/>
    <xf numFmtId="165" fontId="6" fillId="0" borderId="2" xfId="1" applyFont="1" applyFill="1" applyBorder="1"/>
    <xf numFmtId="165" fontId="5" fillId="0" borderId="2" xfId="1" applyFont="1" applyFill="1" applyBorder="1" applyAlignment="1" applyProtection="1">
      <alignment wrapText="1"/>
    </xf>
    <xf numFmtId="165" fontId="4" fillId="0" borderId="2" xfId="1" applyFont="1" applyFill="1" applyBorder="1" applyAlignment="1">
      <alignment wrapText="1"/>
    </xf>
    <xf numFmtId="165" fontId="3" fillId="0" borderId="4" xfId="1" applyFont="1" applyFill="1" applyBorder="1" applyAlignment="1" applyProtection="1">
      <protection locked="0"/>
    </xf>
    <xf numFmtId="0" fontId="7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3" borderId="0" xfId="2" applyFont="1" applyFill="1"/>
    <xf numFmtId="0" fontId="2" fillId="3" borderId="0" xfId="0" applyFont="1" applyFill="1"/>
    <xf numFmtId="0" fontId="16" fillId="3" borderId="0" xfId="0" applyFont="1" applyFill="1"/>
    <xf numFmtId="0" fontId="16" fillId="3" borderId="0" xfId="2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6"/>
  <sheetViews>
    <sheetView topLeftCell="A22" zoomScale="115" zoomScaleNormal="115" workbookViewId="0">
      <selection activeCell="C51" sqref="C51"/>
    </sheetView>
  </sheetViews>
  <sheetFormatPr defaultRowHeight="15"/>
  <cols>
    <col min="1" max="1" width="9.140625" style="1"/>
    <col min="2" max="2" width="9.140625" style="13"/>
    <col min="3" max="3" width="41" style="1" customWidth="1"/>
    <col min="4" max="4" width="14.85546875" style="1" bestFit="1" customWidth="1"/>
    <col min="5" max="5" width="12" style="1" bestFit="1" customWidth="1"/>
    <col min="6" max="6" width="11.85546875" style="1" bestFit="1" customWidth="1"/>
    <col min="7" max="7" width="13.28515625" style="1" bestFit="1" customWidth="1"/>
    <col min="8" max="8" width="11.140625" style="1" bestFit="1" customWidth="1"/>
    <col min="9" max="9" width="10.85546875" style="1" bestFit="1" customWidth="1"/>
    <col min="10" max="11" width="13.28515625" style="1" bestFit="1" customWidth="1"/>
    <col min="12" max="12" width="9.42578125" style="1" bestFit="1" customWidth="1"/>
    <col min="13" max="16384" width="9.140625" style="1"/>
  </cols>
  <sheetData>
    <row r="1" spans="2:11">
      <c r="B1" s="14" t="s">
        <v>9</v>
      </c>
      <c r="C1" s="3"/>
      <c r="D1" s="7"/>
      <c r="E1" s="8"/>
      <c r="F1" s="8"/>
      <c r="G1" s="8"/>
      <c r="H1" s="8"/>
      <c r="I1" s="8"/>
      <c r="J1" s="8"/>
      <c r="K1" s="8"/>
    </row>
    <row r="2" spans="2:11">
      <c r="B2" s="47" t="s">
        <v>1</v>
      </c>
      <c r="C2" s="47" t="s">
        <v>2</v>
      </c>
      <c r="D2" s="48" t="s">
        <v>3</v>
      </c>
      <c r="E2" s="48"/>
      <c r="F2" s="48"/>
      <c r="G2" s="49" t="s">
        <v>4</v>
      </c>
      <c r="H2" s="49"/>
      <c r="I2" s="49"/>
      <c r="J2" s="46" t="s">
        <v>5</v>
      </c>
      <c r="K2" s="46"/>
    </row>
    <row r="3" spans="2:11">
      <c r="B3" s="47"/>
      <c r="C3" s="47"/>
      <c r="D3" s="4">
        <v>2014</v>
      </c>
      <c r="E3" s="4">
        <v>2013</v>
      </c>
      <c r="F3" s="4" t="s">
        <v>6</v>
      </c>
      <c r="G3" s="4">
        <v>2014</v>
      </c>
      <c r="H3" s="4">
        <v>2013</v>
      </c>
      <c r="I3" s="4" t="s">
        <v>6</v>
      </c>
      <c r="J3" s="4">
        <v>2014</v>
      </c>
      <c r="K3" s="4">
        <v>2013</v>
      </c>
    </row>
    <row r="4" spans="2:11">
      <c r="B4" s="47"/>
      <c r="C4" s="47"/>
      <c r="D4" s="27" t="s">
        <v>10</v>
      </c>
      <c r="E4" s="27" t="s">
        <v>10</v>
      </c>
      <c r="F4" s="27" t="s">
        <v>7</v>
      </c>
      <c r="G4" s="27" t="s">
        <v>10</v>
      </c>
      <c r="H4" s="27" t="s">
        <v>10</v>
      </c>
      <c r="I4" s="27" t="s">
        <v>7</v>
      </c>
      <c r="J4" s="27" t="s">
        <v>7</v>
      </c>
      <c r="K4" s="27" t="s">
        <v>7</v>
      </c>
    </row>
    <row r="5" spans="2:11">
      <c r="B5" s="12">
        <v>1</v>
      </c>
      <c r="C5" s="10" t="str">
        <f>C25</f>
        <v>AVIVA Lietuva</v>
      </c>
      <c r="D5" s="6">
        <f>D25/3.4528</f>
        <v>43.891547439759037</v>
      </c>
      <c r="E5" s="6">
        <f t="shared" ref="E5:H5" si="0">E25/3.4528</f>
        <v>36.844887250926789</v>
      </c>
      <c r="F5" s="22">
        <f>D5*100/E5-100</f>
        <v>19.125204918777413</v>
      </c>
      <c r="G5" s="6">
        <f t="shared" si="0"/>
        <v>13.3247155931418</v>
      </c>
      <c r="H5" s="6">
        <f t="shared" si="0"/>
        <v>15.35502934719648</v>
      </c>
      <c r="I5" s="22">
        <f>G5*100/H5-100</f>
        <v>-13.222467428402368</v>
      </c>
      <c r="J5" s="10">
        <f>D5*100/$D$15</f>
        <v>20.410694774395228</v>
      </c>
      <c r="K5" s="10">
        <f>E5*100/$E$15</f>
        <v>20.32283941228814</v>
      </c>
    </row>
    <row r="6" spans="2:11">
      <c r="B6" s="12">
        <v>2</v>
      </c>
      <c r="C6" s="10" t="str">
        <f t="shared" ref="C6:C14" si="1">C26</f>
        <v>SWEDBANK Life Insurance</v>
      </c>
      <c r="D6" s="6">
        <f t="shared" ref="D6:E6" si="2">D26/3.4528</f>
        <v>43.786084626969419</v>
      </c>
      <c r="E6" s="6">
        <f t="shared" si="2"/>
        <v>39.614276239573677</v>
      </c>
      <c r="F6" s="22">
        <f t="shared" ref="F6:F15" si="3">D6*100/E6-100</f>
        <v>10.531073096390969</v>
      </c>
      <c r="G6" s="6">
        <f t="shared" ref="G6:H6" si="4">G26/3.4528</f>
        <v>30.516727293790549</v>
      </c>
      <c r="H6" s="6">
        <f t="shared" si="4"/>
        <v>28.911594647822056</v>
      </c>
      <c r="I6" s="22">
        <f t="shared" ref="I6:I15" si="5">G6*100/H6-100</f>
        <v>5.5518647986073972</v>
      </c>
      <c r="J6" s="10">
        <f t="shared" ref="J6:J15" si="6">D6*100/$D$15</f>
        <v>20.361651862776483</v>
      </c>
      <c r="K6" s="10">
        <f t="shared" ref="K6:K15" si="7">E6*100/$E$15</f>
        <v>21.850374217948701</v>
      </c>
    </row>
    <row r="7" spans="2:11">
      <c r="B7" s="12">
        <v>3</v>
      </c>
      <c r="C7" s="10" t="str">
        <f t="shared" si="1"/>
        <v>SEB gyvybės draudimas</v>
      </c>
      <c r="D7" s="6">
        <f t="shared" ref="D7:E7" si="8">D27/3.4528</f>
        <v>42.723630792400378</v>
      </c>
      <c r="E7" s="6">
        <f t="shared" si="8"/>
        <v>36.828479321130679</v>
      </c>
      <c r="F7" s="22">
        <f t="shared" si="3"/>
        <v>16.007045579770391</v>
      </c>
      <c r="G7" s="6">
        <f t="shared" ref="G7:H7" si="9">G27/3.4528</f>
        <v>16.951009125926785</v>
      </c>
      <c r="H7" s="6">
        <f t="shared" si="9"/>
        <v>22.289752586306765</v>
      </c>
      <c r="I7" s="22">
        <f t="shared" si="5"/>
        <v>-23.951559981243236</v>
      </c>
      <c r="J7" s="10">
        <f t="shared" si="6"/>
        <v>19.867583592364337</v>
      </c>
      <c r="K7" s="10">
        <f t="shared" si="7"/>
        <v>20.313789154648227</v>
      </c>
    </row>
    <row r="8" spans="2:11">
      <c r="B8" s="12">
        <v>4</v>
      </c>
      <c r="C8" s="10" t="str">
        <f t="shared" si="1"/>
        <v>MANDATUM Life Ins. Baltic</v>
      </c>
      <c r="D8" s="6">
        <f t="shared" ref="D8:E8" si="10">D28/3.4528</f>
        <v>22.233675547381839</v>
      </c>
      <c r="E8" s="6">
        <f t="shared" si="10"/>
        <v>16.828251422034292</v>
      </c>
      <c r="F8" s="22">
        <f t="shared" si="3"/>
        <v>32.121127678600544</v>
      </c>
      <c r="G8" s="6">
        <f t="shared" ref="G8:H8" si="11">G28/3.4528</f>
        <v>15.152078278498609</v>
      </c>
      <c r="H8" s="6">
        <f t="shared" si="11"/>
        <v>11.825480216056535</v>
      </c>
      <c r="I8" s="22">
        <f t="shared" si="5"/>
        <v>28.130765107748005</v>
      </c>
      <c r="J8" s="10">
        <f t="shared" si="6"/>
        <v>10.339229117710889</v>
      </c>
      <c r="K8" s="10">
        <f t="shared" si="7"/>
        <v>9.2820979179685192</v>
      </c>
    </row>
    <row r="9" spans="2:11">
      <c r="B9" s="12">
        <v>5</v>
      </c>
      <c r="C9" s="10" t="str">
        <f t="shared" si="1"/>
        <v>ERGO Life</v>
      </c>
      <c r="D9" s="6">
        <f t="shared" ref="D9:E9" si="12">D29/3.4528</f>
        <v>21.457801781163113</v>
      </c>
      <c r="E9" s="6">
        <f t="shared" si="12"/>
        <v>17.797194595690456</v>
      </c>
      <c r="F9" s="22">
        <f t="shared" si="3"/>
        <v>20.568450638613925</v>
      </c>
      <c r="G9" s="6">
        <f t="shared" ref="G9:H9" si="13">G29/3.4528</f>
        <v>10.709335275718256</v>
      </c>
      <c r="H9" s="6">
        <f t="shared" si="13"/>
        <v>9.8922997422381833</v>
      </c>
      <c r="I9" s="22">
        <f t="shared" si="5"/>
        <v>8.2593082980643118</v>
      </c>
      <c r="J9" s="10">
        <f t="shared" si="6"/>
        <v>9.9784279259213786</v>
      </c>
      <c r="K9" s="10">
        <f t="shared" si="7"/>
        <v>9.8165459238408079</v>
      </c>
    </row>
    <row r="10" spans="2:11">
      <c r="B10" s="12">
        <v>6</v>
      </c>
      <c r="C10" s="10" t="str">
        <f t="shared" si="1"/>
        <v>COMPENSA Life Insurance</v>
      </c>
      <c r="D10" s="6">
        <f t="shared" ref="D10:E10" si="14">D30/3.4528</f>
        <v>20.962979321130678</v>
      </c>
      <c r="E10" s="6">
        <f t="shared" si="14"/>
        <v>15.215370638322522</v>
      </c>
      <c r="F10" s="22">
        <f t="shared" si="3"/>
        <v>37.775015932453329</v>
      </c>
      <c r="G10" s="6">
        <f t="shared" ref="G10:H10" si="15">G30/3.4528</f>
        <v>2.3280228770852642</v>
      </c>
      <c r="H10" s="6">
        <f t="shared" si="15"/>
        <v>2.3803231811862835</v>
      </c>
      <c r="I10" s="22">
        <f t="shared" si="5"/>
        <v>-2.1971934111465572</v>
      </c>
      <c r="J10" s="10">
        <f t="shared" si="6"/>
        <v>9.7483227966114789</v>
      </c>
      <c r="K10" s="10">
        <f t="shared" si="7"/>
        <v>8.3924679148880994</v>
      </c>
    </row>
    <row r="11" spans="2:11">
      <c r="B11" s="12">
        <v>7</v>
      </c>
      <c r="C11" s="10" t="str">
        <f t="shared" si="1"/>
        <v>PZU Lietuva gyvybės draudimas</v>
      </c>
      <c r="D11" s="6">
        <f t="shared" ref="D11:E11" si="16">D31/3.4528</f>
        <v>8.8681258688600568</v>
      </c>
      <c r="E11" s="6">
        <f t="shared" si="16"/>
        <v>7.5475333063021317</v>
      </c>
      <c r="F11" s="22">
        <f t="shared" si="3"/>
        <v>17.497008743972557</v>
      </c>
      <c r="G11" s="6">
        <f t="shared" ref="G11:H11" si="17">G31/3.4528</f>
        <v>2.211307924003707</v>
      </c>
      <c r="H11" s="6">
        <f t="shared" si="17"/>
        <v>2.2963762743280816</v>
      </c>
      <c r="I11" s="22">
        <f t="shared" si="5"/>
        <v>-3.7044604264283976</v>
      </c>
      <c r="J11" s="10">
        <f t="shared" si="6"/>
        <v>4.1239058745570354</v>
      </c>
      <c r="K11" s="10">
        <f t="shared" si="7"/>
        <v>4.1630554138557203</v>
      </c>
    </row>
    <row r="12" spans="2:11">
      <c r="B12" s="12">
        <v>8</v>
      </c>
      <c r="C12" s="10" t="str">
        <f t="shared" si="1"/>
        <v>AMPLICO LIFE filialas</v>
      </c>
      <c r="D12" s="6">
        <f t="shared" ref="D12:E12" si="18">D32/3.4528</f>
        <v>5.6040179274791484</v>
      </c>
      <c r="E12" s="6">
        <f t="shared" si="18"/>
        <v>5.25356936978684</v>
      </c>
      <c r="F12" s="22">
        <f t="shared" si="3"/>
        <v>6.6706753642148726</v>
      </c>
      <c r="G12" s="6">
        <f t="shared" ref="G12:H12" si="19">G32/3.4528</f>
        <v>1.3128232477988879</v>
      </c>
      <c r="H12" s="6">
        <f t="shared" si="19"/>
        <v>0.66110327560240978</v>
      </c>
      <c r="I12" s="22">
        <f t="shared" si="5"/>
        <v>98.580659973680923</v>
      </c>
      <c r="J12" s="10">
        <f t="shared" si="6"/>
        <v>2.6060120023110263</v>
      </c>
      <c r="K12" s="10">
        <f t="shared" si="7"/>
        <v>2.8977547391139904</v>
      </c>
    </row>
    <row r="13" spans="2:11">
      <c r="B13" s="12">
        <v>9</v>
      </c>
      <c r="C13" s="10" t="str">
        <f t="shared" si="1"/>
        <v>BONUM PUBLICUM</v>
      </c>
      <c r="D13" s="6">
        <f t="shared" ref="D13:E13" si="20">D33/3.4528</f>
        <v>5.5130702618164973</v>
      </c>
      <c r="E13" s="6">
        <f t="shared" si="20"/>
        <v>5.344503880908249</v>
      </c>
      <c r="F13" s="22">
        <f t="shared" si="3"/>
        <v>3.1540136309078974</v>
      </c>
      <c r="G13" s="6">
        <f t="shared" ref="G13:H13" si="21">G33/3.4528</f>
        <v>2.3036715129749767</v>
      </c>
      <c r="H13" s="6">
        <f t="shared" si="21"/>
        <v>2.1032310009267841</v>
      </c>
      <c r="I13" s="22">
        <f t="shared" si="5"/>
        <v>9.5301235080630278</v>
      </c>
      <c r="J13" s="10">
        <f t="shared" si="6"/>
        <v>2.5637190062203343</v>
      </c>
      <c r="K13" s="10">
        <f t="shared" si="7"/>
        <v>2.9479122400440234</v>
      </c>
    </row>
    <row r="14" spans="2:11">
      <c r="B14" s="12">
        <v>10</v>
      </c>
      <c r="C14" s="10" t="str">
        <f t="shared" si="1"/>
        <v>LIETUVOS draudimas</v>
      </c>
      <c r="D14" s="6">
        <f t="shared" ref="D14:E14" si="22">D34/3.4528</f>
        <v>9.7424119555143663E-4</v>
      </c>
      <c r="E14" s="6">
        <f t="shared" si="22"/>
        <v>2.3864365152919374E-2</v>
      </c>
      <c r="F14" s="22">
        <f t="shared" si="3"/>
        <v>-95.917590142001927</v>
      </c>
      <c r="G14" s="6">
        <f t="shared" ref="G14:H14" si="23">G34/3.4528</f>
        <v>0.16369319392956441</v>
      </c>
      <c r="H14" s="6">
        <f t="shared" si="23"/>
        <v>0.93935984708063025</v>
      </c>
      <c r="I14" s="22">
        <f t="shared" si="5"/>
        <v>-82.5739630623669</v>
      </c>
      <c r="J14" s="10">
        <f t="shared" si="6"/>
        <v>4.5304713182724447E-4</v>
      </c>
      <c r="K14" s="10">
        <f t="shared" si="7"/>
        <v>1.3163065403783699E-2</v>
      </c>
    </row>
    <row r="15" spans="2:11" s="9" customFormat="1">
      <c r="B15" s="29" t="s">
        <v>0</v>
      </c>
      <c r="C15" s="36"/>
      <c r="D15" s="39">
        <f t="shared" ref="D15:E15" si="24">D35/3.4528</f>
        <v>215.04190780815568</v>
      </c>
      <c r="E15" s="39">
        <f t="shared" si="24"/>
        <v>181.29793038982854</v>
      </c>
      <c r="F15" s="40">
        <f t="shared" si="3"/>
        <v>18.612444910855046</v>
      </c>
      <c r="G15" s="39">
        <f t="shared" ref="G15:H15" si="25">G35/3.4528</f>
        <v>94.973384322868412</v>
      </c>
      <c r="H15" s="39">
        <f t="shared" si="25"/>
        <v>96.654550118744197</v>
      </c>
      <c r="I15" s="40">
        <f t="shared" si="5"/>
        <v>-1.7393550472382344</v>
      </c>
      <c r="J15" s="41">
        <f t="shared" si="6"/>
        <v>100.00000000000001</v>
      </c>
      <c r="K15" s="41">
        <f t="shared" si="7"/>
        <v>100</v>
      </c>
    </row>
    <row r="16" spans="2:11" ht="15.75">
      <c r="B16" s="28"/>
      <c r="C16" s="16"/>
    </row>
    <row r="17" spans="2:12" ht="15.75">
      <c r="B17" s="28"/>
      <c r="C17" s="16"/>
    </row>
    <row r="18" spans="2:12">
      <c r="C18" s="23" t="s">
        <v>15</v>
      </c>
      <c r="D18" s="23" t="s">
        <v>16</v>
      </c>
      <c r="E18" s="24"/>
      <c r="I18" s="2"/>
      <c r="J18" s="2"/>
      <c r="K18" s="2"/>
      <c r="L18" s="2"/>
    </row>
    <row r="19" spans="2:12">
      <c r="C19" s="25" t="s">
        <v>17</v>
      </c>
      <c r="D19" s="26" t="s">
        <v>18</v>
      </c>
      <c r="E19" s="24"/>
      <c r="I19" s="2"/>
      <c r="J19" s="2"/>
      <c r="K19" s="2"/>
      <c r="L19" s="2"/>
    </row>
    <row r="20" spans="2:12">
      <c r="I20" s="2"/>
      <c r="J20" s="2"/>
      <c r="K20" s="2"/>
      <c r="L20" s="2"/>
    </row>
    <row r="21" spans="2:12">
      <c r="B21" s="18" t="s">
        <v>9</v>
      </c>
      <c r="C21" s="7"/>
      <c r="D21" s="7"/>
      <c r="E21" s="8"/>
      <c r="F21" s="8"/>
      <c r="G21" s="8"/>
      <c r="H21" s="11"/>
      <c r="I21" s="50" t="s">
        <v>11</v>
      </c>
      <c r="J21" s="50"/>
      <c r="K21" s="50"/>
    </row>
    <row r="22" spans="2:12">
      <c r="B22" s="47" t="s">
        <v>1</v>
      </c>
      <c r="C22" s="47" t="s">
        <v>2</v>
      </c>
      <c r="D22" s="48" t="s">
        <v>3</v>
      </c>
      <c r="E22" s="48"/>
      <c r="F22" s="48"/>
      <c r="G22" s="49" t="s">
        <v>4</v>
      </c>
      <c r="H22" s="49"/>
      <c r="I22" s="49"/>
      <c r="J22" s="46" t="s">
        <v>5</v>
      </c>
      <c r="K22" s="46"/>
    </row>
    <row r="23" spans="2:12">
      <c r="B23" s="47"/>
      <c r="C23" s="47"/>
      <c r="D23" s="4">
        <v>2014</v>
      </c>
      <c r="E23" s="4">
        <v>2013</v>
      </c>
      <c r="F23" s="4" t="s">
        <v>6</v>
      </c>
      <c r="G23" s="4">
        <v>2014</v>
      </c>
      <c r="H23" s="4">
        <v>2013</v>
      </c>
      <c r="I23" s="4" t="s">
        <v>6</v>
      </c>
      <c r="J23" s="4">
        <v>2014</v>
      </c>
      <c r="K23" s="4">
        <v>2013</v>
      </c>
    </row>
    <row r="24" spans="2:12">
      <c r="B24" s="47"/>
      <c r="C24" s="47"/>
      <c r="D24" s="27" t="s">
        <v>12</v>
      </c>
      <c r="E24" s="27" t="s">
        <v>12</v>
      </c>
      <c r="F24" s="27" t="s">
        <v>7</v>
      </c>
      <c r="G24" s="27" t="s">
        <v>12</v>
      </c>
      <c r="H24" s="27" t="s">
        <v>12</v>
      </c>
      <c r="I24" s="27" t="s">
        <v>7</v>
      </c>
      <c r="J24" s="27" t="s">
        <v>7</v>
      </c>
      <c r="K24" s="27" t="s">
        <v>7</v>
      </c>
    </row>
    <row r="25" spans="2:12">
      <c r="B25" s="12">
        <v>1</v>
      </c>
      <c r="C25" s="17" t="s">
        <v>23</v>
      </c>
      <c r="D25" s="22">
        <v>151.54873499999999</v>
      </c>
      <c r="E25" s="31">
        <v>127.21802670000001</v>
      </c>
      <c r="F25" s="22">
        <f>D25*100/E25-100</f>
        <v>19.125204918777428</v>
      </c>
      <c r="G25" s="22">
        <v>46.007578000000002</v>
      </c>
      <c r="H25" s="31">
        <v>53.01784533</v>
      </c>
      <c r="I25" s="22">
        <f>G25*100/H25-100</f>
        <v>-13.222467428402368</v>
      </c>
      <c r="J25" s="10">
        <f t="shared" ref="J25:J35" si="26">D25*100/$D$35</f>
        <v>20.410694774395228</v>
      </c>
      <c r="K25" s="10">
        <f t="shared" ref="K25:K35" si="27">E25*100/$E$35</f>
        <v>20.32283941228814</v>
      </c>
    </row>
    <row r="26" spans="2:12">
      <c r="B26" s="12">
        <v>2</v>
      </c>
      <c r="C26" s="5" t="s">
        <v>29</v>
      </c>
      <c r="D26" s="42">
        <v>151.18459300000001</v>
      </c>
      <c r="E26" s="32">
        <v>136.78017299999999</v>
      </c>
      <c r="F26" s="22">
        <f t="shared" ref="F26:F35" si="28">D26*100/E26-100</f>
        <v>10.531073096390969</v>
      </c>
      <c r="G26" s="42">
        <v>105.368156</v>
      </c>
      <c r="H26" s="32">
        <v>99.825953999999996</v>
      </c>
      <c r="I26" s="22">
        <f t="shared" ref="I26:I34" si="29">G26*100/H26-100</f>
        <v>5.551864798607383</v>
      </c>
      <c r="J26" s="10">
        <f t="shared" si="26"/>
        <v>20.361651862776483</v>
      </c>
      <c r="K26" s="10">
        <f t="shared" si="27"/>
        <v>21.850374217948701</v>
      </c>
    </row>
    <row r="27" spans="2:12">
      <c r="B27" s="12">
        <v>3</v>
      </c>
      <c r="C27" s="17" t="s">
        <v>24</v>
      </c>
      <c r="D27" s="22">
        <v>147.51615240000001</v>
      </c>
      <c r="E27" s="31">
        <v>127.1613734</v>
      </c>
      <c r="F27" s="22">
        <f t="shared" si="28"/>
        <v>16.007045579770377</v>
      </c>
      <c r="G27" s="22">
        <v>58.528444310000005</v>
      </c>
      <c r="H27" s="31">
        <v>76.962057729999998</v>
      </c>
      <c r="I27" s="22">
        <f t="shared" si="29"/>
        <v>-23.951559981243236</v>
      </c>
      <c r="J27" s="10">
        <f t="shared" si="26"/>
        <v>19.867583592364333</v>
      </c>
      <c r="K27" s="10">
        <f t="shared" si="27"/>
        <v>20.313789154648227</v>
      </c>
    </row>
    <row r="28" spans="2:12">
      <c r="B28" s="12">
        <v>4</v>
      </c>
      <c r="C28" s="17" t="s">
        <v>30</v>
      </c>
      <c r="D28" s="22">
        <v>76.768434930000012</v>
      </c>
      <c r="E28" s="31">
        <v>58.104586509999997</v>
      </c>
      <c r="F28" s="22">
        <f t="shared" si="28"/>
        <v>32.121127678600544</v>
      </c>
      <c r="G28" s="22">
        <v>52.317095879999997</v>
      </c>
      <c r="H28" s="31">
        <v>40.831018090000001</v>
      </c>
      <c r="I28" s="22">
        <f t="shared" si="29"/>
        <v>28.130765107748005</v>
      </c>
      <c r="J28" s="10">
        <f t="shared" si="26"/>
        <v>10.339229117710889</v>
      </c>
      <c r="K28" s="10">
        <f t="shared" si="27"/>
        <v>9.282097917968521</v>
      </c>
    </row>
    <row r="29" spans="2:12">
      <c r="B29" s="12">
        <v>5</v>
      </c>
      <c r="C29" s="17" t="s">
        <v>31</v>
      </c>
      <c r="D29" s="22">
        <v>74.089497989999998</v>
      </c>
      <c r="E29" s="31">
        <v>61.450153499999999</v>
      </c>
      <c r="F29" s="22">
        <f t="shared" si="28"/>
        <v>20.568450638613953</v>
      </c>
      <c r="G29" s="22">
        <v>36.977192839999994</v>
      </c>
      <c r="H29" s="31">
        <v>34.156132549999995</v>
      </c>
      <c r="I29" s="22">
        <f t="shared" si="29"/>
        <v>8.259308298064326</v>
      </c>
      <c r="J29" s="10">
        <f t="shared" si="26"/>
        <v>9.9784279259213804</v>
      </c>
      <c r="K29" s="10">
        <f t="shared" si="27"/>
        <v>9.8165459238408062</v>
      </c>
    </row>
    <row r="30" spans="2:12">
      <c r="B30" s="12">
        <v>6</v>
      </c>
      <c r="C30" s="17" t="s">
        <v>32</v>
      </c>
      <c r="D30" s="22">
        <v>72.380975000000007</v>
      </c>
      <c r="E30" s="31">
        <v>52.535631739999999</v>
      </c>
      <c r="F30" s="22">
        <f t="shared" si="28"/>
        <v>37.775015932453329</v>
      </c>
      <c r="G30" s="22">
        <v>8.0381973900000006</v>
      </c>
      <c r="H30" s="31">
        <v>8.2187798799999996</v>
      </c>
      <c r="I30" s="22">
        <f t="shared" si="29"/>
        <v>-2.1971934111465572</v>
      </c>
      <c r="J30" s="10">
        <f t="shared" si="26"/>
        <v>9.7483227966114789</v>
      </c>
      <c r="K30" s="10">
        <f t="shared" si="27"/>
        <v>8.3924679148880994</v>
      </c>
    </row>
    <row r="31" spans="2:12">
      <c r="B31" s="12">
        <v>7</v>
      </c>
      <c r="C31" s="17" t="s">
        <v>14</v>
      </c>
      <c r="D31" s="22">
        <v>30.619865000000001</v>
      </c>
      <c r="E31" s="31">
        <v>26.060123000000001</v>
      </c>
      <c r="F31" s="22">
        <f t="shared" si="28"/>
        <v>17.497008743972543</v>
      </c>
      <c r="G31" s="22">
        <v>7.6352039999999999</v>
      </c>
      <c r="H31" s="31">
        <v>7.928928</v>
      </c>
      <c r="I31" s="22">
        <f t="shared" si="29"/>
        <v>-3.7044604264283834</v>
      </c>
      <c r="J31" s="10">
        <f t="shared" si="26"/>
        <v>4.1239058745570354</v>
      </c>
      <c r="K31" s="10">
        <f t="shared" si="27"/>
        <v>4.1630554138557203</v>
      </c>
    </row>
    <row r="32" spans="2:12">
      <c r="B32" s="12">
        <v>8</v>
      </c>
      <c r="C32" s="5" t="s">
        <v>33</v>
      </c>
      <c r="D32" s="42">
        <v>19.349553100000001</v>
      </c>
      <c r="E32" s="32">
        <v>18.13952432</v>
      </c>
      <c r="F32" s="22">
        <f t="shared" si="28"/>
        <v>6.6706753642148442</v>
      </c>
      <c r="G32" s="42">
        <v>4.5329161100000004</v>
      </c>
      <c r="H32" s="32">
        <v>2.2826573900000002</v>
      </c>
      <c r="I32" s="22">
        <f t="shared" si="29"/>
        <v>98.580659973680952</v>
      </c>
      <c r="J32" s="10">
        <f t="shared" si="26"/>
        <v>2.6060120023110258</v>
      </c>
      <c r="K32" s="10">
        <f t="shared" si="27"/>
        <v>2.8977547391139904</v>
      </c>
    </row>
    <row r="33" spans="2:11">
      <c r="B33" s="12">
        <v>9</v>
      </c>
      <c r="C33" s="5" t="s">
        <v>21</v>
      </c>
      <c r="D33" s="42">
        <v>19.035529</v>
      </c>
      <c r="E33" s="32">
        <v>18.453503000000001</v>
      </c>
      <c r="F33" s="22">
        <f t="shared" si="28"/>
        <v>3.1540136309079116</v>
      </c>
      <c r="G33" s="42">
        <v>7.9541170000000001</v>
      </c>
      <c r="H33" s="32">
        <v>7.2620360000000002</v>
      </c>
      <c r="I33" s="22">
        <f t="shared" si="29"/>
        <v>9.5301235080630278</v>
      </c>
      <c r="J33" s="10">
        <f t="shared" si="26"/>
        <v>2.5637190062203348</v>
      </c>
      <c r="K33" s="10">
        <f t="shared" si="27"/>
        <v>2.9479122400440234</v>
      </c>
    </row>
    <row r="34" spans="2:11">
      <c r="B34" s="12">
        <v>10</v>
      </c>
      <c r="C34" s="17" t="s">
        <v>19</v>
      </c>
      <c r="D34" s="22">
        <v>3.3638600000000002E-3</v>
      </c>
      <c r="E34" s="31">
        <v>8.2398880000000008E-2</v>
      </c>
      <c r="F34" s="22">
        <f t="shared" si="28"/>
        <v>-95.917590142001927</v>
      </c>
      <c r="G34" s="22">
        <v>0.56519986</v>
      </c>
      <c r="H34" s="31">
        <v>3.24342168</v>
      </c>
      <c r="I34" s="22">
        <f t="shared" si="29"/>
        <v>-82.5739630623669</v>
      </c>
      <c r="J34" s="10">
        <f t="shared" si="26"/>
        <v>4.5304713182724447E-4</v>
      </c>
      <c r="K34" s="10">
        <f t="shared" si="27"/>
        <v>1.3163065403783699E-2</v>
      </c>
    </row>
    <row r="35" spans="2:11">
      <c r="B35" s="29" t="s">
        <v>0</v>
      </c>
      <c r="C35" s="30"/>
      <c r="D35" s="40">
        <v>742.49669927999992</v>
      </c>
      <c r="E35" s="33">
        <v>625.98549404999994</v>
      </c>
      <c r="F35" s="34">
        <f t="shared" si="28"/>
        <v>18.612444910855032</v>
      </c>
      <c r="G35" s="40">
        <v>327.92410139000003</v>
      </c>
      <c r="H35" s="33">
        <v>333.72883064999996</v>
      </c>
      <c r="I35" s="34">
        <f t="shared" ref="I35" si="30">G35*100/H35-100</f>
        <v>-1.7393550472382486</v>
      </c>
      <c r="J35" s="35">
        <f t="shared" si="26"/>
        <v>100</v>
      </c>
      <c r="K35" s="35">
        <f t="shared" si="27"/>
        <v>100</v>
      </c>
    </row>
    <row r="36" spans="2:11" ht="15.75">
      <c r="B36" s="28"/>
      <c r="C36" s="16"/>
    </row>
    <row r="37" spans="2:11">
      <c r="C37" s="15"/>
      <c r="D37" s="15"/>
      <c r="E37" s="15"/>
    </row>
    <row r="38" spans="2:11">
      <c r="C38" s="15"/>
      <c r="D38" s="15"/>
      <c r="E38" s="15"/>
    </row>
    <row r="39" spans="2:11">
      <c r="C39" s="15"/>
      <c r="D39" s="15"/>
      <c r="E39" s="15"/>
    </row>
    <row r="40" spans="2:11">
      <c r="C40" s="15"/>
      <c r="D40" s="15"/>
      <c r="E40" s="15"/>
    </row>
    <row r="41" spans="2:11">
      <c r="C41" s="15"/>
      <c r="D41" s="15"/>
      <c r="E41" s="15"/>
    </row>
    <row r="42" spans="2:11">
      <c r="C42" s="15"/>
      <c r="D42" s="15"/>
      <c r="E42" s="15"/>
    </row>
    <row r="43" spans="2:11">
      <c r="C43" s="15"/>
      <c r="D43" s="15"/>
      <c r="E43" s="15"/>
    </row>
    <row r="44" spans="2:11">
      <c r="C44" s="15"/>
      <c r="D44" s="15"/>
      <c r="E44" s="15"/>
    </row>
    <row r="45" spans="2:11">
      <c r="C45" s="15"/>
      <c r="D45" s="15"/>
      <c r="E45" s="15"/>
    </row>
    <row r="46" spans="2:11">
      <c r="C46" s="15"/>
      <c r="D46" s="15"/>
      <c r="E46" s="15"/>
    </row>
  </sheetData>
  <sortState ref="C41:E64">
    <sortCondition descending="1" ref="D41:D64"/>
  </sortState>
  <mergeCells count="11">
    <mergeCell ref="J22:K22"/>
    <mergeCell ref="B2:B4"/>
    <mergeCell ref="C2:C4"/>
    <mergeCell ref="D2:F2"/>
    <mergeCell ref="G2:I2"/>
    <mergeCell ref="J2:K2"/>
    <mergeCell ref="I21:K21"/>
    <mergeCell ref="B22:B24"/>
    <mergeCell ref="C22:C24"/>
    <mergeCell ref="D22:F22"/>
    <mergeCell ref="G22:I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85"/>
  <sheetViews>
    <sheetView tabSelected="1" zoomScale="85" zoomScaleNormal="85" workbookViewId="0">
      <selection activeCell="O20" sqref="O20"/>
    </sheetView>
  </sheetViews>
  <sheetFormatPr defaultRowHeight="15"/>
  <cols>
    <col min="1" max="1" width="9.140625" style="1"/>
    <col min="2" max="2" width="9.140625" style="13"/>
    <col min="3" max="3" width="40" style="1" customWidth="1"/>
    <col min="4" max="4" width="16.28515625" style="1" bestFit="1" customWidth="1"/>
    <col min="5" max="5" width="13.5703125" style="1" customWidth="1"/>
    <col min="6" max="6" width="10.85546875" style="1" bestFit="1" customWidth="1"/>
    <col min="7" max="8" width="14.140625" style="1" bestFit="1" customWidth="1"/>
    <col min="9" max="9" width="12.28515625" style="1" bestFit="1" customWidth="1"/>
    <col min="10" max="11" width="14.140625" style="1" bestFit="1" customWidth="1"/>
    <col min="12" max="12" width="12.28515625" style="1" bestFit="1" customWidth="1"/>
    <col min="13" max="16384" width="9.140625" style="1"/>
  </cols>
  <sheetData>
    <row r="1" spans="2:11">
      <c r="B1" s="14" t="s">
        <v>8</v>
      </c>
      <c r="C1" s="3"/>
      <c r="D1" s="7"/>
      <c r="E1" s="8"/>
      <c r="F1" s="8"/>
      <c r="G1" s="8"/>
      <c r="H1" s="8"/>
      <c r="I1" s="8"/>
      <c r="J1" s="8"/>
      <c r="K1" s="8"/>
    </row>
    <row r="2" spans="2:11">
      <c r="B2" s="47" t="s">
        <v>1</v>
      </c>
      <c r="C2" s="47" t="s">
        <v>2</v>
      </c>
      <c r="D2" s="48" t="s">
        <v>3</v>
      </c>
      <c r="E2" s="48"/>
      <c r="F2" s="48"/>
      <c r="G2" s="49" t="s">
        <v>4</v>
      </c>
      <c r="H2" s="49"/>
      <c r="I2" s="49"/>
      <c r="J2" s="46" t="s">
        <v>5</v>
      </c>
      <c r="K2" s="46"/>
    </row>
    <row r="3" spans="2:11">
      <c r="B3" s="47"/>
      <c r="C3" s="47"/>
      <c r="D3" s="4">
        <v>2014</v>
      </c>
      <c r="E3" s="4">
        <v>2013</v>
      </c>
      <c r="F3" s="4" t="s">
        <v>6</v>
      </c>
      <c r="G3" s="4">
        <v>2014</v>
      </c>
      <c r="H3" s="4">
        <v>2013</v>
      </c>
      <c r="I3" s="4" t="s">
        <v>6</v>
      </c>
      <c r="J3" s="4">
        <v>2014</v>
      </c>
      <c r="K3" s="4">
        <v>2013</v>
      </c>
    </row>
    <row r="4" spans="2:11">
      <c r="B4" s="47"/>
      <c r="C4" s="47"/>
      <c r="D4" s="45" t="s">
        <v>10</v>
      </c>
      <c r="E4" s="45" t="s">
        <v>10</v>
      </c>
      <c r="F4" s="45" t="s">
        <v>7</v>
      </c>
      <c r="G4" s="45" t="s">
        <v>10</v>
      </c>
      <c r="H4" s="45" t="s">
        <v>10</v>
      </c>
      <c r="I4" s="45" t="s">
        <v>7</v>
      </c>
      <c r="J4" s="45" t="s">
        <v>7</v>
      </c>
      <c r="K4" s="45" t="s">
        <v>7</v>
      </c>
    </row>
    <row r="5" spans="2:11">
      <c r="B5" s="12">
        <v>1</v>
      </c>
      <c r="C5" s="17" t="str">
        <f>C35</f>
        <v>LIETUVOS draudimas</v>
      </c>
      <c r="D5" s="6">
        <f>D35/3.4528</f>
        <v>119.10604316033364</v>
      </c>
      <c r="E5" s="6">
        <f t="shared" ref="E5:H5" si="0">E35/3.4528</f>
        <v>118.71811610866544</v>
      </c>
      <c r="F5" s="20">
        <f>D5*100/E5-100</f>
        <v>0.32676314650505844</v>
      </c>
      <c r="G5" s="6">
        <f t="shared" si="0"/>
        <v>58.233220030554918</v>
      </c>
      <c r="H5" s="6">
        <f t="shared" si="0"/>
        <v>56.877293529888789</v>
      </c>
      <c r="I5" s="20">
        <f>G5*100/H5-100</f>
        <v>2.3839504598677763</v>
      </c>
      <c r="J5" s="10">
        <f>D5*100/$D$25</f>
        <v>30.871560081831312</v>
      </c>
      <c r="K5" s="10">
        <f>E5*100/$E$25</f>
        <v>31.065964555410854</v>
      </c>
    </row>
    <row r="6" spans="2:11">
      <c r="B6" s="12">
        <v>2</v>
      </c>
      <c r="C6" s="17" t="str">
        <f t="shared" ref="C6:C24" si="1">C36</f>
        <v>BTA Ins. Company</v>
      </c>
      <c r="D6" s="6">
        <f t="shared" ref="D6:H25" si="2">D36/3.4528</f>
        <v>54.140109632761821</v>
      </c>
      <c r="E6" s="6">
        <f t="shared" si="2"/>
        <v>54.107645678869325</v>
      </c>
      <c r="F6" s="20">
        <f t="shared" ref="F6:F25" si="3">D6*100/E6-100</f>
        <v>5.99988291584026E-2</v>
      </c>
      <c r="G6" s="6">
        <f t="shared" si="2"/>
        <v>26.984442637859129</v>
      </c>
      <c r="H6" s="6">
        <f t="shared" si="2"/>
        <v>26.016893246061169</v>
      </c>
      <c r="I6" s="20">
        <f t="shared" ref="I6:I25" si="4">G6*100/H6-100</f>
        <v>3.7189274778011452</v>
      </c>
      <c r="J6" s="10">
        <f t="shared" ref="J6:J25" si="5">D6*100/$D$25</f>
        <v>14.03278627193427</v>
      </c>
      <c r="K6" s="10">
        <f t="shared" ref="K6:K25" si="6">E6*100/$E$25</f>
        <v>14.158801183282854</v>
      </c>
    </row>
    <row r="7" spans="2:11">
      <c r="B7" s="12">
        <v>3</v>
      </c>
      <c r="C7" s="17" t="str">
        <f t="shared" si="1"/>
        <v>PZU Lietuva</v>
      </c>
      <c r="D7" s="6">
        <f t="shared" si="2"/>
        <v>53.323272387627441</v>
      </c>
      <c r="E7" s="6">
        <f t="shared" si="2"/>
        <v>52.046226917284521</v>
      </c>
      <c r="F7" s="20">
        <f t="shared" si="3"/>
        <v>2.4536754073883031</v>
      </c>
      <c r="G7" s="6">
        <f t="shared" si="2"/>
        <v>33.471711289388317</v>
      </c>
      <c r="H7" s="6">
        <f t="shared" si="2"/>
        <v>29.265794167052828</v>
      </c>
      <c r="I7" s="20">
        <f t="shared" si="4"/>
        <v>14.371443666717482</v>
      </c>
      <c r="J7" s="10">
        <f t="shared" si="5"/>
        <v>13.821067039046163</v>
      </c>
      <c r="K7" s="10">
        <f t="shared" si="6"/>
        <v>13.619372456814224</v>
      </c>
    </row>
    <row r="8" spans="2:11">
      <c r="B8" s="12">
        <v>4</v>
      </c>
      <c r="C8" s="17" t="str">
        <f t="shared" si="1"/>
        <v>ERGO filialas</v>
      </c>
      <c r="D8" s="6">
        <f t="shared" si="2"/>
        <v>47.955491456209458</v>
      </c>
      <c r="E8" s="6">
        <f t="shared" si="2"/>
        <v>44.793176291705279</v>
      </c>
      <c r="F8" s="20">
        <f t="shared" si="3"/>
        <v>7.0598145215474943</v>
      </c>
      <c r="G8" s="6">
        <f t="shared" si="2"/>
        <v>24.852714069740504</v>
      </c>
      <c r="H8" s="6">
        <f t="shared" si="2"/>
        <v>24.878063583178868</v>
      </c>
      <c r="I8" s="20">
        <f t="shared" si="4"/>
        <v>-0.10189504240797476</v>
      </c>
      <c r="J8" s="10">
        <f t="shared" si="5"/>
        <v>12.429770954200936</v>
      </c>
      <c r="K8" s="10">
        <f t="shared" si="6"/>
        <v>11.721405903448419</v>
      </c>
    </row>
    <row r="9" spans="2:11">
      <c r="B9" s="12">
        <v>5</v>
      </c>
      <c r="C9" s="17" t="str">
        <f t="shared" si="1"/>
        <v>If P&amp;C Insurance AS filialas</v>
      </c>
      <c r="D9" s="6">
        <f t="shared" si="2"/>
        <v>27.08267311457368</v>
      </c>
      <c r="E9" s="6">
        <f t="shared" si="2"/>
        <v>26.764686825185361</v>
      </c>
      <c r="F9" s="20">
        <f t="shared" si="3"/>
        <v>1.1880814876156052</v>
      </c>
      <c r="G9" s="6">
        <f t="shared" si="2"/>
        <v>14.085803217678407</v>
      </c>
      <c r="H9" s="6">
        <f t="shared" si="2"/>
        <v>13.715948375231696</v>
      </c>
      <c r="I9" s="20">
        <f t="shared" si="4"/>
        <v>2.6965313103292061</v>
      </c>
      <c r="J9" s="10">
        <f t="shared" si="5"/>
        <v>7.0196637219126714</v>
      </c>
      <c r="K9" s="10">
        <f t="shared" si="6"/>
        <v>7.0037399472108861</v>
      </c>
    </row>
    <row r="10" spans="2:11">
      <c r="B10" s="12">
        <v>6</v>
      </c>
      <c r="C10" s="17" t="str">
        <f t="shared" si="1"/>
        <v>GJENSIDIGE Baltic Lietuvos filialas</v>
      </c>
      <c r="D10" s="6">
        <f t="shared" si="2"/>
        <v>25.479457457715476</v>
      </c>
      <c r="E10" s="6">
        <f t="shared" si="2"/>
        <v>29.845755966172387</v>
      </c>
      <c r="F10" s="20">
        <f t="shared" si="3"/>
        <v>-14.62954569958201</v>
      </c>
      <c r="G10" s="6">
        <f t="shared" si="2"/>
        <v>19.184881489892263</v>
      </c>
      <c r="H10" s="6">
        <f t="shared" si="2"/>
        <v>16.708786535565338</v>
      </c>
      <c r="I10" s="20">
        <f t="shared" si="4"/>
        <v>14.819118965081373</v>
      </c>
      <c r="J10" s="10">
        <f t="shared" si="5"/>
        <v>6.604120000019357</v>
      </c>
      <c r="K10" s="10">
        <f t="shared" si="6"/>
        <v>7.8099891353218363</v>
      </c>
    </row>
    <row r="11" spans="2:11">
      <c r="B11" s="12">
        <v>7</v>
      </c>
      <c r="C11" s="17" t="str">
        <f t="shared" si="1"/>
        <v>COMPENSA TU VIG filialas</v>
      </c>
      <c r="D11" s="6">
        <f t="shared" si="2"/>
        <v>17.282712001853568</v>
      </c>
      <c r="E11" s="6">
        <f t="shared" si="2"/>
        <v>14.948465882761818</v>
      </c>
      <c r="F11" s="20">
        <f t="shared" si="3"/>
        <v>15.61528880220105</v>
      </c>
      <c r="G11" s="6">
        <f t="shared" si="2"/>
        <v>8.5939620018535674</v>
      </c>
      <c r="H11" s="6">
        <f t="shared" si="2"/>
        <v>7.7052070783132534</v>
      </c>
      <c r="I11" s="20">
        <f t="shared" si="4"/>
        <v>11.534471617794225</v>
      </c>
      <c r="J11" s="10">
        <f t="shared" si="5"/>
        <v>4.479573561384985</v>
      </c>
      <c r="K11" s="10">
        <f t="shared" si="6"/>
        <v>3.9116903678506953</v>
      </c>
    </row>
    <row r="12" spans="2:11">
      <c r="B12" s="12">
        <v>8</v>
      </c>
      <c r="C12" s="17" t="str">
        <f t="shared" si="1"/>
        <v>SEESAM Lietuvos filialas</v>
      </c>
      <c r="D12" s="6">
        <f t="shared" si="2"/>
        <v>14.39903168443003</v>
      </c>
      <c r="E12" s="6">
        <f t="shared" si="2"/>
        <v>13.929241250579238</v>
      </c>
      <c r="F12" s="20">
        <f t="shared" si="3"/>
        <v>3.3726922048338821</v>
      </c>
      <c r="G12" s="6">
        <f t="shared" si="2"/>
        <v>8.5060939266682123</v>
      </c>
      <c r="H12" s="6">
        <f t="shared" si="2"/>
        <v>7.714304277687674</v>
      </c>
      <c r="I12" s="20">
        <f t="shared" si="4"/>
        <v>10.26391519544616</v>
      </c>
      <c r="J12" s="10">
        <f t="shared" si="5"/>
        <v>3.7321412077109017</v>
      </c>
      <c r="K12" s="10">
        <f t="shared" si="6"/>
        <v>3.6449813150520169</v>
      </c>
    </row>
    <row r="13" spans="2:11">
      <c r="B13" s="12">
        <v>9</v>
      </c>
      <c r="C13" s="17" t="str">
        <f t="shared" si="1"/>
        <v>SWEDBANK P&amp;C Ins. Lietuvos filialas</v>
      </c>
      <c r="D13" s="6">
        <f t="shared" si="2"/>
        <v>5.1630556012511581</v>
      </c>
      <c r="E13" s="6">
        <f t="shared" si="2"/>
        <v>4.2278734650139018</v>
      </c>
      <c r="F13" s="20">
        <f t="shared" si="3"/>
        <v>22.1194447746837</v>
      </c>
      <c r="G13" s="6">
        <f t="shared" si="2"/>
        <v>2.6746596153846158</v>
      </c>
      <c r="H13" s="6">
        <f t="shared" si="2"/>
        <v>1.9342062384151995</v>
      </c>
      <c r="I13" s="20">
        <f t="shared" si="4"/>
        <v>38.282028165523343</v>
      </c>
      <c r="J13" s="10">
        <f t="shared" si="5"/>
        <v>1.3382325276753346</v>
      </c>
      <c r="K13" s="10">
        <f t="shared" si="6"/>
        <v>1.1063430882668546</v>
      </c>
    </row>
    <row r="14" spans="2:11">
      <c r="B14" s="12">
        <v>10</v>
      </c>
      <c r="C14" s="17" t="str">
        <f t="shared" si="1"/>
        <v>VVaG Filialas VH Lietuva</v>
      </c>
      <c r="D14" s="6">
        <f t="shared" si="2"/>
        <v>4.158916082599629</v>
      </c>
      <c r="E14" s="6">
        <f t="shared" si="2"/>
        <v>4.037416444624653</v>
      </c>
      <c r="F14" s="20">
        <f t="shared" si="3"/>
        <v>3.0093412369372601</v>
      </c>
      <c r="G14" s="6">
        <f t="shared" si="2"/>
        <v>4.7637523546107516</v>
      </c>
      <c r="H14" s="6">
        <f t="shared" si="2"/>
        <v>1.0643078371177017</v>
      </c>
      <c r="I14" s="20">
        <f t="shared" si="4"/>
        <v>347.59158849301309</v>
      </c>
      <c r="J14" s="10">
        <f t="shared" si="5"/>
        <v>1.0779656876556194</v>
      </c>
      <c r="K14" s="10">
        <f t="shared" si="6"/>
        <v>1.0565046033019665</v>
      </c>
    </row>
    <row r="15" spans="2:11">
      <c r="B15" s="12">
        <v>11</v>
      </c>
      <c r="C15" s="17" t="str">
        <f t="shared" si="1"/>
        <v>COFACE Lietuvos filialas</v>
      </c>
      <c r="D15" s="6">
        <f t="shared" si="2"/>
        <v>3.5115070001158482</v>
      </c>
      <c r="E15" s="6">
        <f t="shared" si="2"/>
        <v>3.6441067539388325</v>
      </c>
      <c r="F15" s="20">
        <f t="shared" si="3"/>
        <v>-3.6387450416939657</v>
      </c>
      <c r="G15" s="6">
        <f t="shared" si="2"/>
        <v>1.4285824548192771</v>
      </c>
      <c r="H15" s="6">
        <f t="shared" si="2"/>
        <v>2.3619160449490271</v>
      </c>
      <c r="I15" s="20">
        <f t="shared" si="4"/>
        <v>-39.515951133220412</v>
      </c>
      <c r="J15" s="10">
        <f t="shared" si="5"/>
        <v>0.91016120135834067</v>
      </c>
      <c r="K15" s="10">
        <f t="shared" si="6"/>
        <v>0.95358395975872334</v>
      </c>
    </row>
    <row r="16" spans="2:11">
      <c r="B16" s="12">
        <v>12</v>
      </c>
      <c r="C16" s="17" t="str">
        <f t="shared" si="1"/>
        <v>COMPENSA Life Insurance</v>
      </c>
      <c r="D16" s="6">
        <f t="shared" si="2"/>
        <v>3.0808455253707137</v>
      </c>
      <c r="E16" s="6">
        <f t="shared" si="2"/>
        <v>2.5543806620713627</v>
      </c>
      <c r="F16" s="20">
        <f t="shared" si="3"/>
        <v>20.610274385354828</v>
      </c>
      <c r="G16" s="6">
        <f t="shared" si="2"/>
        <v>2.146926306186284</v>
      </c>
      <c r="H16" s="6">
        <f t="shared" si="2"/>
        <v>1.7397490239805375</v>
      </c>
      <c r="I16" s="20">
        <f t="shared" si="4"/>
        <v>23.404369055148365</v>
      </c>
      <c r="J16" s="10">
        <f t="shared" si="5"/>
        <v>0.79853637326605575</v>
      </c>
      <c r="K16" s="10">
        <f t="shared" si="6"/>
        <v>0.66842619905037104</v>
      </c>
    </row>
    <row r="17" spans="2:12">
      <c r="B17" s="12">
        <v>13</v>
      </c>
      <c r="C17" s="17" t="str">
        <f t="shared" si="1"/>
        <v>LAMANTINAS</v>
      </c>
      <c r="D17" s="6">
        <f t="shared" si="2"/>
        <v>3.0070157553290082</v>
      </c>
      <c r="E17" s="6">
        <f t="shared" si="2"/>
        <v>3.1565071825764597</v>
      </c>
      <c r="F17" s="20">
        <f t="shared" si="3"/>
        <v>-4.7359761470724919</v>
      </c>
      <c r="G17" s="6">
        <f t="shared" si="2"/>
        <v>3.141913809082484E-2</v>
      </c>
      <c r="H17" s="6">
        <f t="shared" si="2"/>
        <v>0.19477699258572753</v>
      </c>
      <c r="I17" s="20">
        <f t="shared" si="4"/>
        <v>-83.8691738311976</v>
      </c>
      <c r="J17" s="10">
        <f t="shared" si="5"/>
        <v>0.77940014708312311</v>
      </c>
      <c r="K17" s="10">
        <f t="shared" si="6"/>
        <v>0.82598969278676504</v>
      </c>
    </row>
    <row r="18" spans="2:12">
      <c r="B18" s="12">
        <v>14</v>
      </c>
      <c r="C18" s="17" t="str">
        <f t="shared" si="1"/>
        <v>BALTIKUMS filialas</v>
      </c>
      <c r="D18" s="6">
        <f t="shared" si="2"/>
        <v>2.7838154541241891</v>
      </c>
      <c r="E18" s="6">
        <f t="shared" si="2"/>
        <v>2.7229888785912881</v>
      </c>
      <c r="F18" s="20">
        <f t="shared" si="3"/>
        <v>2.2338165245966479</v>
      </c>
      <c r="G18" s="6">
        <f t="shared" si="2"/>
        <v>9.5531742354031501E-2</v>
      </c>
      <c r="H18" s="6">
        <f t="shared" si="2"/>
        <v>1.1885032437442078</v>
      </c>
      <c r="I18" s="20">
        <f t="shared" si="4"/>
        <v>-91.962012484452913</v>
      </c>
      <c r="J18" s="10">
        <f t="shared" si="5"/>
        <v>0.72154799008004156</v>
      </c>
      <c r="K18" s="10">
        <f t="shared" si="6"/>
        <v>0.71254732436678525</v>
      </c>
    </row>
    <row r="19" spans="2:12">
      <c r="B19" s="12">
        <v>15</v>
      </c>
      <c r="C19" s="17" t="str">
        <f t="shared" si="1"/>
        <v>ERGO Life</v>
      </c>
      <c r="D19" s="6">
        <f t="shared" si="2"/>
        <v>2.6765241658943468</v>
      </c>
      <c r="E19" s="6">
        <f t="shared" si="2"/>
        <v>3.6179480276876737</v>
      </c>
      <c r="F19" s="20">
        <f t="shared" si="3"/>
        <v>-26.020933816316202</v>
      </c>
      <c r="G19" s="6">
        <f t="shared" si="2"/>
        <v>1.7202220400834107</v>
      </c>
      <c r="H19" s="6">
        <f t="shared" si="2"/>
        <v>1.6468408306302129</v>
      </c>
      <c r="I19" s="20">
        <f t="shared" si="4"/>
        <v>4.4558774648012758</v>
      </c>
      <c r="J19" s="10">
        <f t="shared" si="5"/>
        <v>0.69373874243014766</v>
      </c>
      <c r="K19" s="10">
        <f t="shared" si="6"/>
        <v>0.94673878659417132</v>
      </c>
    </row>
    <row r="20" spans="2:12">
      <c r="B20" s="12">
        <v>16</v>
      </c>
      <c r="C20" s="17" t="str">
        <f t="shared" si="1"/>
        <v>SEB gyvybės draudimas</v>
      </c>
      <c r="D20" s="6">
        <f t="shared" si="2"/>
        <v>1.621185072984245</v>
      </c>
      <c r="E20" s="6">
        <f t="shared" si="2"/>
        <v>1.6723435212001854</v>
      </c>
      <c r="F20" s="20">
        <f t="shared" si="3"/>
        <v>-3.0590872968028435</v>
      </c>
      <c r="G20" s="6">
        <f t="shared" si="2"/>
        <v>1.2967051807228915</v>
      </c>
      <c r="H20" s="6">
        <f t="shared" si="2"/>
        <v>1.6080384238878591</v>
      </c>
      <c r="I20" s="20">
        <f t="shared" si="4"/>
        <v>-19.361057456092183</v>
      </c>
      <c r="J20" s="10">
        <f t="shared" si="5"/>
        <v>0.42020128497618542</v>
      </c>
      <c r="K20" s="10">
        <f t="shared" si="6"/>
        <v>0.43761614702950802</v>
      </c>
    </row>
    <row r="21" spans="2:12">
      <c r="B21" s="12">
        <v>17</v>
      </c>
      <c r="C21" s="17" t="str">
        <f t="shared" si="1"/>
        <v>BŪSTO paskolų draudimas</v>
      </c>
      <c r="D21" s="6">
        <f t="shared" si="2"/>
        <v>1.0334684893419834</v>
      </c>
      <c r="E21" s="6">
        <f t="shared" si="2"/>
        <v>1.350295122798888</v>
      </c>
      <c r="F21" s="20">
        <f t="shared" si="3"/>
        <v>-23.463510169553686</v>
      </c>
      <c r="G21" s="6">
        <f t="shared" si="2"/>
        <v>13.155877548656163</v>
      </c>
      <c r="H21" s="6">
        <f t="shared" si="2"/>
        <v>20.142462059777571</v>
      </c>
      <c r="I21" s="20">
        <f t="shared" si="4"/>
        <v>-34.685851661961919</v>
      </c>
      <c r="J21" s="10">
        <f t="shared" si="5"/>
        <v>0.26786873037543624</v>
      </c>
      <c r="K21" s="10">
        <f t="shared" si="6"/>
        <v>0.35334304316131687</v>
      </c>
    </row>
    <row r="22" spans="2:12">
      <c r="B22" s="12">
        <v>18</v>
      </c>
      <c r="C22" s="17" t="str">
        <f t="shared" si="1"/>
        <v>PZU Lietuva gyvybės draudimas</v>
      </c>
      <c r="D22" s="6">
        <f t="shared" si="2"/>
        <v>4.174582947173309E-3</v>
      </c>
      <c r="E22" s="6">
        <f t="shared" si="2"/>
        <v>5.8610403151065811E-3</v>
      </c>
      <c r="F22" s="20">
        <f t="shared" si="3"/>
        <v>-28.774027770914657</v>
      </c>
      <c r="G22" s="6">
        <f t="shared" si="2"/>
        <v>5.0973123262279887E-4</v>
      </c>
      <c r="H22" s="6">
        <f t="shared" si="2"/>
        <v>1.1754228452270622E-2</v>
      </c>
      <c r="I22" s="20">
        <f t="shared" si="4"/>
        <v>-95.663422446716766</v>
      </c>
      <c r="J22" s="10">
        <f t="shared" si="5"/>
        <v>1.0820264434170145E-3</v>
      </c>
      <c r="K22" s="10">
        <f t="shared" si="6"/>
        <v>1.5337075473828622E-3</v>
      </c>
    </row>
    <row r="23" spans="2:12">
      <c r="B23" s="12">
        <v>19</v>
      </c>
      <c r="C23" s="17" t="str">
        <f t="shared" si="1"/>
        <v>BONUM PUBLICUM</v>
      </c>
      <c r="D23" s="6">
        <f t="shared" si="2"/>
        <v>2.2164620018535683E-3</v>
      </c>
      <c r="E23" s="6">
        <f t="shared" si="2"/>
        <v>5.1940454124189059E-3</v>
      </c>
      <c r="F23" s="20">
        <f t="shared" si="3"/>
        <v>-57.326865172298419</v>
      </c>
      <c r="G23" s="6">
        <f t="shared" si="2"/>
        <v>4.0619207599629286E-3</v>
      </c>
      <c r="H23" s="6">
        <f t="shared" si="2"/>
        <v>4.3298192771084338E-3</v>
      </c>
      <c r="I23" s="20">
        <f t="shared" si="4"/>
        <v>-6.1872909698996637</v>
      </c>
      <c r="J23" s="10">
        <f t="shared" si="5"/>
        <v>5.7449343495701477E-4</v>
      </c>
      <c r="K23" s="10">
        <f t="shared" si="6"/>
        <v>1.3591694003441341E-3</v>
      </c>
    </row>
    <row r="24" spans="2:12">
      <c r="B24" s="12">
        <v>20</v>
      </c>
      <c r="C24" s="17" t="str">
        <f t="shared" si="1"/>
        <v>INDUSTRIJOS GARANTAS</v>
      </c>
      <c r="D24" s="6">
        <f t="shared" si="2"/>
        <v>3.0699721964782207E-5</v>
      </c>
      <c r="E24" s="6">
        <f t="shared" si="2"/>
        <v>2.6526587117701577E-4</v>
      </c>
      <c r="F24" s="20">
        <f t="shared" si="3"/>
        <v>-88.426810494480904</v>
      </c>
      <c r="G24" s="6">
        <f t="shared" si="2"/>
        <v>0.17021287071362373</v>
      </c>
      <c r="H24" s="6">
        <f t="shared" si="2"/>
        <v>0.37973351482854495</v>
      </c>
      <c r="I24" s="20">
        <f t="shared" si="4"/>
        <v>-55.175705049242957</v>
      </c>
      <c r="J24" s="10">
        <f t="shared" si="5"/>
        <v>7.9571807272237767E-6</v>
      </c>
      <c r="K24" s="10">
        <f t="shared" si="6"/>
        <v>6.9414344009657413E-5</v>
      </c>
    </row>
    <row r="25" spans="2:12" s="9" customFormat="1">
      <c r="B25" s="29" t="s">
        <v>0</v>
      </c>
      <c r="C25" s="17"/>
      <c r="D25" s="39">
        <f t="shared" si="2"/>
        <v>385.8115457871873</v>
      </c>
      <c r="E25" s="39">
        <f t="shared" si="2"/>
        <v>382.14849533132536</v>
      </c>
      <c r="F25" s="38">
        <f t="shared" si="3"/>
        <v>0.95854111702992384</v>
      </c>
      <c r="G25" s="39">
        <f t="shared" si="2"/>
        <v>221.40128956724973</v>
      </c>
      <c r="H25" s="39">
        <f t="shared" si="2"/>
        <v>215.1589090506256</v>
      </c>
      <c r="I25" s="38">
        <f t="shared" si="4"/>
        <v>2.9012884217382577</v>
      </c>
      <c r="J25" s="41">
        <f t="shared" si="5"/>
        <v>100</v>
      </c>
      <c r="K25" s="41">
        <f t="shared" si="6"/>
        <v>100.00000000000001</v>
      </c>
    </row>
    <row r="26" spans="2:12">
      <c r="B26" s="28"/>
      <c r="C26" s="19"/>
    </row>
    <row r="27" spans="2:12">
      <c r="B27" s="19"/>
      <c r="C27" s="19"/>
    </row>
    <row r="28" spans="2:12">
      <c r="B28" s="21"/>
      <c r="C28" s="51" t="s">
        <v>15</v>
      </c>
      <c r="D28" s="51" t="s">
        <v>16</v>
      </c>
      <c r="E28" s="52"/>
      <c r="I28" s="2"/>
      <c r="J28" s="2"/>
      <c r="K28" s="2"/>
      <c r="L28" s="2"/>
    </row>
    <row r="29" spans="2:12">
      <c r="C29" s="53" t="s">
        <v>17</v>
      </c>
      <c r="D29" s="54" t="s">
        <v>18</v>
      </c>
      <c r="E29" s="52"/>
      <c r="I29" s="2"/>
      <c r="J29" s="2"/>
      <c r="K29" s="2"/>
      <c r="L29" s="2"/>
    </row>
    <row r="30" spans="2:12">
      <c r="I30" s="2"/>
      <c r="J30" s="2"/>
      <c r="K30" s="2"/>
      <c r="L30" s="2"/>
    </row>
    <row r="31" spans="2:12">
      <c r="B31" s="18" t="s">
        <v>8</v>
      </c>
      <c r="C31" s="7"/>
      <c r="D31" s="7"/>
      <c r="E31" s="8"/>
      <c r="F31" s="8"/>
      <c r="G31" s="8"/>
      <c r="H31" s="11"/>
      <c r="I31" s="50" t="s">
        <v>11</v>
      </c>
      <c r="J31" s="50"/>
      <c r="K31" s="50"/>
    </row>
    <row r="32" spans="2:12">
      <c r="B32" s="47" t="s">
        <v>1</v>
      </c>
      <c r="C32" s="47" t="s">
        <v>2</v>
      </c>
      <c r="D32" s="48" t="s">
        <v>3</v>
      </c>
      <c r="E32" s="48"/>
      <c r="F32" s="48"/>
      <c r="G32" s="49" t="s">
        <v>4</v>
      </c>
      <c r="H32" s="49"/>
      <c r="I32" s="49"/>
      <c r="J32" s="46" t="s">
        <v>5</v>
      </c>
      <c r="K32" s="46"/>
    </row>
    <row r="33" spans="2:11">
      <c r="B33" s="47"/>
      <c r="C33" s="47"/>
      <c r="D33" s="4">
        <v>2014</v>
      </c>
      <c r="E33" s="4">
        <v>2013</v>
      </c>
      <c r="F33" s="4" t="s">
        <v>6</v>
      </c>
      <c r="G33" s="4">
        <v>2014</v>
      </c>
      <c r="H33" s="4">
        <v>2013</v>
      </c>
      <c r="I33" s="4" t="s">
        <v>6</v>
      </c>
      <c r="J33" s="4">
        <v>2014</v>
      </c>
      <c r="K33" s="4">
        <v>2013</v>
      </c>
    </row>
    <row r="34" spans="2:11">
      <c r="B34" s="47"/>
      <c r="C34" s="47"/>
      <c r="D34" s="45" t="s">
        <v>12</v>
      </c>
      <c r="E34" s="45" t="s">
        <v>12</v>
      </c>
      <c r="F34" s="45" t="s">
        <v>7</v>
      </c>
      <c r="G34" s="45" t="s">
        <v>12</v>
      </c>
      <c r="H34" s="45" t="s">
        <v>12</v>
      </c>
      <c r="I34" s="45" t="s">
        <v>7</v>
      </c>
      <c r="J34" s="45" t="s">
        <v>7</v>
      </c>
      <c r="K34" s="45" t="s">
        <v>7</v>
      </c>
    </row>
    <row r="35" spans="2:11">
      <c r="B35" s="12">
        <v>1</v>
      </c>
      <c r="C35" s="10" t="s">
        <v>19</v>
      </c>
      <c r="D35" s="20">
        <v>411.24934582399999</v>
      </c>
      <c r="E35" s="20">
        <v>409.90991130000003</v>
      </c>
      <c r="F35" s="20">
        <f>D35*100/E35-100</f>
        <v>0.32676314650504423</v>
      </c>
      <c r="G35" s="20">
        <v>201.06766212150001</v>
      </c>
      <c r="H35" s="20">
        <v>196.3859191</v>
      </c>
      <c r="I35" s="20">
        <f>G35*100/H35-100</f>
        <v>2.3839504598677763</v>
      </c>
      <c r="J35" s="10">
        <f>D35*100/$D$55</f>
        <v>30.871560081831309</v>
      </c>
      <c r="K35" s="10">
        <f>E35*100/$E$55</f>
        <v>31.065964555410854</v>
      </c>
    </row>
    <row r="36" spans="2:11">
      <c r="B36" s="12">
        <v>2</v>
      </c>
      <c r="C36" s="10" t="s">
        <v>34</v>
      </c>
      <c r="D36" s="20">
        <v>186.93497053999999</v>
      </c>
      <c r="E36" s="20">
        <v>186.822879</v>
      </c>
      <c r="F36" s="20">
        <f t="shared" ref="F36:F55" si="7">D36*100/E36-100</f>
        <v>5.9998829158388389E-2</v>
      </c>
      <c r="G36" s="20">
        <v>93.171883539999996</v>
      </c>
      <c r="H36" s="20">
        <v>89.831129000000004</v>
      </c>
      <c r="I36" s="20">
        <f t="shared" ref="I36:I55" si="8">G36*100/H36-100</f>
        <v>3.7189274778011452</v>
      </c>
      <c r="J36" s="10">
        <f t="shared" ref="J36:J55" si="9">D36*100/$D$55</f>
        <v>14.032786271934269</v>
      </c>
      <c r="K36" s="10">
        <f t="shared" ref="K36:K55" si="10">E36*100/$E$55</f>
        <v>14.158801183282856</v>
      </c>
    </row>
    <row r="37" spans="2:11">
      <c r="B37" s="12">
        <v>3</v>
      </c>
      <c r="C37" s="10" t="s">
        <v>13</v>
      </c>
      <c r="D37" s="20">
        <v>184.11459490000001</v>
      </c>
      <c r="E37" s="20">
        <v>179.7052123</v>
      </c>
      <c r="F37" s="20">
        <f t="shared" si="7"/>
        <v>2.4536754073882889</v>
      </c>
      <c r="G37" s="20">
        <v>115.57112473999999</v>
      </c>
      <c r="H37" s="20">
        <v>101.0489341</v>
      </c>
      <c r="I37" s="20">
        <f t="shared" si="8"/>
        <v>14.371443666717511</v>
      </c>
      <c r="J37" s="10">
        <f t="shared" si="9"/>
        <v>13.821067039046163</v>
      </c>
      <c r="K37" s="10">
        <f t="shared" si="10"/>
        <v>13.619372456814226</v>
      </c>
    </row>
    <row r="38" spans="2:11">
      <c r="B38" s="12">
        <v>4</v>
      </c>
      <c r="C38" s="10" t="s">
        <v>27</v>
      </c>
      <c r="D38" s="20">
        <v>165.58072090000002</v>
      </c>
      <c r="E38" s="20">
        <v>154.66187909999999</v>
      </c>
      <c r="F38" s="20">
        <f t="shared" si="7"/>
        <v>7.0598145215474943</v>
      </c>
      <c r="G38" s="20">
        <v>85.811451140000003</v>
      </c>
      <c r="H38" s="20">
        <v>85.898977939999995</v>
      </c>
      <c r="I38" s="20">
        <f t="shared" si="8"/>
        <v>-0.10189504240798897</v>
      </c>
      <c r="J38" s="10">
        <f t="shared" si="9"/>
        <v>12.429770954200938</v>
      </c>
      <c r="K38" s="10">
        <f t="shared" si="10"/>
        <v>11.721405903448421</v>
      </c>
    </row>
    <row r="39" spans="2:11">
      <c r="B39" s="12">
        <v>5</v>
      </c>
      <c r="C39" s="10" t="s">
        <v>28</v>
      </c>
      <c r="D39" s="20">
        <v>93.51105373</v>
      </c>
      <c r="E39" s="20">
        <v>92.413110670000009</v>
      </c>
      <c r="F39" s="20">
        <f t="shared" si="7"/>
        <v>1.1880814876156052</v>
      </c>
      <c r="G39" s="20">
        <v>48.63546135</v>
      </c>
      <c r="H39" s="20">
        <v>47.358426549999997</v>
      </c>
      <c r="I39" s="20">
        <f t="shared" si="8"/>
        <v>2.6965313103291777</v>
      </c>
      <c r="J39" s="10">
        <f t="shared" si="9"/>
        <v>7.0196637219126714</v>
      </c>
      <c r="K39" s="10">
        <f t="shared" si="10"/>
        <v>7.0037399472108852</v>
      </c>
    </row>
    <row r="40" spans="2:11">
      <c r="B40" s="12">
        <v>6</v>
      </c>
      <c r="C40" s="10" t="s">
        <v>35</v>
      </c>
      <c r="D40" s="20">
        <v>87.975470709999996</v>
      </c>
      <c r="E40" s="20">
        <v>103.05142620000001</v>
      </c>
      <c r="F40" s="20">
        <f t="shared" si="7"/>
        <v>-14.629545699581996</v>
      </c>
      <c r="G40" s="20">
        <v>66.241558808299999</v>
      </c>
      <c r="H40" s="20">
        <v>57.69209815</v>
      </c>
      <c r="I40" s="20">
        <f t="shared" si="8"/>
        <v>14.819118965081344</v>
      </c>
      <c r="J40" s="10">
        <f t="shared" si="9"/>
        <v>6.604120000019357</v>
      </c>
      <c r="K40" s="10">
        <f t="shared" si="10"/>
        <v>7.8099891353218363</v>
      </c>
    </row>
    <row r="41" spans="2:11">
      <c r="B41" s="12">
        <v>7</v>
      </c>
      <c r="C41" s="43" t="s">
        <v>36</v>
      </c>
      <c r="D41" s="37">
        <v>59.673748000000003</v>
      </c>
      <c r="E41" s="37">
        <v>51.614063000000002</v>
      </c>
      <c r="F41" s="20">
        <f t="shared" si="7"/>
        <v>15.615288802201064</v>
      </c>
      <c r="G41" s="37">
        <v>29.673231999999999</v>
      </c>
      <c r="H41" s="37">
        <v>26.604538999999999</v>
      </c>
      <c r="I41" s="20">
        <f t="shared" si="8"/>
        <v>11.534471617794239</v>
      </c>
      <c r="J41" s="10">
        <f t="shared" si="9"/>
        <v>4.4795735613849859</v>
      </c>
      <c r="K41" s="10">
        <f t="shared" si="10"/>
        <v>3.9116903678506953</v>
      </c>
    </row>
    <row r="42" spans="2:11">
      <c r="B42" s="12">
        <v>8</v>
      </c>
      <c r="C42" s="43" t="s">
        <v>37</v>
      </c>
      <c r="D42" s="37">
        <v>49.716976600000002</v>
      </c>
      <c r="E42" s="37">
        <v>48.094884189999995</v>
      </c>
      <c r="F42" s="20">
        <f t="shared" si="7"/>
        <v>3.3726922048338679</v>
      </c>
      <c r="G42" s="37">
        <v>29.369841109999999</v>
      </c>
      <c r="H42" s="37">
        <v>26.63594981</v>
      </c>
      <c r="I42" s="20">
        <f t="shared" si="8"/>
        <v>10.263915195446145</v>
      </c>
      <c r="J42" s="10">
        <f t="shared" si="9"/>
        <v>3.7321412077109009</v>
      </c>
      <c r="K42" s="10">
        <f t="shared" si="10"/>
        <v>3.6449813150520169</v>
      </c>
    </row>
    <row r="43" spans="2:11">
      <c r="B43" s="12">
        <v>9</v>
      </c>
      <c r="C43" s="10" t="s">
        <v>38</v>
      </c>
      <c r="D43" s="20">
        <v>17.826998379999999</v>
      </c>
      <c r="E43" s="20">
        <v>14.598001500000001</v>
      </c>
      <c r="F43" s="20">
        <f t="shared" si="7"/>
        <v>22.119444774683714</v>
      </c>
      <c r="G43" s="20">
        <v>9.2350647200000004</v>
      </c>
      <c r="H43" s="20">
        <v>6.6784273000000001</v>
      </c>
      <c r="I43" s="20">
        <f t="shared" si="8"/>
        <v>38.282028165523343</v>
      </c>
      <c r="J43" s="10">
        <f t="shared" si="9"/>
        <v>1.3382325276753348</v>
      </c>
      <c r="K43" s="10">
        <f t="shared" si="10"/>
        <v>1.1063430882668548</v>
      </c>
    </row>
    <row r="44" spans="2:11">
      <c r="B44" s="12">
        <v>10</v>
      </c>
      <c r="C44" s="10" t="s">
        <v>39</v>
      </c>
      <c r="D44" s="20">
        <v>14.359905449999999</v>
      </c>
      <c r="E44" s="20">
        <v>13.9403915</v>
      </c>
      <c r="F44" s="20">
        <f t="shared" si="7"/>
        <v>3.0093412369372743</v>
      </c>
      <c r="G44" s="20">
        <v>16.448284130000001</v>
      </c>
      <c r="H44" s="20">
        <v>3.6748421000000002</v>
      </c>
      <c r="I44" s="20">
        <f t="shared" si="8"/>
        <v>347.59158849301309</v>
      </c>
      <c r="J44" s="10">
        <f t="shared" si="9"/>
        <v>1.0779656876556196</v>
      </c>
      <c r="K44" s="10">
        <f t="shared" si="10"/>
        <v>1.0565046033019665</v>
      </c>
    </row>
    <row r="45" spans="2:11">
      <c r="B45" s="12">
        <v>11</v>
      </c>
      <c r="C45" s="10" t="s">
        <v>26</v>
      </c>
      <c r="D45" s="20">
        <v>12.12453137</v>
      </c>
      <c r="E45" s="20">
        <v>12.582371800000001</v>
      </c>
      <c r="F45" s="20">
        <f t="shared" si="7"/>
        <v>-3.6387450416939799</v>
      </c>
      <c r="G45" s="20">
        <v>4.9326094999999999</v>
      </c>
      <c r="H45" s="20">
        <v>8.1552237200000004</v>
      </c>
      <c r="I45" s="20">
        <f t="shared" si="8"/>
        <v>-39.515951133220419</v>
      </c>
      <c r="J45" s="10">
        <f t="shared" si="9"/>
        <v>0.91016120135834055</v>
      </c>
      <c r="K45" s="10">
        <f t="shared" si="10"/>
        <v>0.95358395975872345</v>
      </c>
    </row>
    <row r="46" spans="2:11">
      <c r="B46" s="12">
        <v>12</v>
      </c>
      <c r="C46" s="10" t="s">
        <v>32</v>
      </c>
      <c r="D46" s="20">
        <v>10.637543429999999</v>
      </c>
      <c r="E46" s="20">
        <v>8.8197655500000014</v>
      </c>
      <c r="F46" s="20">
        <f t="shared" si="7"/>
        <v>20.610274385354799</v>
      </c>
      <c r="G46" s="20">
        <v>7.4129071500000006</v>
      </c>
      <c r="H46" s="20">
        <v>6.0070054299999995</v>
      </c>
      <c r="I46" s="20">
        <f t="shared" si="8"/>
        <v>23.404369055148351</v>
      </c>
      <c r="J46" s="10">
        <f t="shared" si="9"/>
        <v>0.79853637326605564</v>
      </c>
      <c r="K46" s="10">
        <f t="shared" si="10"/>
        <v>0.66842619905037115</v>
      </c>
    </row>
    <row r="47" spans="2:11">
      <c r="B47" s="12">
        <v>13</v>
      </c>
      <c r="C47" s="10" t="s">
        <v>20</v>
      </c>
      <c r="D47" s="20">
        <v>10.382624</v>
      </c>
      <c r="E47" s="20">
        <v>10.898788</v>
      </c>
      <c r="F47" s="20">
        <f t="shared" si="7"/>
        <v>-4.7359761470724919</v>
      </c>
      <c r="G47" s="20">
        <v>0.108484</v>
      </c>
      <c r="H47" s="20">
        <v>0.67252599999999996</v>
      </c>
      <c r="I47" s="20">
        <f t="shared" si="8"/>
        <v>-83.8691738311976</v>
      </c>
      <c r="J47" s="10">
        <f t="shared" si="9"/>
        <v>0.77940014708312311</v>
      </c>
      <c r="K47" s="10">
        <f t="shared" si="10"/>
        <v>0.82598969278676504</v>
      </c>
    </row>
    <row r="48" spans="2:11">
      <c r="B48" s="12">
        <v>14</v>
      </c>
      <c r="C48" s="43" t="s">
        <v>25</v>
      </c>
      <c r="D48" s="37">
        <v>9.6119579999999996</v>
      </c>
      <c r="E48" s="37">
        <v>9.4019359999999992</v>
      </c>
      <c r="F48" s="20">
        <f t="shared" si="7"/>
        <v>2.2338165245966479</v>
      </c>
      <c r="G48" s="37">
        <v>0.32985199999999998</v>
      </c>
      <c r="H48" s="37">
        <v>4.1036640000000002</v>
      </c>
      <c r="I48" s="20">
        <f t="shared" si="8"/>
        <v>-91.962012484452913</v>
      </c>
      <c r="J48" s="10">
        <f t="shared" si="9"/>
        <v>0.72154799008004156</v>
      </c>
      <c r="K48" s="10">
        <f t="shared" si="10"/>
        <v>0.71254732436678525</v>
      </c>
    </row>
    <row r="49" spans="2:11">
      <c r="B49" s="12">
        <v>15</v>
      </c>
      <c r="C49" s="10" t="s">
        <v>31</v>
      </c>
      <c r="D49" s="20">
        <v>9.2415026400000002</v>
      </c>
      <c r="E49" s="20">
        <v>12.492050949999999</v>
      </c>
      <c r="F49" s="20">
        <f t="shared" si="7"/>
        <v>-26.020933816316202</v>
      </c>
      <c r="G49" s="20">
        <v>5.9395826600000001</v>
      </c>
      <c r="H49" s="20">
        <v>5.6862120199999993</v>
      </c>
      <c r="I49" s="20">
        <f t="shared" si="8"/>
        <v>4.4558774648012616</v>
      </c>
      <c r="J49" s="10">
        <f t="shared" si="9"/>
        <v>0.69373874243014766</v>
      </c>
      <c r="K49" s="10">
        <f t="shared" si="10"/>
        <v>0.94673878659417154</v>
      </c>
    </row>
    <row r="50" spans="2:11">
      <c r="B50" s="12">
        <v>16</v>
      </c>
      <c r="C50" s="10" t="s">
        <v>24</v>
      </c>
      <c r="D50" s="20">
        <v>5.5976278200000005</v>
      </c>
      <c r="E50" s="20">
        <v>5.7742677100000002</v>
      </c>
      <c r="F50" s="20">
        <f t="shared" si="7"/>
        <v>-3.0590872968028719</v>
      </c>
      <c r="G50" s="20">
        <v>4.4772636480000001</v>
      </c>
      <c r="H50" s="20">
        <v>5.5522350700000001</v>
      </c>
      <c r="I50" s="20">
        <f t="shared" si="8"/>
        <v>-19.361057456092183</v>
      </c>
      <c r="J50" s="10">
        <f t="shared" si="9"/>
        <v>0.42020128497618536</v>
      </c>
      <c r="K50" s="10">
        <f t="shared" si="10"/>
        <v>0.43761614702950807</v>
      </c>
    </row>
    <row r="51" spans="2:11">
      <c r="B51" s="12">
        <v>17</v>
      </c>
      <c r="C51" s="10" t="s">
        <v>40</v>
      </c>
      <c r="D51" s="20">
        <v>3.5683600000000002</v>
      </c>
      <c r="E51" s="20">
        <v>4.662299</v>
      </c>
      <c r="F51" s="20">
        <f t="shared" si="7"/>
        <v>-23.463510169553686</v>
      </c>
      <c r="G51" s="20">
        <v>45.424613999999998</v>
      </c>
      <c r="H51" s="20">
        <v>69.547893000000002</v>
      </c>
      <c r="I51" s="20">
        <f t="shared" si="8"/>
        <v>-34.685851661961919</v>
      </c>
      <c r="J51" s="10">
        <f t="shared" si="9"/>
        <v>0.26786873037543624</v>
      </c>
      <c r="K51" s="10">
        <f t="shared" si="10"/>
        <v>0.35334304316131687</v>
      </c>
    </row>
    <row r="52" spans="2:11">
      <c r="B52" s="12">
        <v>18</v>
      </c>
      <c r="C52" s="10" t="s">
        <v>14</v>
      </c>
      <c r="D52" s="20">
        <v>1.4414E-2</v>
      </c>
      <c r="E52" s="20">
        <v>2.0237000000000002E-2</v>
      </c>
      <c r="F52" s="20">
        <f t="shared" si="7"/>
        <v>-28.774027770914671</v>
      </c>
      <c r="G52" s="20">
        <v>1.7600000000000001E-3</v>
      </c>
      <c r="H52" s="20">
        <v>4.0585000000000003E-2</v>
      </c>
      <c r="I52" s="20">
        <f t="shared" si="8"/>
        <v>-95.663422446716766</v>
      </c>
      <c r="J52" s="10">
        <f t="shared" si="9"/>
        <v>1.0820264434170143E-3</v>
      </c>
      <c r="K52" s="10">
        <f t="shared" si="10"/>
        <v>1.5337075473828619E-3</v>
      </c>
    </row>
    <row r="53" spans="2:11">
      <c r="B53" s="12">
        <v>19</v>
      </c>
      <c r="C53" s="10" t="s">
        <v>21</v>
      </c>
      <c r="D53" s="20">
        <v>7.6530000000000001E-3</v>
      </c>
      <c r="E53" s="20">
        <v>1.7933999999999999E-2</v>
      </c>
      <c r="F53" s="20">
        <f t="shared" si="7"/>
        <v>-57.326865172298426</v>
      </c>
      <c r="G53" s="20">
        <v>1.4024999999999999E-2</v>
      </c>
      <c r="H53" s="20">
        <v>1.495E-2</v>
      </c>
      <c r="I53" s="20">
        <f t="shared" si="8"/>
        <v>-6.1872909698996779</v>
      </c>
      <c r="J53" s="10">
        <f t="shared" si="9"/>
        <v>5.7449343495701477E-4</v>
      </c>
      <c r="K53" s="10">
        <f t="shared" si="10"/>
        <v>1.3591694003441341E-3</v>
      </c>
    </row>
    <row r="54" spans="2:11">
      <c r="B54" s="12">
        <v>20</v>
      </c>
      <c r="C54" s="10" t="s">
        <v>22</v>
      </c>
      <c r="D54" s="20">
        <v>1.06E-4</v>
      </c>
      <c r="E54" s="20">
        <v>9.1590999999999992E-4</v>
      </c>
      <c r="F54" s="20">
        <f t="shared" si="7"/>
        <v>-88.426810494480904</v>
      </c>
      <c r="G54" s="20">
        <v>0.58771099999999998</v>
      </c>
      <c r="H54" s="20">
        <v>1.3111438799999999</v>
      </c>
      <c r="I54" s="20">
        <f t="shared" si="8"/>
        <v>-55.175705049242957</v>
      </c>
      <c r="J54" s="10">
        <f t="shared" si="9"/>
        <v>7.9571807272237767E-6</v>
      </c>
      <c r="K54" s="10">
        <f t="shared" si="10"/>
        <v>6.94143440096574E-5</v>
      </c>
    </row>
    <row r="55" spans="2:11" s="9" customFormat="1">
      <c r="B55" s="29" t="s">
        <v>0</v>
      </c>
      <c r="C55" s="44"/>
      <c r="D55" s="38">
        <v>1332.1301052940003</v>
      </c>
      <c r="E55" s="38">
        <v>1319.4823246800001</v>
      </c>
      <c r="F55" s="38">
        <f t="shared" si="7"/>
        <v>0.95854111702992384</v>
      </c>
      <c r="G55" s="38">
        <v>764.45437261779989</v>
      </c>
      <c r="H55" s="38">
        <v>742.90068116999998</v>
      </c>
      <c r="I55" s="38">
        <f t="shared" si="8"/>
        <v>2.9012884217382719</v>
      </c>
      <c r="J55" s="41">
        <f t="shared" si="9"/>
        <v>100</v>
      </c>
      <c r="K55" s="41">
        <f t="shared" si="10"/>
        <v>99.999999999999986</v>
      </c>
    </row>
    <row r="56" spans="2:11">
      <c r="B56" s="28"/>
      <c r="D56" s="2"/>
      <c r="E56" s="2"/>
      <c r="F56" s="2"/>
      <c r="G56" s="2"/>
      <c r="H56" s="2"/>
      <c r="I56" s="2"/>
      <c r="J56" s="2"/>
      <c r="K56" s="2"/>
    </row>
    <row r="57" spans="2:11">
      <c r="B57" s="21"/>
      <c r="D57" s="15"/>
      <c r="E57" s="15"/>
      <c r="F57" s="15"/>
      <c r="G57" s="15"/>
      <c r="H57" s="15"/>
      <c r="I57" s="15"/>
    </row>
    <row r="60" spans="2:11">
      <c r="C60" s="15"/>
    </row>
    <row r="61" spans="2:11">
      <c r="C61" s="15"/>
      <c r="D61" s="15"/>
      <c r="E61" s="15"/>
      <c r="F61" s="15"/>
      <c r="G61" s="15"/>
      <c r="H61" s="15"/>
      <c r="J61" s="15"/>
      <c r="K61" s="15"/>
    </row>
    <row r="62" spans="2:11">
      <c r="C62" s="15"/>
      <c r="D62" s="15"/>
      <c r="E62" s="15"/>
      <c r="F62" s="15"/>
      <c r="G62" s="15"/>
      <c r="H62" s="15"/>
      <c r="J62" s="15"/>
      <c r="K62" s="15"/>
    </row>
    <row r="63" spans="2:11">
      <c r="C63" s="15"/>
      <c r="D63" s="15"/>
      <c r="E63" s="15"/>
      <c r="F63" s="15"/>
      <c r="G63" s="15"/>
      <c r="H63" s="15"/>
      <c r="J63" s="15"/>
      <c r="K63" s="15"/>
    </row>
    <row r="64" spans="2:11">
      <c r="C64" s="15"/>
      <c r="D64" s="15"/>
      <c r="E64" s="15"/>
      <c r="F64" s="15"/>
      <c r="G64" s="15"/>
      <c r="H64" s="15"/>
      <c r="J64" s="15"/>
      <c r="K64" s="15"/>
    </row>
    <row r="65" spans="3:11">
      <c r="C65" s="15"/>
      <c r="D65" s="15"/>
      <c r="E65" s="15"/>
      <c r="F65" s="15"/>
      <c r="G65" s="15"/>
      <c r="H65" s="15"/>
      <c r="J65" s="15"/>
      <c r="K65" s="15"/>
    </row>
    <row r="66" spans="3:11">
      <c r="C66" s="15"/>
      <c r="D66" s="15"/>
      <c r="E66" s="15"/>
      <c r="F66" s="15"/>
      <c r="G66" s="15"/>
      <c r="H66" s="15"/>
      <c r="J66" s="15"/>
      <c r="K66" s="15"/>
    </row>
    <row r="67" spans="3:11">
      <c r="C67" s="15"/>
      <c r="D67" s="15"/>
      <c r="E67" s="15"/>
      <c r="F67" s="15"/>
      <c r="G67" s="15"/>
      <c r="H67" s="15"/>
      <c r="J67" s="15"/>
      <c r="K67" s="15"/>
    </row>
    <row r="68" spans="3:11">
      <c r="C68" s="15"/>
      <c r="D68" s="15"/>
      <c r="E68" s="15"/>
      <c r="F68" s="15"/>
      <c r="G68" s="15"/>
      <c r="H68" s="15"/>
      <c r="J68" s="15"/>
      <c r="K68" s="15"/>
    </row>
    <row r="69" spans="3:11">
      <c r="C69" s="15"/>
      <c r="D69" s="15"/>
      <c r="E69" s="15"/>
      <c r="F69" s="15"/>
      <c r="G69" s="15"/>
      <c r="H69" s="15"/>
      <c r="J69" s="15"/>
      <c r="K69" s="15"/>
    </row>
    <row r="70" spans="3:11">
      <c r="C70" s="15"/>
      <c r="D70" s="15"/>
      <c r="E70" s="15"/>
      <c r="F70" s="15"/>
      <c r="G70" s="15"/>
      <c r="H70" s="15"/>
      <c r="J70" s="15"/>
      <c r="K70" s="15"/>
    </row>
    <row r="71" spans="3:11">
      <c r="C71" s="15"/>
      <c r="D71" s="15"/>
      <c r="E71" s="15"/>
      <c r="F71" s="15"/>
      <c r="G71" s="15"/>
      <c r="H71" s="15"/>
      <c r="J71" s="15"/>
      <c r="K71" s="15"/>
    </row>
    <row r="72" spans="3:11">
      <c r="C72" s="15"/>
      <c r="D72" s="15"/>
      <c r="E72" s="15"/>
      <c r="F72" s="15"/>
      <c r="G72" s="15"/>
      <c r="H72" s="15"/>
      <c r="J72" s="15"/>
      <c r="K72" s="15"/>
    </row>
    <row r="73" spans="3:11">
      <c r="C73" s="15"/>
      <c r="D73" s="15"/>
      <c r="E73" s="15"/>
      <c r="F73" s="15"/>
      <c r="G73" s="15"/>
      <c r="H73" s="15"/>
      <c r="J73" s="15"/>
      <c r="K73" s="15"/>
    </row>
    <row r="74" spans="3:11">
      <c r="C74" s="15"/>
      <c r="D74" s="15"/>
      <c r="E74" s="15"/>
      <c r="F74" s="15"/>
      <c r="G74" s="15"/>
      <c r="H74" s="15"/>
      <c r="J74" s="15"/>
      <c r="K74" s="15"/>
    </row>
    <row r="75" spans="3:11">
      <c r="C75" s="15"/>
      <c r="D75" s="15"/>
      <c r="E75" s="15"/>
      <c r="F75" s="15"/>
      <c r="G75" s="15"/>
      <c r="H75" s="15"/>
      <c r="J75" s="15"/>
      <c r="K75" s="15"/>
    </row>
    <row r="76" spans="3:11">
      <c r="C76" s="15"/>
      <c r="D76" s="15"/>
      <c r="E76" s="15"/>
      <c r="F76" s="15"/>
      <c r="G76" s="15"/>
      <c r="H76" s="15"/>
      <c r="J76" s="15"/>
      <c r="K76" s="15"/>
    </row>
    <row r="77" spans="3:11">
      <c r="C77" s="15"/>
      <c r="D77" s="15"/>
      <c r="E77" s="15"/>
      <c r="F77" s="15"/>
      <c r="G77" s="15"/>
      <c r="H77" s="15"/>
      <c r="J77" s="15"/>
      <c r="K77" s="15"/>
    </row>
    <row r="78" spans="3:11">
      <c r="C78" s="15"/>
      <c r="D78" s="15"/>
      <c r="E78" s="15"/>
      <c r="F78" s="15"/>
      <c r="G78" s="15"/>
      <c r="H78" s="15"/>
      <c r="J78" s="15"/>
      <c r="K78" s="15"/>
    </row>
    <row r="79" spans="3:11">
      <c r="C79" s="15"/>
      <c r="D79" s="15"/>
      <c r="E79" s="15"/>
      <c r="F79" s="15"/>
      <c r="G79" s="15"/>
      <c r="H79" s="15"/>
      <c r="J79" s="15"/>
      <c r="K79" s="15"/>
    </row>
    <row r="80" spans="3:11">
      <c r="C80" s="15"/>
      <c r="D80" s="15"/>
      <c r="E80" s="15"/>
      <c r="F80" s="15"/>
      <c r="G80" s="15"/>
      <c r="H80" s="15"/>
      <c r="J80" s="15"/>
      <c r="K80" s="15"/>
    </row>
    <row r="81" spans="3:11">
      <c r="C81" s="15"/>
      <c r="D81" s="15"/>
      <c r="E81" s="15"/>
      <c r="F81" s="15"/>
      <c r="G81" s="15"/>
      <c r="H81" s="15"/>
      <c r="J81" s="15"/>
      <c r="K81" s="15"/>
    </row>
    <row r="82" spans="3:11">
      <c r="C82" s="15"/>
      <c r="D82" s="15"/>
      <c r="E82" s="15"/>
    </row>
    <row r="83" spans="3:11">
      <c r="C83" s="15"/>
      <c r="D83" s="15"/>
      <c r="E83" s="15"/>
    </row>
    <row r="84" spans="3:11">
      <c r="C84" s="15"/>
      <c r="D84" s="15"/>
      <c r="E84" s="15"/>
    </row>
    <row r="85" spans="3:11">
      <c r="C85" s="15"/>
      <c r="D85" s="15"/>
      <c r="E85" s="15"/>
    </row>
  </sheetData>
  <sortState ref="C62:E85">
    <sortCondition descending="1" ref="D62:D85"/>
  </sortState>
  <mergeCells count="11">
    <mergeCell ref="J2:K2"/>
    <mergeCell ref="I31:K31"/>
    <mergeCell ref="B32:B34"/>
    <mergeCell ref="C32:C34"/>
    <mergeCell ref="D32:F32"/>
    <mergeCell ref="G32:I32"/>
    <mergeCell ref="J32:K32"/>
    <mergeCell ref="B2:B4"/>
    <mergeCell ref="C2:C4"/>
    <mergeCell ref="D2:F2"/>
    <mergeCell ref="G2:I2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2015-04-16T13:50:20Z</dcterms:modified>
</cp:coreProperties>
</file>