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 INSURANC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I27" i="1"/>
  <c r="I28"/>
  <c r="I29"/>
  <c r="I30"/>
  <c r="I31"/>
  <c r="I32"/>
  <c r="I33"/>
  <c r="I34"/>
  <c r="I35"/>
  <c r="F27"/>
  <c r="F28"/>
  <c r="F29"/>
  <c r="F30"/>
  <c r="F31"/>
  <c r="F32"/>
  <c r="F33"/>
  <c r="F34"/>
  <c r="F35"/>
  <c r="E5" i="2"/>
  <c r="G5"/>
  <c r="H5"/>
  <c r="E6"/>
  <c r="G6"/>
  <c r="H6"/>
  <c r="E7"/>
  <c r="G7"/>
  <c r="H7"/>
  <c r="E8"/>
  <c r="G8"/>
  <c r="H8"/>
  <c r="E9"/>
  <c r="G9"/>
  <c r="H9"/>
  <c r="E10"/>
  <c r="G10"/>
  <c r="H10"/>
  <c r="E11"/>
  <c r="G11"/>
  <c r="H11"/>
  <c r="E12"/>
  <c r="G12"/>
  <c r="H12"/>
  <c r="E13"/>
  <c r="G13"/>
  <c r="H13"/>
  <c r="E14"/>
  <c r="G14"/>
  <c r="H14"/>
  <c r="E15"/>
  <c r="G15"/>
  <c r="H15"/>
  <c r="E16"/>
  <c r="G16"/>
  <c r="H16"/>
  <c r="E17"/>
  <c r="G17"/>
  <c r="H17"/>
  <c r="E18"/>
  <c r="G18"/>
  <c r="H18"/>
  <c r="E19"/>
  <c r="G19"/>
  <c r="H19"/>
  <c r="E20"/>
  <c r="G20"/>
  <c r="H20"/>
  <c r="E21"/>
  <c r="G21"/>
  <c r="H21"/>
  <c r="E22"/>
  <c r="G22"/>
  <c r="H22"/>
  <c r="E23"/>
  <c r="G23"/>
  <c r="H23"/>
  <c r="E24"/>
  <c r="G24"/>
  <c r="H24"/>
  <c r="E25"/>
  <c r="K25" s="1"/>
  <c r="G25"/>
  <c r="H2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J25" s="1"/>
  <c r="D5"/>
  <c r="J5" s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K35"/>
  <c r="J35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35"/>
  <c r="E5" i="1"/>
  <c r="G5"/>
  <c r="H5"/>
  <c r="E6"/>
  <c r="G6"/>
  <c r="I6" s="1"/>
  <c r="H6"/>
  <c r="E7"/>
  <c r="G7"/>
  <c r="I7" s="1"/>
  <c r="H7"/>
  <c r="E8"/>
  <c r="G8"/>
  <c r="I8" s="1"/>
  <c r="H8"/>
  <c r="E9"/>
  <c r="G9"/>
  <c r="I9" s="1"/>
  <c r="H9"/>
  <c r="E10"/>
  <c r="G10"/>
  <c r="I10" s="1"/>
  <c r="H10"/>
  <c r="E11"/>
  <c r="G11"/>
  <c r="I11" s="1"/>
  <c r="H11"/>
  <c r="E12"/>
  <c r="G12"/>
  <c r="I12" s="1"/>
  <c r="H12"/>
  <c r="E13"/>
  <c r="G13"/>
  <c r="I13" s="1"/>
  <c r="H13"/>
  <c r="E14"/>
  <c r="G14"/>
  <c r="I14" s="1"/>
  <c r="H14"/>
  <c r="E15"/>
  <c r="G15"/>
  <c r="H15"/>
  <c r="E16"/>
  <c r="K16" s="1"/>
  <c r="G16"/>
  <c r="H16"/>
  <c r="D6"/>
  <c r="D7"/>
  <c r="D8"/>
  <c r="D9"/>
  <c r="D10"/>
  <c r="D11"/>
  <c r="D12"/>
  <c r="D13"/>
  <c r="D14"/>
  <c r="D15"/>
  <c r="D16"/>
  <c r="J16" s="1"/>
  <c r="D5"/>
  <c r="J5" s="1"/>
  <c r="I16" l="1"/>
  <c r="I5"/>
  <c r="J24" i="2"/>
  <c r="J23"/>
  <c r="J22"/>
  <c r="J21"/>
  <c r="J20"/>
  <c r="J19"/>
  <c r="J18"/>
  <c r="J17"/>
  <c r="J16"/>
  <c r="J15"/>
  <c r="J14"/>
  <c r="J13"/>
  <c r="J12"/>
  <c r="J11"/>
  <c r="J10"/>
  <c r="J9"/>
  <c r="J8"/>
  <c r="J7"/>
  <c r="J6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J15" i="1"/>
  <c r="J14"/>
  <c r="J13"/>
  <c r="J12"/>
  <c r="J11"/>
  <c r="J10"/>
  <c r="J9"/>
  <c r="J8"/>
  <c r="J7"/>
  <c r="J6"/>
  <c r="K15"/>
  <c r="K14"/>
  <c r="K13"/>
  <c r="K12"/>
  <c r="K11"/>
  <c r="K10"/>
  <c r="K9"/>
  <c r="K8"/>
  <c r="K7"/>
  <c r="K6"/>
  <c r="K5"/>
  <c r="F14"/>
  <c r="F13"/>
  <c r="F12"/>
  <c r="F11"/>
  <c r="F10"/>
  <c r="F9"/>
  <c r="F8"/>
  <c r="F7"/>
  <c r="F6"/>
  <c r="F5"/>
  <c r="F16"/>
  <c r="I25" i="2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J27" i="1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K26"/>
  <c r="J26"/>
  <c r="I37"/>
  <c r="I26"/>
  <c r="F37"/>
  <c r="F26"/>
  <c r="C6"/>
  <c r="C7"/>
  <c r="C8"/>
  <c r="C9"/>
  <c r="C10"/>
  <c r="C11"/>
  <c r="C12"/>
  <c r="C13"/>
  <c r="C14"/>
  <c r="C15"/>
  <c r="C5"/>
</calcChain>
</file>

<file path=xl/sharedStrings.xml><?xml version="1.0" encoding="utf-8"?>
<sst xmlns="http://schemas.openxmlformats.org/spreadsheetml/2006/main" count="109" uniqueCount="44">
  <si>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</si>
  <si>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</si>
  <si>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</si>
  <si>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</si>
  <si>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</si>
  <si>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</si>
  <si>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</si>
  <si>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</si>
  <si>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</si>
  <si>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</si>
  <si>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</si>
  <si>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IN LOCAL CURRENCY - LTL</t>
  </si>
  <si>
    <t>LTL m</t>
  </si>
  <si>
    <t>ERGO Life Insurance SE</t>
  </si>
  <si>
    <t>PZU Lietuva</t>
  </si>
  <si>
    <t>SEB Gyvybės draudimas</t>
  </si>
  <si>
    <t>PZU Lietuva gyvybės draudimas</t>
  </si>
  <si>
    <t>Exchange rate for calculations:</t>
  </si>
  <si>
    <t>Sources:</t>
  </si>
  <si>
    <t>1 EUR = 3.4528 Litas, LTL (fixed)</t>
  </si>
  <si>
    <t>Bank of Lithuania</t>
  </si>
  <si>
    <t>Būsto paskolų draudimas</t>
  </si>
  <si>
    <t>LIETUVOS draudimas</t>
  </si>
  <si>
    <t>BTA akcinės draudimo bendrovės filialas Lietuvoje</t>
  </si>
  <si>
    <t>ERGO Insurance SE L.f.</t>
  </si>
  <si>
    <t>AAS "Gjensidige Baltic" L.f.</t>
  </si>
  <si>
    <t>If P&amp;C Insurance AS L.f.</t>
  </si>
  <si>
    <t>COMPENSA TU S.A. VIG L.f.</t>
  </si>
  <si>
    <t>SEESAM Insurance AS L.f.</t>
  </si>
  <si>
    <t>SWEDBANK P&amp;C Insurance AS L.f.</t>
  </si>
  <si>
    <t>Vereinigte Hagelversicherung VVaG Filialas VH Lietuva</t>
  </si>
  <si>
    <t>COFACE Austria Kreditversicherung AG filialas</t>
  </si>
  <si>
    <t>LAMANTINAS</t>
  </si>
  <si>
    <t>BALTIKUMS L.f.</t>
  </si>
  <si>
    <t>COMPENSA Life VIGSE L.f.</t>
  </si>
  <si>
    <t>BONUM PUBLICUM</t>
  </si>
  <si>
    <t>INDUSTRIJOS GARANTAS</t>
  </si>
  <si>
    <t>SWEDBANK Life Insurance SE L.f.</t>
  </si>
  <si>
    <t>AVIVA Lietuva</t>
  </si>
  <si>
    <t>MANDATUM Life Insurance Baltic SE L.f.</t>
  </si>
  <si>
    <t>COMPENSA Life VIG SE L.f.</t>
  </si>
  <si>
    <t>AMPLICO Life S.A. filialas</t>
  </si>
  <si>
    <t>LIETUVOS DRAUDIMAS</t>
  </si>
  <si>
    <t>NORDEA Life Assurance Finland Ltd L.f.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</si>
</sst>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rgb="FF33333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color indexed="63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0" applyFont="1" applyFill="1" applyBorder="1"/>
    <xf numFmtId="164" fontId="2" fillId="0" borderId="0" xfId="1" applyFont="1" applyFill="1" applyBorder="1"/>
    <xf numFmtId="0" fontId="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4" fontId="5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6" fillId="0" borderId="1" xfId="0" applyFont="1" applyFill="1" applyBorder="1" applyAlignment="1"/>
    <xf numFmtId="0" fontId="6" fillId="0" borderId="0" xfId="0" applyFont="1" applyFill="1" applyBorder="1"/>
    <xf numFmtId="164" fontId="2" fillId="0" borderId="2" xfId="1" applyFont="1" applyFill="1" applyBorder="1"/>
    <xf numFmtId="0" fontId="6" fillId="2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2" fillId="0" borderId="0" xfId="0" applyNumberFormat="1" applyFont="1" applyFill="1" applyBorder="1"/>
    <xf numFmtId="0" fontId="8" fillId="0" borderId="0" xfId="0" applyFont="1"/>
    <xf numFmtId="0" fontId="2" fillId="0" borderId="2" xfId="0" applyFont="1" applyFill="1" applyBorder="1"/>
    <xf numFmtId="0" fontId="6" fillId="0" borderId="0" xfId="0" applyFont="1" applyFill="1" applyAlignment="1">
      <alignment horizontal="left" vertical="center"/>
    </xf>
    <xf numFmtId="0" fontId="9" fillId="0" borderId="0" xfId="0" applyFont="1"/>
    <xf numFmtId="164" fontId="2" fillId="0" borderId="2" xfId="1" applyFont="1" applyFill="1" applyBorder="1" applyAlignment="1">
      <alignment horizontal="left" vertical="center"/>
    </xf>
    <xf numFmtId="0" fontId="9" fillId="0" borderId="0" xfId="0" applyFont="1" applyFill="1" applyBorder="1"/>
    <xf numFmtId="164" fontId="2" fillId="0" borderId="2" xfId="1" applyFont="1" applyFill="1" applyBorder="1" applyAlignment="1"/>
    <xf numFmtId="0" fontId="11" fillId="3" borderId="0" xfId="2" applyFont="1" applyFill="1"/>
    <xf numFmtId="0" fontId="12" fillId="3" borderId="0" xfId="0" applyFont="1" applyFill="1"/>
    <xf numFmtId="0" fontId="13" fillId="3" borderId="0" xfId="0" applyFont="1" applyFill="1"/>
    <xf numFmtId="0" fontId="13" fillId="3" borderId="0" xfId="2" applyFont="1" applyFill="1"/>
    <xf numFmtId="0" fontId="7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wrapText="1"/>
    </xf>
    <xf numFmtId="0" fontId="3" fillId="0" borderId="3" xfId="0" applyFont="1" applyFill="1" applyBorder="1" applyAlignment="1" applyProtection="1">
      <protection locked="0"/>
    </xf>
    <xf numFmtId="0" fontId="3" fillId="0" borderId="4" xfId="0" applyFont="1" applyFill="1" applyBorder="1" applyAlignment="1" applyProtection="1">
      <protection locked="0"/>
    </xf>
    <xf numFmtId="43" fontId="2" fillId="0" borderId="2" xfId="1" applyNumberFormat="1" applyFont="1" applyFill="1" applyBorder="1" applyAlignment="1"/>
    <xf numFmtId="43" fontId="5" fillId="0" borderId="2" xfId="1" applyNumberFormat="1" applyFont="1" applyFill="1" applyBorder="1" applyAlignment="1" applyProtection="1">
      <alignment wrapText="1"/>
    </xf>
    <xf numFmtId="43" fontId="6" fillId="0" borderId="2" xfId="1" applyNumberFormat="1" applyFont="1" applyFill="1" applyBorder="1" applyAlignment="1"/>
    <xf numFmtId="164" fontId="14" fillId="0" borderId="2" xfId="1" applyFont="1" applyFill="1" applyBorder="1" applyAlignment="1"/>
    <xf numFmtId="164" fontId="14" fillId="0" borderId="2" xfId="1" applyFont="1" applyFill="1" applyBorder="1"/>
    <xf numFmtId="0" fontId="15" fillId="0" borderId="4" xfId="0" applyFont="1" applyFill="1" applyBorder="1" applyAlignment="1" applyProtection="1">
      <protection locked="0"/>
    </xf>
    <xf numFmtId="164" fontId="15" fillId="0" borderId="2" xfId="1" applyFont="1" applyFill="1" applyBorder="1" applyAlignment="1" applyProtection="1">
      <alignment horizontal="right" wrapText="1"/>
    </xf>
    <xf numFmtId="164" fontId="14" fillId="0" borderId="2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64" fontId="5" fillId="0" borderId="2" xfId="1" applyFont="1" applyFill="1" applyBorder="1" applyAlignment="1" applyProtection="1">
      <alignment horizontal="left" vertical="center" wrapText="1"/>
    </xf>
    <xf numFmtId="164" fontId="6" fillId="0" borderId="2" xfId="1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68"/>
  <sheetViews>
    <sheetView tabSelected="1" zoomScale="70" zoomScaleNormal="70" workbookViewId="0">
      <selection activeCell="D49" sqref="D49"/>
    </sheetView>
  </sheetViews>
  <sheetFormatPr defaultRowHeight="15"/>
  <cols>
    <col min="1" max="1" width="9.140625" style="1"/>
    <col min="2" max="2" width="9.140625" style="13"/>
    <col min="3" max="3" width="52.7109375" style="1" customWidth="1"/>
    <col min="4" max="4" width="15.42578125" style="1" customWidth="1"/>
    <col min="5" max="5" width="13.5703125" style="1" bestFit="1" customWidth="1"/>
    <col min="6" max="6" width="12.28515625" style="1" bestFit="1" customWidth="1"/>
    <col min="7" max="7" width="13.85546875" style="1" customWidth="1"/>
    <col min="8" max="8" width="13.5703125" style="1" bestFit="1" customWidth="1"/>
    <col min="9" max="9" width="12" style="1" bestFit="1" customWidth="1"/>
    <col min="10" max="10" width="13.5703125" style="1" bestFit="1" customWidth="1"/>
    <col min="11" max="11" width="13.5703125" style="1" customWidth="1"/>
    <col min="12" max="12" width="9.42578125" style="1" bestFit="1" customWidth="1"/>
    <col min="13" max="16384" width="9.140625" style="1"/>
  </cols>
  <sheetData>
    <row r="1" spans="2:11">
      <c r="B1" s="14" t="s">
        <v>9</v>
      </c>
      <c r="C1" s="3"/>
      <c r="D1" s="7"/>
      <c r="E1" s="8"/>
      <c r="F1" s="8"/>
      <c r="G1" s="8"/>
      <c r="H1" s="8"/>
      <c r="I1" s="8"/>
      <c r="J1" s="8"/>
      <c r="K1" s="8"/>
    </row>
    <row r="2" spans="2:11" ht="15" customHeight="1">
      <c r="B2" s="41" t="s">
        <v>1</v>
      </c>
      <c r="C2" s="41" t="s">
        <v>2</v>
      </c>
      <c r="D2" s="42" t="s">
        <v>3</v>
      </c>
      <c r="E2" s="42"/>
      <c r="F2" s="42"/>
      <c r="G2" s="43" t="s">
        <v>4</v>
      </c>
      <c r="H2" s="43"/>
      <c r="I2" s="43"/>
      <c r="J2" s="40" t="s">
        <v>5</v>
      </c>
      <c r="K2" s="40"/>
    </row>
    <row r="3" spans="2:11">
      <c r="B3" s="41"/>
      <c r="C3" s="41"/>
      <c r="D3" s="4">
        <v>2013</v>
      </c>
      <c r="E3" s="4">
        <v>2012</v>
      </c>
      <c r="F3" s="4" t="s">
        <v>6</v>
      </c>
      <c r="G3" s="4">
        <v>2013</v>
      </c>
      <c r="H3" s="4">
        <v>2012</v>
      </c>
      <c r="I3" s="4" t="s">
        <v>6</v>
      </c>
      <c r="J3" s="4">
        <v>2013</v>
      </c>
      <c r="K3" s="4">
        <v>2012</v>
      </c>
    </row>
    <row r="4" spans="2:11">
      <c r="B4" s="41"/>
      <c r="C4" s="41"/>
      <c r="D4" s="27" t="s">
        <v>10</v>
      </c>
      <c r="E4" s="27" t="s">
        <v>10</v>
      </c>
      <c r="F4" s="27" t="s">
        <v>7</v>
      </c>
      <c r="G4" s="27" t="s">
        <v>10</v>
      </c>
      <c r="H4" s="27" t="s">
        <v>10</v>
      </c>
      <c r="I4" s="27" t="s">
        <v>7</v>
      </c>
      <c r="J4" s="27" t="s">
        <v>7</v>
      </c>
      <c r="K4" s="27" t="s">
        <v>7</v>
      </c>
    </row>
    <row r="5" spans="2:11">
      <c r="B5" s="12">
        <v>1</v>
      </c>
      <c r="C5" s="17" t="str">
        <f>C26</f>
        <v>SWEDBANK Life Insurance SE L.f.</v>
      </c>
      <c r="D5" s="6">
        <f>D26/3.4528</f>
        <v>39.614276239573677</v>
      </c>
      <c r="E5" s="6">
        <f t="shared" ref="E5:H5" si="0">E26/3.4528</f>
        <v>37.717839724281745</v>
      </c>
      <c r="F5" s="22">
        <f>D5*100/E5-100</f>
        <v>5.0279563441462329</v>
      </c>
      <c r="G5" s="6">
        <f t="shared" si="0"/>
        <v>28.911594647822056</v>
      </c>
      <c r="H5" s="6">
        <f t="shared" si="0"/>
        <v>49.499041936978685</v>
      </c>
      <c r="I5" s="22">
        <f>G5*100/H5-100</f>
        <v>-41.591607601957641</v>
      </c>
      <c r="J5" s="10">
        <f>D5*100/$D$16</f>
        <v>21.850374217948701</v>
      </c>
      <c r="K5" s="10">
        <f>E5*100/$E$16</f>
        <v>22.662581182460769</v>
      </c>
    </row>
    <row r="6" spans="2:11">
      <c r="B6" s="12">
        <v>2</v>
      </c>
      <c r="C6" s="17" t="str">
        <f t="shared" ref="C6:C15" si="1">C27</f>
        <v>AVIVA Lietuva</v>
      </c>
      <c r="D6" s="6">
        <f t="shared" ref="D6:H16" si="2">D27/3.4528</f>
        <v>36.844887250926789</v>
      </c>
      <c r="E6" s="6">
        <f t="shared" si="2"/>
        <v>32.59438638206673</v>
      </c>
      <c r="F6" s="22">
        <f t="shared" ref="F6:F15" si="3">D6*100/E6-100</f>
        <v>13.040591772571815</v>
      </c>
      <c r="G6" s="6">
        <f t="shared" si="2"/>
        <v>15.35502934719648</v>
      </c>
      <c r="H6" s="6">
        <f t="shared" si="2"/>
        <v>10.30430358259963</v>
      </c>
      <c r="I6" s="22">
        <f t="shared" ref="I6:I15" si="4">G6*100/H6-100</f>
        <v>49.015692560977755</v>
      </c>
      <c r="J6" s="10">
        <f t="shared" ref="J6:J16" si="5">D6*100/$D$16</f>
        <v>20.32283941228814</v>
      </c>
      <c r="K6" s="10">
        <f t="shared" ref="K6:K16" si="6">E6*100/$E$16</f>
        <v>19.584179074830288</v>
      </c>
    </row>
    <row r="7" spans="2:11">
      <c r="B7" s="12">
        <v>3</v>
      </c>
      <c r="C7" s="17" t="str">
        <f t="shared" si="1"/>
        <v>SEB Gyvybės draudimas</v>
      </c>
      <c r="D7" s="6">
        <f t="shared" si="2"/>
        <v>36.828479321130679</v>
      </c>
      <c r="E7" s="6">
        <f t="shared" si="2"/>
        <v>35.433798743049124</v>
      </c>
      <c r="F7" s="22">
        <f t="shared" si="3"/>
        <v>3.9360176654927415</v>
      </c>
      <c r="G7" s="6">
        <f t="shared" si="2"/>
        <v>22.289752586306765</v>
      </c>
      <c r="H7" s="6">
        <f t="shared" si="2"/>
        <v>19.117469691265061</v>
      </c>
      <c r="I7" s="22">
        <f t="shared" si="4"/>
        <v>16.593633709230602</v>
      </c>
      <c r="J7" s="10">
        <f t="shared" si="5"/>
        <v>20.313789154648227</v>
      </c>
      <c r="K7" s="10">
        <f t="shared" si="6"/>
        <v>21.290226229482684</v>
      </c>
    </row>
    <row r="8" spans="2:11">
      <c r="B8" s="12">
        <v>4</v>
      </c>
      <c r="C8" s="17" t="str">
        <f t="shared" si="1"/>
        <v>ERGO Life Insurance SE</v>
      </c>
      <c r="D8" s="6">
        <f t="shared" si="2"/>
        <v>17.797194595690456</v>
      </c>
      <c r="E8" s="6">
        <f t="shared" si="2"/>
        <v>16.215961225671919</v>
      </c>
      <c r="F8" s="22">
        <f t="shared" si="3"/>
        <v>9.7510924453571448</v>
      </c>
      <c r="G8" s="6">
        <f t="shared" si="2"/>
        <v>9.8922997422381833</v>
      </c>
      <c r="H8" s="6">
        <f t="shared" si="2"/>
        <v>14.942263018419835</v>
      </c>
      <c r="I8" s="22">
        <f t="shared" si="4"/>
        <v>-33.79650906931829</v>
      </c>
      <c r="J8" s="10">
        <f t="shared" si="5"/>
        <v>9.8165459238408079</v>
      </c>
      <c r="K8" s="10">
        <f t="shared" si="6"/>
        <v>9.7432817047536791</v>
      </c>
    </row>
    <row r="9" spans="2:11">
      <c r="B9" s="12">
        <v>5</v>
      </c>
      <c r="C9" s="17" t="str">
        <f t="shared" si="1"/>
        <v>MANDATUM Life Insurance Baltic SE L.f.</v>
      </c>
      <c r="D9" s="6">
        <f t="shared" si="2"/>
        <v>16.828251422034292</v>
      </c>
      <c r="E9" s="6">
        <f t="shared" si="2"/>
        <v>17.499467452502316</v>
      </c>
      <c r="F9" s="22">
        <f t="shared" si="3"/>
        <v>-3.8356368974648092</v>
      </c>
      <c r="G9" s="6">
        <f t="shared" si="2"/>
        <v>11.825480216056535</v>
      </c>
      <c r="H9" s="6">
        <f t="shared" si="2"/>
        <v>9.9441344213392036</v>
      </c>
      <c r="I9" s="22">
        <f t="shared" si="4"/>
        <v>18.919150878332204</v>
      </c>
      <c r="J9" s="10">
        <f t="shared" si="5"/>
        <v>9.2820979179685192</v>
      </c>
      <c r="K9" s="10">
        <f t="shared" si="6"/>
        <v>10.514470200074953</v>
      </c>
    </row>
    <row r="10" spans="2:11">
      <c r="B10" s="12">
        <v>6</v>
      </c>
      <c r="C10" s="17" t="str">
        <f t="shared" si="1"/>
        <v>COMPENSA Life VIG SE L.f.</v>
      </c>
      <c r="D10" s="6">
        <f t="shared" si="2"/>
        <v>15.215370638322522</v>
      </c>
      <c r="E10" s="6">
        <f t="shared" si="2"/>
        <v>10.426994479842447</v>
      </c>
      <c r="F10" s="22">
        <f t="shared" si="3"/>
        <v>45.922879960634901</v>
      </c>
      <c r="G10" s="6">
        <f t="shared" si="2"/>
        <v>2.3803231811862835</v>
      </c>
      <c r="H10" s="6">
        <f t="shared" si="2"/>
        <v>1.9985815541010192</v>
      </c>
      <c r="I10" s="22">
        <f t="shared" si="4"/>
        <v>19.100627957960683</v>
      </c>
      <c r="J10" s="10">
        <f t="shared" si="5"/>
        <v>8.3924679148880994</v>
      </c>
      <c r="K10" s="10">
        <f t="shared" si="6"/>
        <v>6.2650090942608889</v>
      </c>
    </row>
    <row r="11" spans="2:11">
      <c r="B11" s="12">
        <v>7</v>
      </c>
      <c r="C11" s="17" t="str">
        <f t="shared" si="1"/>
        <v>PZU Lietuva gyvybės draudimas</v>
      </c>
      <c r="D11" s="6">
        <f t="shared" si="2"/>
        <v>7.5475333063021317</v>
      </c>
      <c r="E11" s="6">
        <f t="shared" si="2"/>
        <v>6.0777655815569975</v>
      </c>
      <c r="F11" s="22">
        <f t="shared" si="3"/>
        <v>24.182698477301429</v>
      </c>
      <c r="G11" s="6">
        <f t="shared" si="2"/>
        <v>2.2963762743280816</v>
      </c>
      <c r="H11" s="6">
        <f t="shared" si="2"/>
        <v>2.320881603336423</v>
      </c>
      <c r="I11" s="22">
        <f t="shared" si="4"/>
        <v>-1.0558629519538272</v>
      </c>
      <c r="J11" s="10">
        <f t="shared" si="5"/>
        <v>4.1630554138557203</v>
      </c>
      <c r="K11" s="10">
        <f t="shared" si="6"/>
        <v>3.6517959911508231</v>
      </c>
    </row>
    <row r="12" spans="2:11">
      <c r="B12" s="12">
        <v>8</v>
      </c>
      <c r="C12" s="17" t="str">
        <f t="shared" si="1"/>
        <v>BONUM PUBLICUM</v>
      </c>
      <c r="D12" s="6">
        <f t="shared" si="2"/>
        <v>5.344503880908249</v>
      </c>
      <c r="E12" s="6">
        <f t="shared" si="2"/>
        <v>5.2603921455050973</v>
      </c>
      <c r="F12" s="22">
        <f t="shared" si="3"/>
        <v>1.5989632156040443</v>
      </c>
      <c r="G12" s="6">
        <f t="shared" si="2"/>
        <v>2.1032310009267841</v>
      </c>
      <c r="H12" s="6">
        <f t="shared" si="2"/>
        <v>1.9845786028730306</v>
      </c>
      <c r="I12" s="22">
        <f t="shared" si="4"/>
        <v>5.9787200104839826</v>
      </c>
      <c r="J12" s="10">
        <f t="shared" si="5"/>
        <v>2.9479122400440234</v>
      </c>
      <c r="K12" s="10">
        <f t="shared" si="6"/>
        <v>3.1606811238540105</v>
      </c>
    </row>
    <row r="13" spans="2:11">
      <c r="B13" s="12">
        <v>9</v>
      </c>
      <c r="C13" s="17" t="str">
        <f t="shared" si="1"/>
        <v>AMPLICO Life S.A. filialas</v>
      </c>
      <c r="D13" s="6">
        <f t="shared" si="2"/>
        <v>5.25356936978684</v>
      </c>
      <c r="E13" s="6">
        <f t="shared" si="2"/>
        <v>4.3353591548887858</v>
      </c>
      <c r="F13" s="22">
        <f t="shared" si="3"/>
        <v>21.179565108524642</v>
      </c>
      <c r="G13" s="6">
        <f t="shared" si="2"/>
        <v>0.66110327560240978</v>
      </c>
      <c r="H13" s="6">
        <f t="shared" si="2"/>
        <v>0.53896452154772934</v>
      </c>
      <c r="I13" s="22">
        <f t="shared" si="4"/>
        <v>22.661742873897893</v>
      </c>
      <c r="J13" s="10">
        <f t="shared" si="5"/>
        <v>2.8977547391139904</v>
      </c>
      <c r="K13" s="10">
        <f t="shared" si="6"/>
        <v>2.6048795350159093</v>
      </c>
    </row>
    <row r="14" spans="2:11">
      <c r="B14" s="12">
        <v>10</v>
      </c>
      <c r="C14" s="17" t="str">
        <f t="shared" si="1"/>
        <v>LIETUVOS DRAUDIMAS</v>
      </c>
      <c r="D14" s="6">
        <f t="shared" si="2"/>
        <v>2.3864365152919374E-2</v>
      </c>
      <c r="E14" s="6">
        <f t="shared" si="2"/>
        <v>0.12388229552826692</v>
      </c>
      <c r="F14" s="22">
        <f t="shared" si="3"/>
        <v>-80.736258517687773</v>
      </c>
      <c r="G14" s="6">
        <f t="shared" si="2"/>
        <v>0.93935984708063025</v>
      </c>
      <c r="H14" s="6">
        <f t="shared" si="2"/>
        <v>2.2825558677015758</v>
      </c>
      <c r="I14" s="22">
        <f t="shared" si="4"/>
        <v>-58.846139962106577</v>
      </c>
      <c r="J14" s="10">
        <f t="shared" si="5"/>
        <v>1.3163065403783699E-2</v>
      </c>
      <c r="K14" s="10">
        <f t="shared" si="6"/>
        <v>7.4434076818868197E-2</v>
      </c>
    </row>
    <row r="15" spans="2:11">
      <c r="B15" s="12">
        <v>11</v>
      </c>
      <c r="C15" s="17" t="str">
        <f t="shared" si="1"/>
        <v>NORDEA Life Assurance Finland Ltd L.f.</v>
      </c>
      <c r="D15" s="6">
        <f t="shared" si="2"/>
        <v>0</v>
      </c>
      <c r="E15" s="6">
        <f t="shared" si="2"/>
        <v>0.74638496292863765</v>
      </c>
      <c r="F15" s="22">
        <v>0</v>
      </c>
      <c r="G15" s="6">
        <f t="shared" si="2"/>
        <v>0</v>
      </c>
      <c r="H15" s="6">
        <f t="shared" si="2"/>
        <v>5.9487372567191846E-2</v>
      </c>
      <c r="I15" s="22">
        <v>0</v>
      </c>
      <c r="J15" s="10">
        <f t="shared" si="5"/>
        <v>0</v>
      </c>
      <c r="K15" s="10">
        <f t="shared" si="6"/>
        <v>0.44846178729713376</v>
      </c>
    </row>
    <row r="16" spans="2:11" s="9" customFormat="1">
      <c r="B16" s="30" t="s">
        <v>0</v>
      </c>
      <c r="C16" s="37"/>
      <c r="D16" s="38">
        <f t="shared" si="2"/>
        <v>181.29793038982854</v>
      </c>
      <c r="E16" s="38">
        <f t="shared" si="2"/>
        <v>166.43223214782205</v>
      </c>
      <c r="F16" s="35">
        <f t="shared" ref="F6:F16" si="7">D16*100/E16-100</f>
        <v>8.9319827356536621</v>
      </c>
      <c r="G16" s="38">
        <f t="shared" si="2"/>
        <v>96.654550118744197</v>
      </c>
      <c r="H16" s="38">
        <f t="shared" si="2"/>
        <v>112.99226217272937</v>
      </c>
      <c r="I16" s="35">
        <f t="shared" ref="I6:I16" si="8">G16*100/H16-100</f>
        <v>-14.459142369421713</v>
      </c>
      <c r="J16" s="36">
        <f t="shared" si="5"/>
        <v>100</v>
      </c>
      <c r="K16" s="36">
        <f t="shared" si="6"/>
        <v>99.999999999999986</v>
      </c>
    </row>
    <row r="17" spans="2:12" ht="15.75">
      <c r="B17" s="28"/>
      <c r="C17" s="16"/>
    </row>
    <row r="18" spans="2:12" ht="15.75">
      <c r="B18" s="28"/>
      <c r="C18" s="16"/>
    </row>
    <row r="19" spans="2:12">
      <c r="C19" s="23" t="s">
        <v>17</v>
      </c>
      <c r="D19" s="23" t="s">
        <v>18</v>
      </c>
      <c r="E19" s="24"/>
      <c r="I19" s="2"/>
      <c r="J19" s="2"/>
      <c r="K19" s="2"/>
      <c r="L19" s="2"/>
    </row>
    <row r="20" spans="2:12">
      <c r="C20" s="25" t="s">
        <v>19</v>
      </c>
      <c r="D20" s="26" t="s">
        <v>20</v>
      </c>
      <c r="E20" s="24"/>
      <c r="I20" s="2"/>
      <c r="J20" s="2"/>
      <c r="K20" s="2"/>
      <c r="L20" s="2"/>
    </row>
    <row r="21" spans="2:12">
      <c r="I21" s="2"/>
      <c r="J21" s="2"/>
      <c r="K21" s="2"/>
      <c r="L21" s="2"/>
    </row>
    <row r="22" spans="2:12">
      <c r="B22" s="18" t="s">
        <v>9</v>
      </c>
      <c r="C22" s="7"/>
      <c r="D22" s="7"/>
      <c r="E22" s="8"/>
      <c r="F22" s="8"/>
      <c r="G22" s="8"/>
      <c r="H22" s="11"/>
      <c r="I22" s="44" t="s">
        <v>11</v>
      </c>
      <c r="J22" s="44"/>
      <c r="K22" s="44"/>
    </row>
    <row r="23" spans="2:12">
      <c r="B23" s="41" t="s">
        <v>1</v>
      </c>
      <c r="C23" s="41" t="s">
        <v>2</v>
      </c>
      <c r="D23" s="42" t="s">
        <v>3</v>
      </c>
      <c r="E23" s="42"/>
      <c r="F23" s="42"/>
      <c r="G23" s="43" t="s">
        <v>4</v>
      </c>
      <c r="H23" s="43"/>
      <c r="I23" s="43"/>
      <c r="J23" s="40" t="s">
        <v>5</v>
      </c>
      <c r="K23" s="40"/>
    </row>
    <row r="24" spans="2:12">
      <c r="B24" s="41"/>
      <c r="C24" s="41"/>
      <c r="D24" s="4">
        <v>2013</v>
      </c>
      <c r="E24" s="4">
        <v>2012</v>
      </c>
      <c r="F24" s="4" t="s">
        <v>6</v>
      </c>
      <c r="G24" s="4">
        <v>2013</v>
      </c>
      <c r="H24" s="4">
        <v>2012</v>
      </c>
      <c r="I24" s="4" t="s">
        <v>6</v>
      </c>
      <c r="J24" s="4">
        <v>2013</v>
      </c>
      <c r="K24" s="4">
        <v>2012</v>
      </c>
    </row>
    <row r="25" spans="2:12">
      <c r="B25" s="41"/>
      <c r="C25" s="41"/>
      <c r="D25" s="27" t="s">
        <v>12</v>
      </c>
      <c r="E25" s="27" t="s">
        <v>12</v>
      </c>
      <c r="F25" s="27" t="s">
        <v>7</v>
      </c>
      <c r="G25" s="27" t="s">
        <v>12</v>
      </c>
      <c r="H25" s="27" t="s">
        <v>12</v>
      </c>
      <c r="I25" s="27" t="s">
        <v>7</v>
      </c>
      <c r="J25" s="27" t="s">
        <v>7</v>
      </c>
      <c r="K25" s="27" t="s">
        <v>7</v>
      </c>
    </row>
    <row r="26" spans="2:12">
      <c r="B26" s="12">
        <v>1</v>
      </c>
      <c r="C26" s="17" t="s">
        <v>37</v>
      </c>
      <c r="D26" s="32">
        <v>136.78017299999999</v>
      </c>
      <c r="E26" s="32">
        <v>130.232157</v>
      </c>
      <c r="F26" s="22">
        <f>D26*100/E26-100</f>
        <v>5.0279563441462471</v>
      </c>
      <c r="G26" s="32">
        <v>99.825953999999996</v>
      </c>
      <c r="H26" s="32">
        <v>170.910292</v>
      </c>
      <c r="I26" s="22">
        <f>G26*100/H26-100</f>
        <v>-41.591607601957641</v>
      </c>
      <c r="J26" s="10">
        <f>D26*100/$D$37</f>
        <v>21.850374217948701</v>
      </c>
      <c r="K26" s="10">
        <f>E26*100/$E$37</f>
        <v>22.662581182460769</v>
      </c>
    </row>
    <row r="27" spans="2:12">
      <c r="B27" s="12">
        <v>2</v>
      </c>
      <c r="C27" s="5" t="s">
        <v>38</v>
      </c>
      <c r="D27" s="33">
        <v>127.21802670000001</v>
      </c>
      <c r="E27" s="33">
        <v>112.5418973</v>
      </c>
      <c r="F27" s="22">
        <f t="shared" ref="F27:F36" si="9">D27*100/E27-100</f>
        <v>13.040591772571801</v>
      </c>
      <c r="G27" s="33">
        <v>53.01784533</v>
      </c>
      <c r="H27" s="33">
        <v>35.578699409999999</v>
      </c>
      <c r="I27" s="22">
        <f t="shared" ref="I27:I36" si="10">G27*100/H27-100</f>
        <v>49.015692560977755</v>
      </c>
      <c r="J27" s="10">
        <f t="shared" ref="J27:J37" si="11">D27*100/$D$37</f>
        <v>20.32283941228814</v>
      </c>
      <c r="K27" s="10">
        <f t="shared" ref="K27:K37" si="12">E27*100/$E$37</f>
        <v>19.584179074830285</v>
      </c>
    </row>
    <row r="28" spans="2:12">
      <c r="B28" s="12">
        <v>3</v>
      </c>
      <c r="C28" s="17" t="s">
        <v>15</v>
      </c>
      <c r="D28" s="32">
        <v>127.1613734</v>
      </c>
      <c r="E28" s="32">
        <v>122.3458203</v>
      </c>
      <c r="F28" s="22">
        <f t="shared" si="9"/>
        <v>3.9360176654927415</v>
      </c>
      <c r="G28" s="32">
        <v>76.962057729999998</v>
      </c>
      <c r="H28" s="32">
        <v>66.008799350000004</v>
      </c>
      <c r="I28" s="22">
        <f t="shared" si="10"/>
        <v>16.593633709230602</v>
      </c>
      <c r="J28" s="10">
        <f t="shared" si="11"/>
        <v>20.313789154648227</v>
      </c>
      <c r="K28" s="10">
        <f t="shared" si="12"/>
        <v>21.290226229482681</v>
      </c>
    </row>
    <row r="29" spans="2:12">
      <c r="B29" s="12">
        <v>4</v>
      </c>
      <c r="C29" s="17" t="s">
        <v>13</v>
      </c>
      <c r="D29" s="32">
        <v>61.450153499999999</v>
      </c>
      <c r="E29" s="32">
        <v>55.99047092</v>
      </c>
      <c r="F29" s="22">
        <f t="shared" si="9"/>
        <v>9.7510924453571164</v>
      </c>
      <c r="G29" s="32">
        <v>34.156132549999995</v>
      </c>
      <c r="H29" s="32">
        <v>51.592645750000003</v>
      </c>
      <c r="I29" s="22">
        <f t="shared" si="10"/>
        <v>-33.79650906931829</v>
      </c>
      <c r="J29" s="10">
        <f t="shared" si="11"/>
        <v>9.8165459238408062</v>
      </c>
      <c r="K29" s="10">
        <f t="shared" si="12"/>
        <v>9.7432817047536791</v>
      </c>
    </row>
    <row r="30" spans="2:12">
      <c r="B30" s="12">
        <v>5</v>
      </c>
      <c r="C30" s="17" t="s">
        <v>39</v>
      </c>
      <c r="D30" s="32">
        <v>58.104586509999997</v>
      </c>
      <c r="E30" s="32">
        <v>60.42216122</v>
      </c>
      <c r="F30" s="22">
        <f t="shared" si="9"/>
        <v>-3.8356368974648234</v>
      </c>
      <c r="G30" s="32">
        <v>40.831018090000001</v>
      </c>
      <c r="H30" s="32">
        <v>34.33510733</v>
      </c>
      <c r="I30" s="22">
        <f t="shared" si="10"/>
        <v>18.919150878332218</v>
      </c>
      <c r="J30" s="10">
        <f t="shared" si="11"/>
        <v>9.282097917968521</v>
      </c>
      <c r="K30" s="10">
        <f t="shared" si="12"/>
        <v>10.514470200074953</v>
      </c>
    </row>
    <row r="31" spans="2:12">
      <c r="B31" s="12">
        <v>6</v>
      </c>
      <c r="C31" s="17" t="s">
        <v>40</v>
      </c>
      <c r="D31" s="32">
        <v>52.535631739999999</v>
      </c>
      <c r="E31" s="32">
        <v>36.002326539999999</v>
      </c>
      <c r="F31" s="22">
        <f t="shared" si="9"/>
        <v>45.922879960634901</v>
      </c>
      <c r="G31" s="32">
        <v>8.2187798799999996</v>
      </c>
      <c r="H31" s="32">
        <v>6.9007023899999993</v>
      </c>
      <c r="I31" s="22">
        <f t="shared" si="10"/>
        <v>19.100627957960668</v>
      </c>
      <c r="J31" s="10">
        <f t="shared" si="11"/>
        <v>8.3924679148880994</v>
      </c>
      <c r="K31" s="10">
        <f t="shared" si="12"/>
        <v>6.2650090942608889</v>
      </c>
    </row>
    <row r="32" spans="2:12">
      <c r="B32" s="12">
        <v>7</v>
      </c>
      <c r="C32" s="17" t="s">
        <v>16</v>
      </c>
      <c r="D32" s="32">
        <v>26.060123000000001</v>
      </c>
      <c r="E32" s="32">
        <v>20.985309000000001</v>
      </c>
      <c r="F32" s="22">
        <f t="shared" si="9"/>
        <v>24.182698477301415</v>
      </c>
      <c r="G32" s="32">
        <v>7.928928</v>
      </c>
      <c r="H32" s="32">
        <v>8.0135400000000008</v>
      </c>
      <c r="I32" s="22">
        <f t="shared" si="10"/>
        <v>-1.0558629519538272</v>
      </c>
      <c r="J32" s="10">
        <f t="shared" si="11"/>
        <v>4.1630554138557203</v>
      </c>
      <c r="K32" s="10">
        <f t="shared" si="12"/>
        <v>3.6517959911508235</v>
      </c>
    </row>
    <row r="33" spans="2:11">
      <c r="B33" s="12">
        <v>8</v>
      </c>
      <c r="C33" s="5" t="s">
        <v>35</v>
      </c>
      <c r="D33" s="33">
        <v>18.453503000000001</v>
      </c>
      <c r="E33" s="33">
        <v>18.163081999999999</v>
      </c>
      <c r="F33" s="22">
        <f t="shared" si="9"/>
        <v>1.5989632156040585</v>
      </c>
      <c r="G33" s="33">
        <v>7.2620360000000002</v>
      </c>
      <c r="H33" s="33">
        <v>6.8523529999999999</v>
      </c>
      <c r="I33" s="22">
        <f t="shared" si="10"/>
        <v>5.9787200104839968</v>
      </c>
      <c r="J33" s="10">
        <f t="shared" si="11"/>
        <v>2.9479122400440234</v>
      </c>
      <c r="K33" s="10">
        <f t="shared" si="12"/>
        <v>3.16068112385401</v>
      </c>
    </row>
    <row r="34" spans="2:11">
      <c r="B34" s="12">
        <v>9</v>
      </c>
      <c r="C34" s="5" t="s">
        <v>41</v>
      </c>
      <c r="D34" s="33">
        <v>18.13952432</v>
      </c>
      <c r="E34" s="33">
        <v>14.96912809</v>
      </c>
      <c r="F34" s="22">
        <f t="shared" si="9"/>
        <v>21.179565108524642</v>
      </c>
      <c r="G34" s="33">
        <v>2.2826573900000002</v>
      </c>
      <c r="H34" s="33">
        <v>1.8609366999999999</v>
      </c>
      <c r="I34" s="22">
        <f t="shared" si="10"/>
        <v>22.661742873897879</v>
      </c>
      <c r="J34" s="10">
        <f t="shared" si="11"/>
        <v>2.8977547391139904</v>
      </c>
      <c r="K34" s="10">
        <f t="shared" si="12"/>
        <v>2.6048795350159093</v>
      </c>
    </row>
    <row r="35" spans="2:11">
      <c r="B35" s="12">
        <v>10</v>
      </c>
      <c r="C35" s="17" t="s">
        <v>42</v>
      </c>
      <c r="D35" s="32">
        <v>8.2398880000000008E-2</v>
      </c>
      <c r="E35" s="32">
        <v>0.42774078999999998</v>
      </c>
      <c r="F35" s="22">
        <f t="shared" si="9"/>
        <v>-80.736258517687773</v>
      </c>
      <c r="G35" s="32">
        <v>3.24342168</v>
      </c>
      <c r="H35" s="32">
        <v>7.8812089000000007</v>
      </c>
      <c r="I35" s="22">
        <f t="shared" si="10"/>
        <v>-58.846139962106577</v>
      </c>
      <c r="J35" s="10">
        <f t="shared" si="11"/>
        <v>1.3163065403783699E-2</v>
      </c>
      <c r="K35" s="10">
        <f t="shared" si="12"/>
        <v>7.4434076818868197E-2</v>
      </c>
    </row>
    <row r="36" spans="2:11">
      <c r="B36" s="12">
        <v>11</v>
      </c>
      <c r="C36" s="17" t="s">
        <v>43</v>
      </c>
      <c r="D36" s="32">
        <v>0</v>
      </c>
      <c r="E36" s="32">
        <v>2.577118</v>
      </c>
      <c r="F36" s="22">
        <v>0</v>
      </c>
      <c r="G36" s="32">
        <v>0</v>
      </c>
      <c r="H36" s="32">
        <v>0.205398</v>
      </c>
      <c r="I36" s="22">
        <v>0</v>
      </c>
      <c r="J36" s="10">
        <f t="shared" si="11"/>
        <v>0</v>
      </c>
      <c r="K36" s="10">
        <f t="shared" si="12"/>
        <v>0.44846178729713376</v>
      </c>
    </row>
    <row r="37" spans="2:11">
      <c r="B37" s="30" t="s">
        <v>0</v>
      </c>
      <c r="C37" s="31"/>
      <c r="D37" s="34">
        <v>625.98549404999994</v>
      </c>
      <c r="E37" s="34">
        <v>574.65721115999997</v>
      </c>
      <c r="F37" s="35">
        <f t="shared" ref="F27:F37" si="13">D37*100/E37-100</f>
        <v>8.9319827356536621</v>
      </c>
      <c r="G37" s="34">
        <v>333.72883064999996</v>
      </c>
      <c r="H37" s="34">
        <v>390.13968282999997</v>
      </c>
      <c r="I37" s="35">
        <f t="shared" ref="I27:I37" si="14">G37*100/H37-100</f>
        <v>-14.459142369421713</v>
      </c>
      <c r="J37" s="36">
        <f t="shared" si="11"/>
        <v>100</v>
      </c>
      <c r="K37" s="36">
        <f t="shared" si="12"/>
        <v>100</v>
      </c>
    </row>
    <row r="38" spans="2:11" ht="15.75">
      <c r="B38" s="28"/>
      <c r="C38" s="16"/>
    </row>
    <row r="41" spans="2:11">
      <c r="D41" s="15"/>
      <c r="E41" s="15"/>
      <c r="F41" s="15"/>
      <c r="G41" s="15"/>
      <c r="H41" s="15"/>
      <c r="I41" s="15"/>
    </row>
    <row r="57" spans="3:5">
      <c r="D57" s="2"/>
      <c r="E57" s="2"/>
    </row>
    <row r="58" spans="3:5">
      <c r="D58" s="2"/>
      <c r="E58" s="2"/>
    </row>
    <row r="59" spans="3:5">
      <c r="C59" s="29"/>
      <c r="D59" s="2"/>
      <c r="E59" s="2"/>
    </row>
    <row r="60" spans="3:5">
      <c r="D60" s="2"/>
      <c r="E60" s="2"/>
    </row>
    <row r="61" spans="3:5">
      <c r="D61" s="2"/>
      <c r="E61" s="2"/>
    </row>
    <row r="62" spans="3:5">
      <c r="D62" s="2"/>
      <c r="E62" s="2"/>
    </row>
    <row r="63" spans="3:5">
      <c r="D63" s="2"/>
      <c r="E63" s="2"/>
    </row>
    <row r="64" spans="3:5">
      <c r="C64" s="29"/>
      <c r="D64" s="2"/>
      <c r="E64" s="2"/>
    </row>
    <row r="65" spans="3:5">
      <c r="C65" s="29"/>
      <c r="D65" s="2"/>
      <c r="E65" s="2"/>
    </row>
    <row r="66" spans="3:5">
      <c r="D66" s="2"/>
      <c r="E66" s="2"/>
    </row>
    <row r="67" spans="3:5">
      <c r="D67" s="2"/>
      <c r="E67" s="2"/>
    </row>
    <row r="68" spans="3:5">
      <c r="D68" s="2"/>
      <c r="E68" s="2"/>
    </row>
  </sheetData>
  <sortState ref="C5:K15">
    <sortCondition descending="1" ref="D5:D15"/>
  </sortState>
  <mergeCells count="11">
    <mergeCell ref="J23:K23"/>
    <mergeCell ref="B2:B4"/>
    <mergeCell ref="C2:C4"/>
    <mergeCell ref="D2:F2"/>
    <mergeCell ref="G2:I2"/>
    <mergeCell ref="J2:K2"/>
    <mergeCell ref="I22:K22"/>
    <mergeCell ref="B23:B25"/>
    <mergeCell ref="C23:C25"/>
    <mergeCell ref="D23:F23"/>
    <mergeCell ref="G23:I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57"/>
  <sheetViews>
    <sheetView topLeftCell="A10" zoomScale="85" zoomScaleNormal="85" workbookViewId="0">
      <selection activeCell="P22" sqref="P22"/>
    </sheetView>
  </sheetViews>
  <sheetFormatPr defaultRowHeight="15"/>
  <cols>
    <col min="1" max="1" width="9.140625" style="1"/>
    <col min="2" max="2" width="9.140625" style="13"/>
    <col min="3" max="3" width="58.85546875" style="1" customWidth="1"/>
    <col min="4" max="4" width="15.7109375" style="1" customWidth="1"/>
    <col min="5" max="5" width="16.28515625" style="1" bestFit="1" customWidth="1"/>
    <col min="6" max="6" width="12.7109375" style="1" bestFit="1" customWidth="1"/>
    <col min="7" max="7" width="14.5703125" style="1" customWidth="1"/>
    <col min="8" max="8" width="14.140625" style="1" bestFit="1" customWidth="1"/>
    <col min="9" max="9" width="14.5703125" style="1" bestFit="1" customWidth="1"/>
    <col min="10" max="11" width="14.28515625" style="1" bestFit="1" customWidth="1"/>
    <col min="12" max="12" width="9.42578125" style="1" bestFit="1" customWidth="1"/>
    <col min="13" max="16384" width="9.140625" style="1"/>
  </cols>
  <sheetData>
    <row r="1" spans="2:11">
      <c r="B1" s="14" t="s">
        <v>8</v>
      </c>
      <c r="C1" s="3"/>
      <c r="D1" s="7"/>
      <c r="E1" s="8"/>
      <c r="F1" s="8"/>
      <c r="G1" s="8"/>
      <c r="H1" s="8"/>
      <c r="I1" s="8"/>
      <c r="J1" s="8"/>
      <c r="K1" s="8"/>
    </row>
    <row r="2" spans="2:11">
      <c r="B2" s="41" t="s">
        <v>1</v>
      </c>
      <c r="C2" s="41" t="s">
        <v>2</v>
      </c>
      <c r="D2" s="42" t="s">
        <v>3</v>
      </c>
      <c r="E2" s="42"/>
      <c r="F2" s="42"/>
      <c r="G2" s="43" t="s">
        <v>4</v>
      </c>
      <c r="H2" s="43"/>
      <c r="I2" s="43"/>
      <c r="J2" s="40" t="s">
        <v>5</v>
      </c>
      <c r="K2" s="40"/>
    </row>
    <row r="3" spans="2:11">
      <c r="B3" s="41"/>
      <c r="C3" s="41"/>
      <c r="D3" s="4">
        <v>2013</v>
      </c>
      <c r="E3" s="4">
        <v>2012</v>
      </c>
      <c r="F3" s="4" t="s">
        <v>6</v>
      </c>
      <c r="G3" s="4">
        <v>2013</v>
      </c>
      <c r="H3" s="4">
        <v>2012</v>
      </c>
      <c r="I3" s="4" t="s">
        <v>6</v>
      </c>
      <c r="J3" s="4">
        <v>2013</v>
      </c>
      <c r="K3" s="4">
        <v>2012</v>
      </c>
    </row>
    <row r="4" spans="2:11">
      <c r="B4" s="41"/>
      <c r="C4" s="41"/>
      <c r="D4" s="27" t="s">
        <v>10</v>
      </c>
      <c r="E4" s="27" t="s">
        <v>10</v>
      </c>
      <c r="F4" s="27" t="s">
        <v>7</v>
      </c>
      <c r="G4" s="27" t="s">
        <v>10</v>
      </c>
      <c r="H4" s="27" t="s">
        <v>10</v>
      </c>
      <c r="I4" s="27" t="s">
        <v>7</v>
      </c>
      <c r="J4" s="27" t="s">
        <v>7</v>
      </c>
      <c r="K4" s="27" t="s">
        <v>7</v>
      </c>
    </row>
    <row r="5" spans="2:11">
      <c r="B5" s="12">
        <v>1</v>
      </c>
      <c r="C5" s="17" t="str">
        <f>C35</f>
        <v>LIETUVOS draudimas</v>
      </c>
      <c r="D5" s="6">
        <f>D35/3.4528</f>
        <v>118.71811610866544</v>
      </c>
      <c r="E5" s="6">
        <f t="shared" ref="E5:H5" si="0">E35/3.4528</f>
        <v>110.02059398169601</v>
      </c>
      <c r="F5" s="20">
        <f>D5*100/E5-100</f>
        <v>7.9053582717581179</v>
      </c>
      <c r="G5" s="6">
        <f t="shared" si="0"/>
        <v>56.877293529888789</v>
      </c>
      <c r="H5" s="6">
        <f t="shared" si="0"/>
        <v>54.747200967330862</v>
      </c>
      <c r="I5" s="20">
        <f>G5*100/H5-100</f>
        <v>3.8907789346692141</v>
      </c>
      <c r="J5" s="10">
        <f>D5*100/$D$25</f>
        <v>31.065964555410854</v>
      </c>
      <c r="K5" s="10">
        <f>E5*100/$E$25</f>
        <v>31.297914318708315</v>
      </c>
    </row>
    <row r="6" spans="2:11">
      <c r="B6" s="12">
        <v>2</v>
      </c>
      <c r="C6" s="17" t="str">
        <f t="shared" ref="C6:C24" si="1">C36</f>
        <v>BTA akcinės draudimo bendrovės filialas Lietuvoje</v>
      </c>
      <c r="D6" s="6">
        <f t="shared" ref="D6:H25" si="2">D36/3.4528</f>
        <v>54.107645678869325</v>
      </c>
      <c r="E6" s="6">
        <f t="shared" si="2"/>
        <v>46.261670238646893</v>
      </c>
      <c r="F6" s="20">
        <f t="shared" ref="F6:F25" si="3">D6*100/E6-100</f>
        <v>16.959991716139811</v>
      </c>
      <c r="G6" s="6">
        <f t="shared" si="2"/>
        <v>26.016893246061169</v>
      </c>
      <c r="H6" s="6">
        <f t="shared" si="2"/>
        <v>23.973233607506952</v>
      </c>
      <c r="I6" s="20">
        <f t="shared" ref="I6:I25" si="4">G6*100/H6-100</f>
        <v>8.524755867369791</v>
      </c>
      <c r="J6" s="10">
        <f t="shared" ref="J6:J25" si="5">D6*100/$D$25</f>
        <v>14.158801183282854</v>
      </c>
      <c r="K6" s="10">
        <f t="shared" ref="K6:K25" si="6">E6*100/$E$25</f>
        <v>13.160207002794344</v>
      </c>
    </row>
    <row r="7" spans="2:11">
      <c r="B7" s="12">
        <v>3</v>
      </c>
      <c r="C7" s="17" t="str">
        <f t="shared" si="1"/>
        <v>PZU Lietuva</v>
      </c>
      <c r="D7" s="6">
        <f t="shared" si="2"/>
        <v>52.046226917284521</v>
      </c>
      <c r="E7" s="6">
        <f t="shared" si="2"/>
        <v>46.886304680259506</v>
      </c>
      <c r="F7" s="20">
        <f t="shared" si="3"/>
        <v>11.005180024770624</v>
      </c>
      <c r="G7" s="6">
        <f t="shared" si="2"/>
        <v>29.265794167052828</v>
      </c>
      <c r="H7" s="6">
        <f t="shared" si="2"/>
        <v>24.992200017377201</v>
      </c>
      <c r="I7" s="20">
        <f t="shared" si="4"/>
        <v>17.099711696866123</v>
      </c>
      <c r="J7" s="10">
        <f t="shared" si="5"/>
        <v>13.619372456814224</v>
      </c>
      <c r="K7" s="10">
        <f t="shared" si="6"/>
        <v>13.337898783274627</v>
      </c>
    </row>
    <row r="8" spans="2:11">
      <c r="B8" s="12">
        <v>4</v>
      </c>
      <c r="C8" s="17" t="str">
        <f t="shared" si="1"/>
        <v>ERGO Insurance SE L.f.</v>
      </c>
      <c r="D8" s="6">
        <f t="shared" si="2"/>
        <v>44.793176291705279</v>
      </c>
      <c r="E8" s="6">
        <f t="shared" si="2"/>
        <v>45.265501361214085</v>
      </c>
      <c r="F8" s="20">
        <f t="shared" si="3"/>
        <v>-1.0434548503941272</v>
      </c>
      <c r="G8" s="6">
        <f t="shared" si="2"/>
        <v>24.878063583178868</v>
      </c>
      <c r="H8" s="6">
        <f t="shared" si="2"/>
        <v>23.640042852177942</v>
      </c>
      <c r="I8" s="20">
        <f t="shared" si="4"/>
        <v>5.2369648343800179</v>
      </c>
      <c r="J8" s="10">
        <f t="shared" si="5"/>
        <v>11.721405903448419</v>
      </c>
      <c r="K8" s="10">
        <f t="shared" si="6"/>
        <v>12.876823619333944</v>
      </c>
    </row>
    <row r="9" spans="2:11">
      <c r="B9" s="12">
        <v>5</v>
      </c>
      <c r="C9" s="17" t="str">
        <f t="shared" si="1"/>
        <v>AAS "Gjensidige Baltic" L.f.</v>
      </c>
      <c r="D9" s="6">
        <f t="shared" si="2"/>
        <v>29.845755966172387</v>
      </c>
      <c r="E9" s="6">
        <f t="shared" si="2"/>
        <v>27.50406844589898</v>
      </c>
      <c r="F9" s="20">
        <f t="shared" si="3"/>
        <v>8.5139677603680752</v>
      </c>
      <c r="G9" s="6">
        <f t="shared" si="2"/>
        <v>16.708786535565338</v>
      </c>
      <c r="H9" s="6">
        <f t="shared" si="2"/>
        <v>14.820036883109362</v>
      </c>
      <c r="I9" s="20">
        <f t="shared" si="4"/>
        <v>12.744567826336606</v>
      </c>
      <c r="J9" s="10">
        <f t="shared" si="5"/>
        <v>7.8099891353218363</v>
      </c>
      <c r="K9" s="10">
        <f t="shared" si="6"/>
        <v>7.8241713344944213</v>
      </c>
    </row>
    <row r="10" spans="2:11">
      <c r="B10" s="12">
        <v>6</v>
      </c>
      <c r="C10" s="17" t="str">
        <f t="shared" si="1"/>
        <v>If P&amp;C Insurance AS L.f.</v>
      </c>
      <c r="D10" s="6">
        <f t="shared" si="2"/>
        <v>26.764686825185361</v>
      </c>
      <c r="E10" s="6">
        <f t="shared" si="2"/>
        <v>26.645330775023169</v>
      </c>
      <c r="F10" s="20">
        <f t="shared" si="3"/>
        <v>0.44794358595119377</v>
      </c>
      <c r="G10" s="6">
        <f t="shared" si="2"/>
        <v>13.715948375231696</v>
      </c>
      <c r="H10" s="6">
        <f t="shared" si="2"/>
        <v>14.817321767840594</v>
      </c>
      <c r="I10" s="20">
        <f t="shared" si="4"/>
        <v>-7.433012590705232</v>
      </c>
      <c r="J10" s="10">
        <f t="shared" si="5"/>
        <v>7.0037399472108861</v>
      </c>
      <c r="K10" s="10">
        <f t="shared" si="6"/>
        <v>7.5798834509933579</v>
      </c>
    </row>
    <row r="11" spans="2:11">
      <c r="B11" s="12">
        <v>7</v>
      </c>
      <c r="C11" s="17" t="str">
        <f t="shared" si="1"/>
        <v>COMPENSA TU S.A. VIG L.f.</v>
      </c>
      <c r="D11" s="6">
        <f t="shared" si="2"/>
        <v>14.948465882761818</v>
      </c>
      <c r="E11" s="6">
        <f t="shared" si="2"/>
        <v>12.449062210379982</v>
      </c>
      <c r="F11" s="20">
        <f t="shared" si="3"/>
        <v>20.077043797707461</v>
      </c>
      <c r="G11" s="6">
        <f t="shared" si="2"/>
        <v>7.7052070783132534</v>
      </c>
      <c r="H11" s="6">
        <f t="shared" si="2"/>
        <v>8.5887818582020401</v>
      </c>
      <c r="I11" s="20">
        <f t="shared" si="4"/>
        <v>-10.287544781976251</v>
      </c>
      <c r="J11" s="10">
        <f t="shared" si="5"/>
        <v>3.9116903678506953</v>
      </c>
      <c r="K11" s="10">
        <f t="shared" si="6"/>
        <v>3.5414250033367796</v>
      </c>
    </row>
    <row r="12" spans="2:11">
      <c r="B12" s="12">
        <v>8</v>
      </c>
      <c r="C12" s="17" t="str">
        <f t="shared" si="1"/>
        <v>SEESAM Insurance AS L.f.</v>
      </c>
      <c r="D12" s="6">
        <f t="shared" si="2"/>
        <v>13.929241250579238</v>
      </c>
      <c r="E12" s="6">
        <f t="shared" si="2"/>
        <v>12.097025512627432</v>
      </c>
      <c r="F12" s="20">
        <f t="shared" si="3"/>
        <v>15.14600209811293</v>
      </c>
      <c r="G12" s="6">
        <f t="shared" si="2"/>
        <v>7.714304277687674</v>
      </c>
      <c r="H12" s="6">
        <f t="shared" si="2"/>
        <v>6.95054281742354</v>
      </c>
      <c r="I12" s="20">
        <f t="shared" si="4"/>
        <v>10.988515290482724</v>
      </c>
      <c r="J12" s="10">
        <f t="shared" si="5"/>
        <v>3.6449813150520169</v>
      </c>
      <c r="K12" s="10">
        <f t="shared" si="6"/>
        <v>3.4412799849856395</v>
      </c>
    </row>
    <row r="13" spans="2:11">
      <c r="B13" s="12">
        <v>9</v>
      </c>
      <c r="C13" s="17" t="str">
        <f t="shared" si="1"/>
        <v>SWEDBANK P&amp;C Insurance AS L.f.</v>
      </c>
      <c r="D13" s="6">
        <f t="shared" si="2"/>
        <v>4.2278734650139018</v>
      </c>
      <c r="E13" s="6">
        <f t="shared" si="2"/>
        <v>3.3104189932808152</v>
      </c>
      <c r="F13" s="20">
        <f t="shared" si="3"/>
        <v>27.714149586359056</v>
      </c>
      <c r="G13" s="6">
        <f t="shared" si="2"/>
        <v>1.9342062384151995</v>
      </c>
      <c r="H13" s="6">
        <f t="shared" si="2"/>
        <v>1.7615363994439297</v>
      </c>
      <c r="I13" s="20">
        <f t="shared" si="4"/>
        <v>9.8022294075658749</v>
      </c>
      <c r="J13" s="10">
        <f t="shared" si="5"/>
        <v>1.1063430882668546</v>
      </c>
      <c r="K13" s="10">
        <f t="shared" si="6"/>
        <v>0.94172560119030935</v>
      </c>
    </row>
    <row r="14" spans="2:11">
      <c r="B14" s="12">
        <v>10</v>
      </c>
      <c r="C14" s="17" t="str">
        <f t="shared" si="1"/>
        <v>Vereinigte Hagelversicherung VVaG Filialas VH Lietuva</v>
      </c>
      <c r="D14" s="6">
        <f t="shared" si="2"/>
        <v>4.037416444624653</v>
      </c>
      <c r="E14" s="6">
        <f t="shared" si="2"/>
        <v>3.407322405004634</v>
      </c>
      <c r="F14" s="20">
        <f t="shared" si="3"/>
        <v>18.492351610007447</v>
      </c>
      <c r="G14" s="6">
        <f t="shared" si="2"/>
        <v>1.0643078371177017</v>
      </c>
      <c r="H14" s="6">
        <f t="shared" si="2"/>
        <v>0.85051862256719191</v>
      </c>
      <c r="I14" s="20">
        <f t="shared" si="4"/>
        <v>25.136335510821837</v>
      </c>
      <c r="J14" s="10">
        <f t="shared" si="5"/>
        <v>1.0565046033019665</v>
      </c>
      <c r="K14" s="10">
        <f t="shared" si="6"/>
        <v>0.9692920282342059</v>
      </c>
    </row>
    <row r="15" spans="2:11">
      <c r="B15" s="12">
        <v>11</v>
      </c>
      <c r="C15" s="17" t="str">
        <f t="shared" si="1"/>
        <v>COFACE Austria Kreditversicherung AG filialas</v>
      </c>
      <c r="D15" s="6">
        <f t="shared" si="2"/>
        <v>3.6441067539388325</v>
      </c>
      <c r="E15" s="6">
        <f t="shared" si="2"/>
        <v>2.8497338392029659</v>
      </c>
      <c r="F15" s="20">
        <f t="shared" si="3"/>
        <v>27.875337121239454</v>
      </c>
      <c r="G15" s="6">
        <f t="shared" si="2"/>
        <v>2.3619160449490271</v>
      </c>
      <c r="H15" s="6">
        <f t="shared" si="2"/>
        <v>1.6448926697173309</v>
      </c>
      <c r="I15" s="20">
        <f t="shared" si="4"/>
        <v>43.590891274074096</v>
      </c>
      <c r="J15" s="10">
        <f t="shared" si="5"/>
        <v>0.95358395975872334</v>
      </c>
      <c r="K15" s="10">
        <f t="shared" si="6"/>
        <v>0.81067300495884154</v>
      </c>
    </row>
    <row r="16" spans="2:11">
      <c r="B16" s="12">
        <v>12</v>
      </c>
      <c r="C16" s="17" t="str">
        <f t="shared" si="1"/>
        <v>ERGO Life Insurance SE</v>
      </c>
      <c r="D16" s="6">
        <f t="shared" si="2"/>
        <v>3.6179480276876737</v>
      </c>
      <c r="E16" s="6">
        <f t="shared" si="2"/>
        <v>3.2033140262974977</v>
      </c>
      <c r="F16" s="20">
        <f t="shared" si="3"/>
        <v>12.943907402966175</v>
      </c>
      <c r="G16" s="6">
        <f t="shared" si="2"/>
        <v>1.6468408306302129</v>
      </c>
      <c r="H16" s="6">
        <f t="shared" si="2"/>
        <v>1.9812725671918443</v>
      </c>
      <c r="I16" s="20">
        <f t="shared" si="4"/>
        <v>-16.879643018307064</v>
      </c>
      <c r="J16" s="10">
        <f t="shared" si="5"/>
        <v>0.94673878659417132</v>
      </c>
      <c r="K16" s="10">
        <f t="shared" si="6"/>
        <v>0.91125710471673416</v>
      </c>
    </row>
    <row r="17" spans="2:12">
      <c r="B17" s="12">
        <v>13</v>
      </c>
      <c r="C17" s="17" t="str">
        <f t="shared" si="1"/>
        <v>LAMANTINAS</v>
      </c>
      <c r="D17" s="6">
        <f t="shared" si="2"/>
        <v>3.1565071825764597</v>
      </c>
      <c r="E17" s="6">
        <f t="shared" si="2"/>
        <v>3.9295064874884154</v>
      </c>
      <c r="F17" s="20">
        <f t="shared" si="3"/>
        <v>-19.67166379221392</v>
      </c>
      <c r="G17" s="6">
        <f t="shared" si="2"/>
        <v>0.19477699258572753</v>
      </c>
      <c r="H17" s="6">
        <f t="shared" si="2"/>
        <v>5.9761063484708062E-2</v>
      </c>
      <c r="I17" s="20">
        <f t="shared" si="4"/>
        <v>225.92624901256647</v>
      </c>
      <c r="J17" s="10">
        <f t="shared" si="5"/>
        <v>0.82598969278676504</v>
      </c>
      <c r="K17" s="10">
        <f t="shared" si="6"/>
        <v>1.1178394235962936</v>
      </c>
    </row>
    <row r="18" spans="2:12">
      <c r="B18" s="12">
        <v>14</v>
      </c>
      <c r="C18" s="17" t="str">
        <f t="shared" si="1"/>
        <v>BALTIKUMS L.f.</v>
      </c>
      <c r="D18" s="6">
        <f t="shared" si="2"/>
        <v>2.7229888785912881</v>
      </c>
      <c r="E18" s="6">
        <f t="shared" si="2"/>
        <v>2.4863105305838742</v>
      </c>
      <c r="F18" s="20">
        <f t="shared" si="3"/>
        <v>9.5192593642690895</v>
      </c>
      <c r="G18" s="6">
        <f t="shared" si="2"/>
        <v>1.1885032437442078</v>
      </c>
      <c r="H18" s="6">
        <f t="shared" si="2"/>
        <v>0.15795250810936054</v>
      </c>
      <c r="I18" s="20">
        <f t="shared" si="4"/>
        <v>652.44341351093431</v>
      </c>
      <c r="J18" s="10">
        <f t="shared" si="5"/>
        <v>0.71254732436678525</v>
      </c>
      <c r="K18" s="10">
        <f t="shared" si="6"/>
        <v>0.70728880057548604</v>
      </c>
    </row>
    <row r="19" spans="2:12">
      <c r="B19" s="12">
        <v>15</v>
      </c>
      <c r="C19" s="17" t="str">
        <f t="shared" si="1"/>
        <v>COMPENSA Life VIGSE L.f.</v>
      </c>
      <c r="D19" s="6">
        <f t="shared" si="2"/>
        <v>2.5543806620713627</v>
      </c>
      <c r="E19" s="6">
        <f t="shared" si="2"/>
        <v>1.6922102786144579</v>
      </c>
      <c r="F19" s="20">
        <f t="shared" si="3"/>
        <v>50.949364529497473</v>
      </c>
      <c r="G19" s="6">
        <f t="shared" si="2"/>
        <v>1.7397490239805375</v>
      </c>
      <c r="H19" s="6">
        <f t="shared" si="2"/>
        <v>0.96146965940685825</v>
      </c>
      <c r="I19" s="20">
        <f t="shared" si="4"/>
        <v>80.946846003836356</v>
      </c>
      <c r="J19" s="10">
        <f t="shared" si="5"/>
        <v>0.66842619905037104</v>
      </c>
      <c r="K19" s="10">
        <f t="shared" si="6"/>
        <v>0.48138853275164256</v>
      </c>
    </row>
    <row r="20" spans="2:12">
      <c r="B20" s="12">
        <v>16</v>
      </c>
      <c r="C20" s="17" t="str">
        <f t="shared" si="1"/>
        <v>SEB Gyvybės draudimas</v>
      </c>
      <c r="D20" s="6">
        <f t="shared" si="2"/>
        <v>1.6723435212001854</v>
      </c>
      <c r="E20" s="6">
        <f t="shared" si="2"/>
        <v>2.0704499855189993</v>
      </c>
      <c r="F20" s="20">
        <f t="shared" si="3"/>
        <v>-19.228016474835087</v>
      </c>
      <c r="G20" s="6">
        <f t="shared" si="2"/>
        <v>1.6080384238878591</v>
      </c>
      <c r="H20" s="6">
        <f t="shared" si="2"/>
        <v>2.519570612256719</v>
      </c>
      <c r="I20" s="20">
        <f t="shared" si="4"/>
        <v>-36.178076690314398</v>
      </c>
      <c r="J20" s="10">
        <f t="shared" si="5"/>
        <v>0.43761614702950802</v>
      </c>
      <c r="K20" s="10">
        <f t="shared" si="6"/>
        <v>0.58898760589063304</v>
      </c>
    </row>
    <row r="21" spans="2:12">
      <c r="B21" s="12">
        <v>17</v>
      </c>
      <c r="C21" s="17" t="str">
        <f t="shared" si="1"/>
        <v>Būsto paskolų draudimas</v>
      </c>
      <c r="D21" s="6">
        <f t="shared" si="2"/>
        <v>1.350295122798888</v>
      </c>
      <c r="E21" s="6">
        <f t="shared" si="2"/>
        <v>1.4265265871177017</v>
      </c>
      <c r="F21" s="20">
        <f t="shared" si="3"/>
        <v>-5.3438516328559729</v>
      </c>
      <c r="G21" s="6">
        <f t="shared" si="2"/>
        <v>20.142462059777571</v>
      </c>
      <c r="H21" s="6">
        <f t="shared" si="2"/>
        <v>18.851808873957371</v>
      </c>
      <c r="I21" s="20">
        <f t="shared" si="4"/>
        <v>6.8463095210092035</v>
      </c>
      <c r="J21" s="10">
        <f t="shared" si="5"/>
        <v>0.35334304316131687</v>
      </c>
      <c r="K21" s="10">
        <f t="shared" si="6"/>
        <v>0.40580863346726842</v>
      </c>
    </row>
    <row r="22" spans="2:12">
      <c r="B22" s="12">
        <v>18</v>
      </c>
      <c r="C22" s="17" t="str">
        <f t="shared" si="1"/>
        <v>PZU Lietuva gyvybės draudimas</v>
      </c>
      <c r="D22" s="6">
        <f t="shared" si="2"/>
        <v>5.8610403151065811E-3</v>
      </c>
      <c r="E22" s="6">
        <f t="shared" si="2"/>
        <v>6.8582020389249309E-3</v>
      </c>
      <c r="F22" s="20">
        <f t="shared" si="3"/>
        <v>-14.539695945945937</v>
      </c>
      <c r="G22" s="6">
        <f t="shared" si="2"/>
        <v>1.1754228452270622E-2</v>
      </c>
      <c r="H22" s="6">
        <f t="shared" si="2"/>
        <v>1.4220342910101949E-3</v>
      </c>
      <c r="I22" s="20">
        <f t="shared" si="4"/>
        <v>726.57841140529536</v>
      </c>
      <c r="J22" s="10">
        <f t="shared" si="5"/>
        <v>1.5337075473828622E-3</v>
      </c>
      <c r="K22" s="10">
        <f t="shared" si="6"/>
        <v>1.9509749222984E-3</v>
      </c>
    </row>
    <row r="23" spans="2:12">
      <c r="B23" s="12">
        <v>19</v>
      </c>
      <c r="C23" s="17" t="str">
        <f t="shared" si="1"/>
        <v>BONUM PUBLICUM</v>
      </c>
      <c r="D23" s="6">
        <f t="shared" si="2"/>
        <v>5.1940454124189059E-3</v>
      </c>
      <c r="E23" s="6">
        <f t="shared" si="2"/>
        <v>1.3887859128822986E-2</v>
      </c>
      <c r="F23" s="20">
        <f t="shared" si="3"/>
        <v>-62.600100100100107</v>
      </c>
      <c r="G23" s="6">
        <f t="shared" si="2"/>
        <v>4.3298192771084338E-3</v>
      </c>
      <c r="H23" s="6">
        <f t="shared" si="2"/>
        <v>6.5598934198331793E-3</v>
      </c>
      <c r="I23" s="20">
        <f t="shared" si="4"/>
        <v>-33.995584988962477</v>
      </c>
      <c r="J23" s="10">
        <f t="shared" si="5"/>
        <v>1.3591694003441341E-3</v>
      </c>
      <c r="K23" s="10">
        <f t="shared" si="6"/>
        <v>3.9507242176542601E-3</v>
      </c>
    </row>
    <row r="24" spans="2:12">
      <c r="B24" s="12">
        <v>20</v>
      </c>
      <c r="C24" s="17" t="str">
        <f t="shared" si="1"/>
        <v>INDUSTRIJOS GARANTAS</v>
      </c>
      <c r="D24" s="6">
        <f t="shared" si="2"/>
        <v>2.6526587117701577E-4</v>
      </c>
      <c r="E24" s="6">
        <f t="shared" si="2"/>
        <v>8.2281047265987033E-4</v>
      </c>
      <c r="F24" s="20">
        <f t="shared" si="3"/>
        <v>-67.760999648011264</v>
      </c>
      <c r="G24" s="6">
        <f t="shared" si="2"/>
        <v>0.37973351482854495</v>
      </c>
      <c r="H24" s="6">
        <f t="shared" si="2"/>
        <v>0.7425944161260426</v>
      </c>
      <c r="I24" s="20">
        <f t="shared" si="4"/>
        <v>-48.863941529545279</v>
      </c>
      <c r="J24" s="10">
        <f t="shared" si="5"/>
        <v>6.9414344009657413E-5</v>
      </c>
      <c r="K24" s="10">
        <f t="shared" si="6"/>
        <v>2.3406755718960112E-4</v>
      </c>
    </row>
    <row r="25" spans="2:12" s="9" customFormat="1">
      <c r="B25" s="30" t="s">
        <v>0</v>
      </c>
      <c r="C25" s="17"/>
      <c r="D25" s="38">
        <f t="shared" si="2"/>
        <v>382.14849533132536</v>
      </c>
      <c r="E25" s="38">
        <f t="shared" si="2"/>
        <v>351.52691921049586</v>
      </c>
      <c r="F25" s="39">
        <f t="shared" si="3"/>
        <v>8.7110188288292107</v>
      </c>
      <c r="G25" s="38">
        <f t="shared" si="2"/>
        <v>215.1589090506256</v>
      </c>
      <c r="H25" s="38">
        <f t="shared" si="2"/>
        <v>202.0687200909407</v>
      </c>
      <c r="I25" s="39">
        <f t="shared" si="4"/>
        <v>6.4780877286665941</v>
      </c>
      <c r="J25" s="36">
        <f t="shared" si="5"/>
        <v>100.00000000000001</v>
      </c>
      <c r="K25" s="36">
        <f t="shared" si="6"/>
        <v>99.999999999999986</v>
      </c>
    </row>
    <row r="26" spans="2:12">
      <c r="B26" s="28"/>
      <c r="C26" s="19"/>
    </row>
    <row r="27" spans="2:12">
      <c r="B27" s="19"/>
      <c r="C27" s="19"/>
    </row>
    <row r="28" spans="2:12">
      <c r="B28" s="21"/>
      <c r="C28" s="23" t="s">
        <v>17</v>
      </c>
      <c r="D28" s="23" t="s">
        <v>18</v>
      </c>
      <c r="E28" s="24"/>
      <c r="I28" s="2"/>
      <c r="J28" s="2"/>
      <c r="K28" s="2"/>
      <c r="L28" s="2"/>
    </row>
    <row r="29" spans="2:12">
      <c r="C29" s="25" t="s">
        <v>19</v>
      </c>
      <c r="D29" s="26" t="s">
        <v>20</v>
      </c>
      <c r="E29" s="24"/>
      <c r="I29" s="2"/>
      <c r="J29" s="2"/>
      <c r="K29" s="2"/>
      <c r="L29" s="2"/>
    </row>
    <row r="30" spans="2:12">
      <c r="I30" s="2"/>
      <c r="J30" s="2"/>
      <c r="K30" s="2"/>
      <c r="L30" s="2"/>
    </row>
    <row r="31" spans="2:12">
      <c r="B31" s="18" t="s">
        <v>8</v>
      </c>
      <c r="C31" s="7"/>
      <c r="D31" s="7"/>
      <c r="E31" s="8"/>
      <c r="F31" s="8"/>
      <c r="G31" s="8"/>
      <c r="H31" s="11"/>
      <c r="I31" s="44" t="s">
        <v>11</v>
      </c>
      <c r="J31" s="44"/>
      <c r="K31" s="44"/>
    </row>
    <row r="32" spans="2:12">
      <c r="B32" s="41" t="s">
        <v>1</v>
      </c>
      <c r="C32" s="41" t="s">
        <v>2</v>
      </c>
      <c r="D32" s="42" t="s">
        <v>3</v>
      </c>
      <c r="E32" s="42"/>
      <c r="F32" s="42"/>
      <c r="G32" s="43" t="s">
        <v>4</v>
      </c>
      <c r="H32" s="43"/>
      <c r="I32" s="43"/>
      <c r="J32" s="40" t="s">
        <v>5</v>
      </c>
      <c r="K32" s="40"/>
    </row>
    <row r="33" spans="2:11">
      <c r="B33" s="41"/>
      <c r="C33" s="41"/>
      <c r="D33" s="4">
        <v>2013</v>
      </c>
      <c r="E33" s="4">
        <v>2012</v>
      </c>
      <c r="F33" s="4" t="s">
        <v>6</v>
      </c>
      <c r="G33" s="4">
        <v>2013</v>
      </c>
      <c r="H33" s="4">
        <v>2012</v>
      </c>
      <c r="I33" s="4" t="s">
        <v>6</v>
      </c>
      <c r="J33" s="4">
        <v>2013</v>
      </c>
      <c r="K33" s="4">
        <v>2012</v>
      </c>
    </row>
    <row r="34" spans="2:11">
      <c r="B34" s="41"/>
      <c r="C34" s="41"/>
      <c r="D34" s="27" t="s">
        <v>12</v>
      </c>
      <c r="E34" s="27" t="s">
        <v>12</v>
      </c>
      <c r="F34" s="27" t="s">
        <v>7</v>
      </c>
      <c r="G34" s="27" t="s">
        <v>12</v>
      </c>
      <c r="H34" s="27" t="s">
        <v>12</v>
      </c>
      <c r="I34" s="27" t="s">
        <v>7</v>
      </c>
      <c r="J34" s="27" t="s">
        <v>7</v>
      </c>
      <c r="K34" s="27" t="s">
        <v>7</v>
      </c>
    </row>
    <row r="35" spans="2:11">
      <c r="B35" s="12">
        <v>1</v>
      </c>
      <c r="C35" s="17" t="s">
        <v>22</v>
      </c>
      <c r="D35" s="20">
        <v>409.90991130000003</v>
      </c>
      <c r="E35" s="20">
        <v>379.87910689999995</v>
      </c>
      <c r="F35" s="20">
        <f>D35*100/E35-100</f>
        <v>7.9053582717581321</v>
      </c>
      <c r="G35" s="20">
        <v>196.3859191</v>
      </c>
      <c r="H35" s="20">
        <v>189.0311355</v>
      </c>
      <c r="I35" s="20">
        <f>G35*100/H35-100</f>
        <v>3.8907789346691999</v>
      </c>
      <c r="J35" s="10">
        <f>D35*100/$D$55</f>
        <v>31.065964555410854</v>
      </c>
      <c r="K35" s="10">
        <f>E35*100/$E$55</f>
        <v>31.297914318708322</v>
      </c>
    </row>
    <row r="36" spans="2:11">
      <c r="B36" s="12">
        <v>2</v>
      </c>
      <c r="C36" s="17" t="s">
        <v>23</v>
      </c>
      <c r="D36" s="20">
        <v>186.822879</v>
      </c>
      <c r="E36" s="20">
        <v>159.73229499999999</v>
      </c>
      <c r="F36" s="20">
        <f t="shared" ref="F36:F55" si="7">D36*100/E36-100</f>
        <v>16.959991716139811</v>
      </c>
      <c r="G36" s="20">
        <v>89.831129000000004</v>
      </c>
      <c r="H36" s="20">
        <v>82.774781000000004</v>
      </c>
      <c r="I36" s="20">
        <f t="shared" ref="I36:I55" si="8">G36*100/H36-100</f>
        <v>8.524755867369791</v>
      </c>
      <c r="J36" s="10">
        <f t="shared" ref="J36:J55" si="9">D36*100/$D$55</f>
        <v>14.158801183282856</v>
      </c>
      <c r="K36" s="10">
        <f t="shared" ref="K36:K55" si="10">E36*100/$E$55</f>
        <v>13.160207002794346</v>
      </c>
    </row>
    <row r="37" spans="2:11">
      <c r="B37" s="12">
        <v>3</v>
      </c>
      <c r="C37" s="17" t="s">
        <v>14</v>
      </c>
      <c r="D37" s="20">
        <v>179.7052123</v>
      </c>
      <c r="E37" s="20">
        <v>161.88903280000002</v>
      </c>
      <c r="F37" s="20">
        <f t="shared" si="7"/>
        <v>11.005180024770624</v>
      </c>
      <c r="G37" s="20">
        <v>101.0489341</v>
      </c>
      <c r="H37" s="20">
        <v>86.293068219999995</v>
      </c>
      <c r="I37" s="20">
        <f t="shared" si="8"/>
        <v>17.099711696866137</v>
      </c>
      <c r="J37" s="10">
        <f t="shared" si="9"/>
        <v>13.619372456814226</v>
      </c>
      <c r="K37" s="10">
        <f t="shared" si="10"/>
        <v>13.337898783274628</v>
      </c>
    </row>
    <row r="38" spans="2:11">
      <c r="B38" s="12">
        <v>4</v>
      </c>
      <c r="C38" s="17" t="s">
        <v>24</v>
      </c>
      <c r="D38" s="20">
        <v>154.66187909999999</v>
      </c>
      <c r="E38" s="20">
        <v>156.29272309999999</v>
      </c>
      <c r="F38" s="20">
        <f t="shared" si="7"/>
        <v>-1.0434548503941272</v>
      </c>
      <c r="G38" s="20">
        <v>85.898977939999995</v>
      </c>
      <c r="H38" s="20">
        <v>81.62433996</v>
      </c>
      <c r="I38" s="20">
        <f t="shared" si="8"/>
        <v>5.2369648343800037</v>
      </c>
      <c r="J38" s="10">
        <f t="shared" si="9"/>
        <v>11.721405903448421</v>
      </c>
      <c r="K38" s="10">
        <f t="shared" si="10"/>
        <v>12.876823619333946</v>
      </c>
    </row>
    <row r="39" spans="2:11">
      <c r="B39" s="12">
        <v>5</v>
      </c>
      <c r="C39" s="17" t="s">
        <v>25</v>
      </c>
      <c r="D39" s="20">
        <v>103.05142620000001</v>
      </c>
      <c r="E39" s="20">
        <v>94.966047529999997</v>
      </c>
      <c r="F39" s="20">
        <f t="shared" si="7"/>
        <v>8.513967760368061</v>
      </c>
      <c r="G39" s="20">
        <v>57.69209815</v>
      </c>
      <c r="H39" s="20">
        <v>51.17062335</v>
      </c>
      <c r="I39" s="20">
        <f t="shared" si="8"/>
        <v>12.744567826336635</v>
      </c>
      <c r="J39" s="10">
        <f t="shared" si="9"/>
        <v>7.8099891353218363</v>
      </c>
      <c r="K39" s="10">
        <f t="shared" si="10"/>
        <v>7.8241713344944221</v>
      </c>
    </row>
    <row r="40" spans="2:11">
      <c r="B40" s="12">
        <v>6</v>
      </c>
      <c r="C40" s="17" t="s">
        <v>26</v>
      </c>
      <c r="D40" s="20">
        <v>92.413110670000009</v>
      </c>
      <c r="E40" s="20">
        <v>92.00099809999999</v>
      </c>
      <c r="F40" s="20">
        <f t="shared" si="7"/>
        <v>0.44794358595117956</v>
      </c>
      <c r="G40" s="20">
        <v>47.358426549999997</v>
      </c>
      <c r="H40" s="20">
        <v>51.1612486</v>
      </c>
      <c r="I40" s="20">
        <f t="shared" si="8"/>
        <v>-7.433012590705232</v>
      </c>
      <c r="J40" s="10">
        <f t="shared" si="9"/>
        <v>7.0037399472108852</v>
      </c>
      <c r="K40" s="10">
        <f t="shared" si="10"/>
        <v>7.5798834509933588</v>
      </c>
    </row>
    <row r="41" spans="2:11">
      <c r="B41" s="12">
        <v>7</v>
      </c>
      <c r="C41" s="5" t="s">
        <v>27</v>
      </c>
      <c r="D41" s="45">
        <v>51.614063000000002</v>
      </c>
      <c r="E41" s="45">
        <v>42.984121999999999</v>
      </c>
      <c r="F41" s="20">
        <f t="shared" si="7"/>
        <v>20.077043797707461</v>
      </c>
      <c r="G41" s="45">
        <v>26.604538999999999</v>
      </c>
      <c r="H41" s="45">
        <v>29.655346000000002</v>
      </c>
      <c r="I41" s="20">
        <f t="shared" si="8"/>
        <v>-10.287544781976251</v>
      </c>
      <c r="J41" s="10">
        <f t="shared" si="9"/>
        <v>3.9116903678506953</v>
      </c>
      <c r="K41" s="10">
        <f t="shared" si="10"/>
        <v>3.5414250033367796</v>
      </c>
    </row>
    <row r="42" spans="2:11">
      <c r="B42" s="12">
        <v>8</v>
      </c>
      <c r="C42" s="5" t="s">
        <v>28</v>
      </c>
      <c r="D42" s="45">
        <v>48.094884189999995</v>
      </c>
      <c r="E42" s="45">
        <v>41.768609689999998</v>
      </c>
      <c r="F42" s="20">
        <f t="shared" si="7"/>
        <v>15.146002098112916</v>
      </c>
      <c r="G42" s="45">
        <v>26.63594981</v>
      </c>
      <c r="H42" s="45">
        <v>23.998834239999997</v>
      </c>
      <c r="I42" s="20">
        <f t="shared" si="8"/>
        <v>10.988515290482724</v>
      </c>
      <c r="J42" s="10">
        <f t="shared" si="9"/>
        <v>3.6449813150520169</v>
      </c>
      <c r="K42" s="10">
        <f t="shared" si="10"/>
        <v>3.4412799849856395</v>
      </c>
    </row>
    <row r="43" spans="2:11">
      <c r="B43" s="12">
        <v>9</v>
      </c>
      <c r="C43" s="17" t="s">
        <v>29</v>
      </c>
      <c r="D43" s="20">
        <v>14.598001500000001</v>
      </c>
      <c r="E43" s="20">
        <v>11.430214699999999</v>
      </c>
      <c r="F43" s="20">
        <f t="shared" si="7"/>
        <v>27.714149586359056</v>
      </c>
      <c r="G43" s="20">
        <v>6.6784273000000001</v>
      </c>
      <c r="H43" s="20">
        <v>6.0822328800000003</v>
      </c>
      <c r="I43" s="20">
        <f t="shared" si="8"/>
        <v>9.8022294075658465</v>
      </c>
      <c r="J43" s="10">
        <f t="shared" si="9"/>
        <v>1.1063430882668548</v>
      </c>
      <c r="K43" s="10">
        <f t="shared" si="10"/>
        <v>0.94172560119030946</v>
      </c>
    </row>
    <row r="44" spans="2:11">
      <c r="B44" s="12">
        <v>10</v>
      </c>
      <c r="C44" s="17" t="s">
        <v>30</v>
      </c>
      <c r="D44" s="20">
        <v>13.9403915</v>
      </c>
      <c r="E44" s="20">
        <v>11.7648028</v>
      </c>
      <c r="F44" s="20">
        <f t="shared" si="7"/>
        <v>18.492351610007447</v>
      </c>
      <c r="G44" s="20">
        <v>3.6748421000000002</v>
      </c>
      <c r="H44" s="20">
        <v>2.9366707000000001</v>
      </c>
      <c r="I44" s="20">
        <f t="shared" si="8"/>
        <v>25.136335510821837</v>
      </c>
      <c r="J44" s="10">
        <f t="shared" si="9"/>
        <v>1.0565046033019665</v>
      </c>
      <c r="K44" s="10">
        <f t="shared" si="10"/>
        <v>0.96929202823420602</v>
      </c>
    </row>
    <row r="45" spans="2:11">
      <c r="B45" s="12">
        <v>11</v>
      </c>
      <c r="C45" s="17" t="s">
        <v>31</v>
      </c>
      <c r="D45" s="20">
        <v>12.582371800000001</v>
      </c>
      <c r="E45" s="20">
        <v>9.8395609999999998</v>
      </c>
      <c r="F45" s="20">
        <f t="shared" si="7"/>
        <v>27.875337121239468</v>
      </c>
      <c r="G45" s="20">
        <v>8.1552237200000004</v>
      </c>
      <c r="H45" s="20">
        <v>5.6794854099999998</v>
      </c>
      <c r="I45" s="20">
        <f t="shared" si="8"/>
        <v>43.590891274074067</v>
      </c>
      <c r="J45" s="10">
        <f t="shared" si="9"/>
        <v>0.95358395975872345</v>
      </c>
      <c r="K45" s="10">
        <f t="shared" si="10"/>
        <v>0.81067300495884154</v>
      </c>
    </row>
    <row r="46" spans="2:11">
      <c r="B46" s="12">
        <v>12</v>
      </c>
      <c r="C46" s="17" t="s">
        <v>13</v>
      </c>
      <c r="D46" s="20">
        <v>12.492050949999999</v>
      </c>
      <c r="E46" s="20">
        <v>11.06040267</v>
      </c>
      <c r="F46" s="20">
        <f t="shared" si="7"/>
        <v>12.94390740296619</v>
      </c>
      <c r="G46" s="20">
        <v>5.6862120199999993</v>
      </c>
      <c r="H46" s="20">
        <v>6.84093792</v>
      </c>
      <c r="I46" s="20">
        <f t="shared" si="8"/>
        <v>-16.879643018307064</v>
      </c>
      <c r="J46" s="10">
        <f t="shared" si="9"/>
        <v>0.94673878659417154</v>
      </c>
      <c r="K46" s="10">
        <f t="shared" si="10"/>
        <v>0.91125710471673427</v>
      </c>
    </row>
    <row r="47" spans="2:11">
      <c r="B47" s="12">
        <v>13</v>
      </c>
      <c r="C47" s="17" t="s">
        <v>32</v>
      </c>
      <c r="D47" s="20">
        <v>10.898788</v>
      </c>
      <c r="E47" s="20">
        <v>13.5678</v>
      </c>
      <c r="F47" s="20">
        <f t="shared" si="7"/>
        <v>-19.67166379221392</v>
      </c>
      <c r="G47" s="20">
        <v>0.67252599999999996</v>
      </c>
      <c r="H47" s="20">
        <v>0.206343</v>
      </c>
      <c r="I47" s="20">
        <f t="shared" si="8"/>
        <v>225.92624901256647</v>
      </c>
      <c r="J47" s="10">
        <f t="shared" si="9"/>
        <v>0.82598969278676504</v>
      </c>
      <c r="K47" s="10">
        <f t="shared" si="10"/>
        <v>1.1178394235962936</v>
      </c>
    </row>
    <row r="48" spans="2:11">
      <c r="B48" s="12">
        <v>14</v>
      </c>
      <c r="C48" s="5" t="s">
        <v>33</v>
      </c>
      <c r="D48" s="45">
        <v>9.4019359999999992</v>
      </c>
      <c r="E48" s="45">
        <v>8.5847329999999999</v>
      </c>
      <c r="F48" s="20">
        <f t="shared" si="7"/>
        <v>9.5192593642691037</v>
      </c>
      <c r="G48" s="45">
        <v>4.1036640000000002</v>
      </c>
      <c r="H48" s="45">
        <v>0.54537842000000003</v>
      </c>
      <c r="I48" s="20">
        <f t="shared" si="8"/>
        <v>652.44341351093431</v>
      </c>
      <c r="J48" s="10">
        <f t="shared" si="9"/>
        <v>0.71254732436678525</v>
      </c>
      <c r="K48" s="10">
        <f t="shared" si="10"/>
        <v>0.70728880057548604</v>
      </c>
    </row>
    <row r="49" spans="2:11">
      <c r="B49" s="12">
        <v>15</v>
      </c>
      <c r="C49" s="17" t="s">
        <v>34</v>
      </c>
      <c r="D49" s="20">
        <v>8.8197655500000014</v>
      </c>
      <c r="E49" s="20">
        <v>5.84286365</v>
      </c>
      <c r="F49" s="20">
        <f t="shared" si="7"/>
        <v>50.949364529497473</v>
      </c>
      <c r="G49" s="20">
        <v>6.0070054299999995</v>
      </c>
      <c r="H49" s="20">
        <v>3.3197624399999999</v>
      </c>
      <c r="I49" s="20">
        <f t="shared" si="8"/>
        <v>80.946846003836328</v>
      </c>
      <c r="J49" s="10">
        <f t="shared" si="9"/>
        <v>0.66842619905037115</v>
      </c>
      <c r="K49" s="10">
        <f t="shared" si="10"/>
        <v>0.48138853275164262</v>
      </c>
    </row>
    <row r="50" spans="2:11">
      <c r="B50" s="12">
        <v>16</v>
      </c>
      <c r="C50" s="17" t="s">
        <v>15</v>
      </c>
      <c r="D50" s="20">
        <v>5.7742677100000002</v>
      </c>
      <c r="E50" s="20">
        <v>7.1488497100000004</v>
      </c>
      <c r="F50" s="20">
        <f t="shared" si="7"/>
        <v>-19.228016474835087</v>
      </c>
      <c r="G50" s="20">
        <v>5.5522350700000001</v>
      </c>
      <c r="H50" s="20">
        <v>8.6995734099999993</v>
      </c>
      <c r="I50" s="20">
        <f t="shared" si="8"/>
        <v>-36.178076690314391</v>
      </c>
      <c r="J50" s="10">
        <f t="shared" si="9"/>
        <v>0.43761614702950807</v>
      </c>
      <c r="K50" s="10">
        <f t="shared" si="10"/>
        <v>0.58898760589063304</v>
      </c>
    </row>
    <row r="51" spans="2:11">
      <c r="B51" s="12">
        <v>17</v>
      </c>
      <c r="C51" s="17" t="s">
        <v>21</v>
      </c>
      <c r="D51" s="20">
        <v>4.662299</v>
      </c>
      <c r="E51" s="20">
        <v>4.9255110000000002</v>
      </c>
      <c r="F51" s="20">
        <f t="shared" si="7"/>
        <v>-5.3438516328559729</v>
      </c>
      <c r="G51" s="20">
        <v>69.547893000000002</v>
      </c>
      <c r="H51" s="20">
        <v>65.091525680000004</v>
      </c>
      <c r="I51" s="20">
        <f t="shared" si="8"/>
        <v>6.8463095210092177</v>
      </c>
      <c r="J51" s="10">
        <f t="shared" si="9"/>
        <v>0.35334304316131687</v>
      </c>
      <c r="K51" s="10">
        <f t="shared" si="10"/>
        <v>0.40580863346726836</v>
      </c>
    </row>
    <row r="52" spans="2:11">
      <c r="B52" s="12">
        <v>18</v>
      </c>
      <c r="C52" s="17" t="s">
        <v>16</v>
      </c>
      <c r="D52" s="20">
        <v>2.0237000000000002E-2</v>
      </c>
      <c r="E52" s="20">
        <v>2.368E-2</v>
      </c>
      <c r="F52" s="20">
        <f t="shared" si="7"/>
        <v>-14.539695945945937</v>
      </c>
      <c r="G52" s="20">
        <v>4.0585000000000003E-2</v>
      </c>
      <c r="H52" s="20">
        <v>4.9100000000000003E-3</v>
      </c>
      <c r="I52" s="20">
        <f t="shared" si="8"/>
        <v>726.57841140529536</v>
      </c>
      <c r="J52" s="10">
        <f t="shared" si="9"/>
        <v>1.5337075473828619E-3</v>
      </c>
      <c r="K52" s="10">
        <f t="shared" si="10"/>
        <v>1.9509749222984E-3</v>
      </c>
    </row>
    <row r="53" spans="2:11">
      <c r="B53" s="12">
        <v>19</v>
      </c>
      <c r="C53" s="17" t="s">
        <v>35</v>
      </c>
      <c r="D53" s="20">
        <v>1.7933999999999999E-2</v>
      </c>
      <c r="E53" s="20">
        <v>4.7952000000000002E-2</v>
      </c>
      <c r="F53" s="20">
        <f t="shared" si="7"/>
        <v>-62.600100100100107</v>
      </c>
      <c r="G53" s="20">
        <v>1.495E-2</v>
      </c>
      <c r="H53" s="20">
        <v>2.265E-2</v>
      </c>
      <c r="I53" s="20">
        <f t="shared" si="8"/>
        <v>-33.995584988962477</v>
      </c>
      <c r="J53" s="10">
        <f t="shared" si="9"/>
        <v>1.3591694003441341E-3</v>
      </c>
      <c r="K53" s="10">
        <f t="shared" si="10"/>
        <v>3.9507242176542601E-3</v>
      </c>
    </row>
    <row r="54" spans="2:11">
      <c r="B54" s="12">
        <v>20</v>
      </c>
      <c r="C54" s="17" t="s">
        <v>36</v>
      </c>
      <c r="D54" s="20">
        <v>9.1590999999999992E-4</v>
      </c>
      <c r="E54" s="20">
        <v>2.8410000000000002E-3</v>
      </c>
      <c r="F54" s="20">
        <f t="shared" si="7"/>
        <v>-67.760999648011278</v>
      </c>
      <c r="G54" s="20">
        <v>1.3111438799999999</v>
      </c>
      <c r="H54" s="20">
        <v>2.5640299999999998</v>
      </c>
      <c r="I54" s="20">
        <f t="shared" si="8"/>
        <v>-48.863941529545286</v>
      </c>
      <c r="J54" s="10">
        <f t="shared" si="9"/>
        <v>6.94143440096574E-5</v>
      </c>
      <c r="K54" s="10">
        <f t="shared" si="10"/>
        <v>2.3406755718960115E-4</v>
      </c>
    </row>
    <row r="55" spans="2:11" s="9" customFormat="1">
      <c r="B55" s="30" t="s">
        <v>0</v>
      </c>
      <c r="C55" s="31"/>
      <c r="D55" s="46">
        <v>1319.4823246800001</v>
      </c>
      <c r="E55" s="46">
        <v>1213.75214665</v>
      </c>
      <c r="F55" s="39">
        <f t="shared" si="7"/>
        <v>8.7110188288291965</v>
      </c>
      <c r="G55" s="46">
        <v>742.90068116999998</v>
      </c>
      <c r="H55" s="46">
        <v>697.70287673000007</v>
      </c>
      <c r="I55" s="39">
        <f t="shared" si="8"/>
        <v>6.4780877286665941</v>
      </c>
      <c r="J55" s="36">
        <f t="shared" si="9"/>
        <v>99.999999999999986</v>
      </c>
      <c r="K55" s="36">
        <f t="shared" si="10"/>
        <v>100</v>
      </c>
    </row>
    <row r="56" spans="2:11">
      <c r="B56" s="28"/>
      <c r="D56" s="2"/>
      <c r="E56" s="2"/>
      <c r="F56" s="2"/>
      <c r="G56" s="2"/>
      <c r="H56" s="2"/>
      <c r="I56" s="2"/>
      <c r="J56" s="2"/>
      <c r="K56" s="2"/>
    </row>
    <row r="57" spans="2:11">
      <c r="B57" s="21"/>
    </row>
  </sheetData>
  <sortState ref="C35:K54">
    <sortCondition descending="1" ref="D35:D54"/>
  </sortState>
  <mergeCells count="11">
    <mergeCell ref="J2:K2"/>
    <mergeCell ref="I31:K31"/>
    <mergeCell ref="B32:B34"/>
    <mergeCell ref="C32:C34"/>
    <mergeCell ref="D32:F32"/>
    <mergeCell ref="G32:I32"/>
    <mergeCell ref="J32:K32"/>
    <mergeCell ref="B2:B4"/>
    <mergeCell ref="C2:C4"/>
    <mergeCell ref="D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2012-02-07T08:15:44Z</dcterms:created>
  <dcterms:modified xsi:type="dcterms:W3CDTF">2014-02-17T14:44:20Z</dcterms:modified>
</cp:coreProperties>
</file>