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I27" i="1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K26"/>
  <c r="J26"/>
  <c r="I26"/>
  <c r="F27"/>
  <c r="F28"/>
  <c r="F29"/>
  <c r="F30"/>
  <c r="F31"/>
  <c r="F32"/>
  <c r="F33"/>
  <c r="F34"/>
  <c r="F35"/>
  <c r="F36"/>
  <c r="F37"/>
  <c r="F26"/>
  <c r="I37" i="2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J56"/>
  <c r="K56"/>
  <c r="I57"/>
  <c r="J57"/>
  <c r="K57"/>
  <c r="K36"/>
  <c r="J36"/>
  <c r="I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7"/>
  <c r="F36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C6" i="1"/>
  <c r="C7"/>
  <c r="C8"/>
  <c r="C9"/>
  <c r="C10"/>
  <c r="C11"/>
  <c r="C12"/>
  <c r="C13"/>
  <c r="C14"/>
  <c r="C15"/>
  <c r="C5"/>
  <c r="E5" i="2"/>
  <c r="G5"/>
  <c r="H5"/>
  <c r="E6"/>
  <c r="G6"/>
  <c r="H6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E25"/>
  <c r="G25"/>
  <c r="H25"/>
  <c r="E26"/>
  <c r="K26" s="1"/>
  <c r="G26"/>
  <c r="H26"/>
  <c r="D6"/>
  <c r="F6" s="1"/>
  <c r="D7"/>
  <c r="F7" s="1"/>
  <c r="D8"/>
  <c r="F8" s="1"/>
  <c r="D9"/>
  <c r="F9" s="1"/>
  <c r="D10"/>
  <c r="F10" s="1"/>
  <c r="D11"/>
  <c r="F11" s="1"/>
  <c r="D12"/>
  <c r="F12" s="1"/>
  <c r="D13"/>
  <c r="F13" s="1"/>
  <c r="D14"/>
  <c r="F14" s="1"/>
  <c r="D15"/>
  <c r="F15" s="1"/>
  <c r="D16"/>
  <c r="F16" s="1"/>
  <c r="D17"/>
  <c r="F17" s="1"/>
  <c r="D18"/>
  <c r="F18" s="1"/>
  <c r="D19"/>
  <c r="F19" s="1"/>
  <c r="D20"/>
  <c r="F20" s="1"/>
  <c r="D21"/>
  <c r="F21" s="1"/>
  <c r="D22"/>
  <c r="F22" s="1"/>
  <c r="D23"/>
  <c r="F23" s="1"/>
  <c r="D24"/>
  <c r="F24" s="1"/>
  <c r="D25"/>
  <c r="D26"/>
  <c r="J26" s="1"/>
  <c r="D5"/>
  <c r="J5" s="1"/>
  <c r="D6" i="1"/>
  <c r="E6"/>
  <c r="G6"/>
  <c r="H6"/>
  <c r="D7"/>
  <c r="E7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D15"/>
  <c r="E15"/>
  <c r="G15"/>
  <c r="H15"/>
  <c r="D16"/>
  <c r="J16" s="1"/>
  <c r="E16"/>
  <c r="K16" s="1"/>
  <c r="G16"/>
  <c r="H16"/>
  <c r="E5"/>
  <c r="K5" s="1"/>
  <c r="G5"/>
  <c r="H5"/>
  <c r="D5"/>
  <c r="J5" s="1"/>
  <c r="F15" l="1"/>
  <c r="F14"/>
  <c r="F13"/>
  <c r="F12"/>
  <c r="F11"/>
  <c r="F10"/>
  <c r="F9"/>
  <c r="F8"/>
  <c r="F7"/>
  <c r="F6"/>
  <c r="I24" i="2"/>
  <c r="I23"/>
  <c r="I22"/>
  <c r="I21"/>
  <c r="I20"/>
  <c r="I19"/>
  <c r="I18"/>
  <c r="I17"/>
  <c r="I16"/>
  <c r="I15"/>
  <c r="I14"/>
  <c r="I13"/>
  <c r="I12"/>
  <c r="I11"/>
  <c r="I10"/>
  <c r="I9"/>
  <c r="I8"/>
  <c r="I7"/>
  <c r="I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I26"/>
  <c r="K5"/>
  <c r="I5"/>
  <c r="F5"/>
  <c r="F26"/>
  <c r="I16" i="1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I5"/>
  <c r="I15"/>
  <c r="I14"/>
  <c r="I13"/>
  <c r="I12"/>
  <c r="I11"/>
  <c r="I10"/>
  <c r="I9"/>
  <c r="I8"/>
  <c r="I7"/>
  <c r="I6"/>
  <c r="F5"/>
  <c r="F16"/>
</calcChain>
</file>

<file path=xl/sharedStrings.xml><?xml version="1.0" encoding="utf-8"?>
<sst xmlns="http://schemas.openxmlformats.org/spreadsheetml/2006/main" count="114" uniqueCount="45">
  <si>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</si>
  <si>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</si>
  <si>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</si>
  <si>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</si>
  <si>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</si>
  <si>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</si>
  <si>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</si>
  <si>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</si>
  <si>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</si>
  <si>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</si>
  <si>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</si>
  <si>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IN LOCAL CURRENCY - LTL</t>
  </si>
  <si>
    <t>LTL m</t>
  </si>
  <si>
    <t>AVIVA Lietuva</t>
  </si>
  <si>
    <t>BONUM PUBLICUM</t>
  </si>
  <si>
    <t>ERGO Life Insurance SE</t>
  </si>
  <si>
    <t>LAMANTINAS</t>
  </si>
  <si>
    <t>ERGO Lietuva</t>
  </si>
  <si>
    <t>PZU Lietuva</t>
  </si>
  <si>
    <t>SEB Gyvybės draudimas</t>
  </si>
  <si>
    <t>PZU Lietuva gyvybės draudimas</t>
  </si>
  <si>
    <t>Exchange rate for calculations:</t>
  </si>
  <si>
    <t>Sources:</t>
  </si>
  <si>
    <t>1 EUR = 3.4528 Litas, LTL (fixed)</t>
  </si>
  <si>
    <t>Bank of Lithuania</t>
  </si>
  <si>
    <t>BŪSTO paskolų draudimas</t>
  </si>
  <si>
    <t>Swedbank Life Insurance SE Lf</t>
  </si>
  <si>
    <t>MANDATUM Life Ins. Baltic SE Lf</t>
  </si>
  <si>
    <t>COMPENSA Life VIG SE Lf</t>
  </si>
  <si>
    <t>AMPLICO Life filialas</t>
  </si>
  <si>
    <t>NORDEA Life Assurance Finland Lf</t>
  </si>
  <si>
    <t>LIETUVOS Draudimas</t>
  </si>
  <si>
    <t>Lietuvos draudimas</t>
  </si>
  <si>
    <t>BTA akcinės draudimo bendrovės filialas Lietuvoje</t>
  </si>
  <si>
    <t>AAS "Gjensidige Baltic" Lf</t>
  </si>
  <si>
    <t>If P&amp;C Insurance AS Lf</t>
  </si>
  <si>
    <t>COMPENSA TU S.A. VIG Lf</t>
  </si>
  <si>
    <t>SEESAM Insurance AS Lf</t>
  </si>
  <si>
    <t>VH Lietuva</t>
  </si>
  <si>
    <t>SWEDBANK P&amp;C Insurance AS Lf</t>
  </si>
  <si>
    <t>COFACE Austria Kreditversicherung AG filialas</t>
  </si>
  <si>
    <t>BALTIKUMS Lf</t>
  </si>
  <si>
    <t>INDUSTRIJOS GARANTAS</t>
  </si>
  <si>
    <t>LÄNSFÖRSÄKRINGAR Filialas Nordicia Draudimas</t>
  </si>
  <si>
    <t>Lf (Lietuvos filialas)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</si>
</sst>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45">
    <xf numFmtId="0" fontId="0" fillId="0" borderId="0" xfId="0"/>
    <xf numFmtId="0" fontId="2" fillId="0" borderId="0" xfId="0" applyFont="1" applyFill="1" applyBorder="1"/>
    <xf numFmtId="164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164" fontId="5" fillId="0" borderId="2" xfId="1" applyFont="1" applyFill="1" applyBorder="1" applyAlignment="1" applyProtection="1">
      <alignment horizontal="right" wrapText="1"/>
    </xf>
    <xf numFmtId="164" fontId="3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164" fontId="2" fillId="0" borderId="2" xfId="1" applyFont="1" applyFill="1" applyBorder="1"/>
    <xf numFmtId="164" fontId="6" fillId="0" borderId="2" xfId="1" applyFont="1" applyFill="1" applyBorder="1"/>
    <xf numFmtId="0" fontId="7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2" fillId="0" borderId="0" xfId="0" applyNumberFormat="1" applyFont="1" applyFill="1" applyBorder="1"/>
    <xf numFmtId="0" fontId="8" fillId="0" borderId="0" xfId="0" applyFont="1"/>
    <xf numFmtId="0" fontId="2" fillId="0" borderId="2" xfId="0" applyFont="1" applyFill="1" applyBorder="1"/>
    <xf numFmtId="0" fontId="6" fillId="0" borderId="0" xfId="0" applyFont="1" applyFill="1" applyAlignment="1">
      <alignment horizontal="left" vertical="center"/>
    </xf>
    <xf numFmtId="0" fontId="9" fillId="0" borderId="0" xfId="0" applyFont="1"/>
    <xf numFmtId="164" fontId="2" fillId="0" borderId="2" xfId="1" applyFont="1" applyFill="1" applyBorder="1" applyAlignment="1">
      <alignment horizontal="left" vertical="center"/>
    </xf>
    <xf numFmtId="164" fontId="6" fillId="0" borderId="2" xfId="1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3" borderId="0" xfId="2" applyFont="1" applyFill="1"/>
    <xf numFmtId="0" fontId="12" fillId="3" borderId="0" xfId="0" applyFont="1" applyFill="1"/>
    <xf numFmtId="0" fontId="13" fillId="3" borderId="0" xfId="0" applyFont="1" applyFill="1"/>
    <xf numFmtId="0" fontId="13" fillId="3" borderId="0" xfId="2" applyFont="1" applyFill="1"/>
    <xf numFmtId="0" fontId="2" fillId="0" borderId="0" xfId="0" applyFont="1" applyFill="1" applyBorder="1" applyAlignment="1">
      <alignment horizontal="left" vertical="center"/>
    </xf>
    <xf numFmtId="165" fontId="2" fillId="0" borderId="2" xfId="1" applyNumberFormat="1" applyFont="1" applyFill="1" applyBorder="1"/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/>
    </xf>
    <xf numFmtId="164" fontId="2" fillId="0" borderId="2" xfId="1" applyFont="1" applyFill="1" applyBorder="1" applyAlignment="1"/>
    <xf numFmtId="164" fontId="5" fillId="0" borderId="2" xfId="1" applyFont="1" applyFill="1" applyBorder="1" applyAlignment="1" applyProtection="1">
      <alignment wrapText="1"/>
    </xf>
    <xf numFmtId="164" fontId="6" fillId="0" borderId="2" xfId="1" applyFont="1" applyFill="1" applyBorder="1" applyAlignment="1"/>
    <xf numFmtId="164" fontId="5" fillId="0" borderId="2" xfId="1" applyFont="1" applyFill="1" applyBorder="1" applyAlignment="1" applyProtection="1">
      <alignment horizontal="left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41"/>
  <sheetViews>
    <sheetView tabSelected="1" zoomScale="70" zoomScaleNormal="70" workbookViewId="0">
      <selection activeCell="D45" sqref="D45"/>
    </sheetView>
  </sheetViews>
  <sheetFormatPr defaultRowHeight="15"/>
  <cols>
    <col min="1" max="1" width="9.140625" style="1"/>
    <col min="2" max="2" width="9.140625" style="17"/>
    <col min="3" max="3" width="37" style="1" customWidth="1"/>
    <col min="4" max="4" width="16" style="1" bestFit="1" customWidth="1"/>
    <col min="5" max="5" width="17" style="1" customWidth="1"/>
    <col min="6" max="6" width="12" style="1" bestFit="1" customWidth="1"/>
    <col min="7" max="8" width="15" style="1" bestFit="1" customWidth="1"/>
    <col min="9" max="9" width="12.28515625" style="1" bestFit="1" customWidth="1"/>
    <col min="10" max="11" width="13.5703125" style="1" bestFit="1" customWidth="1"/>
    <col min="12" max="12" width="9.42578125" style="1" bestFit="1" customWidth="1"/>
    <col min="13" max="16384" width="9.140625" style="1"/>
  </cols>
  <sheetData>
    <row r="1" spans="2:11">
      <c r="B1" s="18" t="s">
        <v>9</v>
      </c>
      <c r="C1" s="3"/>
      <c r="D1" s="9"/>
      <c r="E1" s="10"/>
      <c r="F1" s="10"/>
      <c r="G1" s="10"/>
      <c r="H1" s="10"/>
      <c r="I1" s="10"/>
      <c r="J1" s="10"/>
      <c r="K1" s="10"/>
    </row>
    <row r="2" spans="2:11" ht="15" customHeight="1">
      <c r="B2" s="36" t="s">
        <v>1</v>
      </c>
      <c r="C2" s="36" t="s">
        <v>2</v>
      </c>
      <c r="D2" s="37" t="s">
        <v>3</v>
      </c>
      <c r="E2" s="37"/>
      <c r="F2" s="37"/>
      <c r="G2" s="38" t="s">
        <v>4</v>
      </c>
      <c r="H2" s="38"/>
      <c r="I2" s="38"/>
      <c r="J2" s="35" t="s">
        <v>5</v>
      </c>
      <c r="K2" s="35"/>
    </row>
    <row r="3" spans="2:11">
      <c r="B3" s="36"/>
      <c r="C3" s="36"/>
      <c r="D3" s="4">
        <v>2012</v>
      </c>
      <c r="E3" s="4">
        <v>2011</v>
      </c>
      <c r="F3" s="4" t="s">
        <v>6</v>
      </c>
      <c r="G3" s="4">
        <v>2012</v>
      </c>
      <c r="H3" s="4">
        <v>2011</v>
      </c>
      <c r="I3" s="4" t="s">
        <v>6</v>
      </c>
      <c r="J3" s="4">
        <v>2012</v>
      </c>
      <c r="K3" s="4">
        <v>2011</v>
      </c>
    </row>
    <row r="4" spans="2:11">
      <c r="B4" s="36"/>
      <c r="C4" s="36"/>
      <c r="D4" s="14" t="s">
        <v>10</v>
      </c>
      <c r="E4" s="14" t="s">
        <v>10</v>
      </c>
      <c r="F4" s="14" t="s">
        <v>7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</row>
    <row r="5" spans="2:11">
      <c r="B5" s="16">
        <v>1</v>
      </c>
      <c r="C5" s="21" t="str">
        <f>C26</f>
        <v>Swedbank Life Insurance SE Lf</v>
      </c>
      <c r="D5" s="7">
        <f t="shared" ref="D5:E15" si="0">D26/3.4528</f>
        <v>37.717839724281745</v>
      </c>
      <c r="E5" s="7">
        <f t="shared" si="0"/>
        <v>40.413547845227065</v>
      </c>
      <c r="F5" s="41">
        <f>D5*100/E5-100</f>
        <v>-6.6703080147012912</v>
      </c>
      <c r="G5" s="7">
        <f t="shared" ref="G5:H15" si="1">G26/3.4528</f>
        <v>49.499041936978685</v>
      </c>
      <c r="H5" s="7">
        <f t="shared" si="1"/>
        <v>33.496705861909177</v>
      </c>
      <c r="I5" s="12">
        <f>G5*100/H5-100</f>
        <v>47.772865012576005</v>
      </c>
      <c r="J5" s="12">
        <f t="shared" ref="J5:J16" si="2">D5*100/$D$16</f>
        <v>22.662581182460769</v>
      </c>
      <c r="K5" s="12">
        <f t="shared" ref="K5:K16" si="3">E5*100/$E$16</f>
        <v>24.881290032544179</v>
      </c>
    </row>
    <row r="6" spans="2:11">
      <c r="B6" s="16">
        <v>2</v>
      </c>
      <c r="C6" s="21" t="str">
        <f t="shared" ref="C6:C15" si="4">C27</f>
        <v>SEB Gyvybės draudimas</v>
      </c>
      <c r="D6" s="7">
        <f t="shared" si="0"/>
        <v>35.433798743049124</v>
      </c>
      <c r="E6" s="7">
        <f t="shared" si="0"/>
        <v>31.630101193234477</v>
      </c>
      <c r="F6" s="41">
        <f t="shared" ref="F6:F15" si="5">D6*100/E6-100</f>
        <v>12.025562379889692</v>
      </c>
      <c r="G6" s="7">
        <f t="shared" si="1"/>
        <v>19.117469691265061</v>
      </c>
      <c r="H6" s="7">
        <f t="shared" si="1"/>
        <v>14.705876448100096</v>
      </c>
      <c r="I6" s="12">
        <f t="shared" ref="I6:I16" si="6">G6*100/H6-100</f>
        <v>29.998846098934251</v>
      </c>
      <c r="J6" s="12">
        <f t="shared" si="2"/>
        <v>21.290226229482684</v>
      </c>
      <c r="K6" s="12">
        <f t="shared" si="3"/>
        <v>19.473611289005774</v>
      </c>
    </row>
    <row r="7" spans="2:11">
      <c r="B7" s="16">
        <v>3</v>
      </c>
      <c r="C7" s="21" t="str">
        <f t="shared" si="4"/>
        <v>AVIVA Lietuva</v>
      </c>
      <c r="D7" s="7">
        <f t="shared" si="0"/>
        <v>32.59438638206673</v>
      </c>
      <c r="E7" s="7">
        <f t="shared" si="0"/>
        <v>28.002717197636699</v>
      </c>
      <c r="F7" s="41">
        <f t="shared" si="5"/>
        <v>16.397227283420733</v>
      </c>
      <c r="G7" s="7">
        <f t="shared" si="1"/>
        <v>10.30430358259963</v>
      </c>
      <c r="H7" s="7">
        <f t="shared" si="1"/>
        <v>10.410765633688602</v>
      </c>
      <c r="I7" s="12">
        <f t="shared" si="6"/>
        <v>-1.0226150009992239</v>
      </c>
      <c r="J7" s="12">
        <f t="shared" si="2"/>
        <v>19.584179074830288</v>
      </c>
      <c r="K7" s="12">
        <f t="shared" si="3"/>
        <v>17.240350462722329</v>
      </c>
    </row>
    <row r="8" spans="2:11">
      <c r="B8" s="16">
        <v>4</v>
      </c>
      <c r="C8" s="21" t="str">
        <f t="shared" si="4"/>
        <v>MANDATUM Life Ins. Baltic SE Lf</v>
      </c>
      <c r="D8" s="7">
        <f t="shared" si="0"/>
        <v>17.499467452502316</v>
      </c>
      <c r="E8" s="7">
        <f t="shared" si="0"/>
        <v>24.183968833989809</v>
      </c>
      <c r="F8" s="41">
        <f t="shared" si="5"/>
        <v>-27.640216654979469</v>
      </c>
      <c r="G8" s="7">
        <f t="shared" si="1"/>
        <v>9.9441344213392036</v>
      </c>
      <c r="H8" s="7">
        <f t="shared" si="1"/>
        <v>25.47084332136237</v>
      </c>
      <c r="I8" s="12">
        <f t="shared" si="6"/>
        <v>-60.95875469894996</v>
      </c>
      <c r="J8" s="12">
        <f t="shared" si="2"/>
        <v>10.514470200074953</v>
      </c>
      <c r="K8" s="12">
        <f t="shared" si="3"/>
        <v>14.889272899300162</v>
      </c>
    </row>
    <row r="9" spans="2:11">
      <c r="B9" s="16">
        <v>5</v>
      </c>
      <c r="C9" s="21" t="str">
        <f t="shared" si="4"/>
        <v>ERGO Life Insurance SE</v>
      </c>
      <c r="D9" s="7">
        <f t="shared" si="0"/>
        <v>16.215961225671919</v>
      </c>
      <c r="E9" s="7">
        <f t="shared" si="0"/>
        <v>15.207529854031511</v>
      </c>
      <c r="F9" s="41">
        <f t="shared" si="5"/>
        <v>6.6311319544973344</v>
      </c>
      <c r="G9" s="7">
        <f t="shared" si="1"/>
        <v>14.942263018419835</v>
      </c>
      <c r="H9" s="7">
        <f t="shared" si="1"/>
        <v>5.5095226859360524</v>
      </c>
      <c r="I9" s="12">
        <f t="shared" si="6"/>
        <v>171.20794069080392</v>
      </c>
      <c r="J9" s="12">
        <f t="shared" si="2"/>
        <v>9.7432817047536791</v>
      </c>
      <c r="K9" s="12">
        <f t="shared" si="3"/>
        <v>9.3627751373335606</v>
      </c>
    </row>
    <row r="10" spans="2:11">
      <c r="B10" s="16">
        <v>6</v>
      </c>
      <c r="C10" s="21" t="str">
        <f t="shared" si="4"/>
        <v>COMPENSA Life VIG SE Lf</v>
      </c>
      <c r="D10" s="7">
        <f t="shared" si="0"/>
        <v>10.426994479842447</v>
      </c>
      <c r="E10" s="7">
        <f t="shared" si="0"/>
        <v>7.7490429390639486</v>
      </c>
      <c r="F10" s="41">
        <f t="shared" si="5"/>
        <v>34.55848111614651</v>
      </c>
      <c r="G10" s="7">
        <f t="shared" si="1"/>
        <v>1.9985815541010192</v>
      </c>
      <c r="H10" s="7">
        <f t="shared" si="1"/>
        <v>0.90112577328544952</v>
      </c>
      <c r="I10" s="12">
        <f t="shared" si="6"/>
        <v>121.78719257072328</v>
      </c>
      <c r="J10" s="12">
        <f t="shared" si="2"/>
        <v>6.2650090942608889</v>
      </c>
      <c r="K10" s="12">
        <f t="shared" si="3"/>
        <v>4.7708304546753508</v>
      </c>
    </row>
    <row r="11" spans="2:11">
      <c r="B11" s="16">
        <v>7</v>
      </c>
      <c r="C11" s="21" t="str">
        <f t="shared" si="4"/>
        <v>PZU Lietuva gyvybės draudimas</v>
      </c>
      <c r="D11" s="7">
        <f t="shared" si="0"/>
        <v>6.0777655815569975</v>
      </c>
      <c r="E11" s="7">
        <f t="shared" si="0"/>
        <v>5.5051981000926791</v>
      </c>
      <c r="F11" s="41">
        <f t="shared" si="5"/>
        <v>10.400488248636847</v>
      </c>
      <c r="G11" s="7">
        <f t="shared" si="1"/>
        <v>2.320881603336423</v>
      </c>
      <c r="H11" s="7">
        <f t="shared" si="1"/>
        <v>1.3850289620018537</v>
      </c>
      <c r="I11" s="12">
        <f t="shared" si="6"/>
        <v>67.569174869956015</v>
      </c>
      <c r="J11" s="12">
        <f t="shared" si="2"/>
        <v>3.6517959911508231</v>
      </c>
      <c r="K11" s="12">
        <f t="shared" si="3"/>
        <v>3.3893691080921609</v>
      </c>
    </row>
    <row r="12" spans="2:11">
      <c r="B12" s="16">
        <v>8</v>
      </c>
      <c r="C12" s="21" t="str">
        <f t="shared" si="4"/>
        <v>BONUM PUBLICUM</v>
      </c>
      <c r="D12" s="7">
        <f t="shared" si="0"/>
        <v>5.2603921455050973</v>
      </c>
      <c r="E12" s="7">
        <f t="shared" si="0"/>
        <v>5.0303278498609822</v>
      </c>
      <c r="F12" s="41">
        <f t="shared" si="5"/>
        <v>4.5735447571369292</v>
      </c>
      <c r="G12" s="7">
        <f t="shared" si="1"/>
        <v>1.9845786028730306</v>
      </c>
      <c r="H12" s="7">
        <f t="shared" si="1"/>
        <v>1.4010197520852643</v>
      </c>
      <c r="I12" s="12">
        <f t="shared" si="6"/>
        <v>41.652435657613154</v>
      </c>
      <c r="J12" s="12">
        <f t="shared" si="2"/>
        <v>3.1606811238540105</v>
      </c>
      <c r="K12" s="12">
        <f t="shared" si="3"/>
        <v>3.0970071390541691</v>
      </c>
    </row>
    <row r="13" spans="2:11">
      <c r="B13" s="16">
        <v>9</v>
      </c>
      <c r="C13" s="21" t="str">
        <f t="shared" si="4"/>
        <v>AMPLICO Life filialas</v>
      </c>
      <c r="D13" s="7">
        <f t="shared" si="0"/>
        <v>4.3353591548887858</v>
      </c>
      <c r="E13" s="7">
        <f t="shared" si="0"/>
        <v>3.4795752490732159</v>
      </c>
      <c r="F13" s="41">
        <f t="shared" si="5"/>
        <v>24.594493423974882</v>
      </c>
      <c r="G13" s="7">
        <f t="shared" si="1"/>
        <v>0.53896452154772934</v>
      </c>
      <c r="H13" s="7">
        <f t="shared" si="1"/>
        <v>0.42895354784522705</v>
      </c>
      <c r="I13" s="12">
        <f t="shared" si="6"/>
        <v>25.646360603641838</v>
      </c>
      <c r="J13" s="12">
        <f t="shared" si="2"/>
        <v>2.6048795350159093</v>
      </c>
      <c r="K13" s="12">
        <f t="shared" si="3"/>
        <v>2.1422598504297787</v>
      </c>
    </row>
    <row r="14" spans="2:11">
      <c r="B14" s="16">
        <v>10</v>
      </c>
      <c r="C14" s="21" t="str">
        <f t="shared" si="4"/>
        <v>NORDEA Life Assurance Finland Lf</v>
      </c>
      <c r="D14" s="7">
        <f t="shared" si="0"/>
        <v>0.74638496292863765</v>
      </c>
      <c r="E14" s="7">
        <f t="shared" si="0"/>
        <v>0.84243860055607045</v>
      </c>
      <c r="F14" s="41">
        <f t="shared" si="5"/>
        <v>-11.40185617848357</v>
      </c>
      <c r="G14" s="7">
        <f t="shared" si="1"/>
        <v>5.9487372567191846E-2</v>
      </c>
      <c r="H14" s="7">
        <f t="shared" si="1"/>
        <v>1.1935530583873958E-2</v>
      </c>
      <c r="I14" s="12">
        <f t="shared" si="6"/>
        <v>398.40576545097184</v>
      </c>
      <c r="J14" s="12">
        <f t="shared" si="2"/>
        <v>0.44846178729713376</v>
      </c>
      <c r="K14" s="12">
        <f t="shared" si="3"/>
        <v>0.51866169323517486</v>
      </c>
    </row>
    <row r="15" spans="2:11">
      <c r="B15" s="16">
        <v>11</v>
      </c>
      <c r="C15" s="21" t="str">
        <f t="shared" si="4"/>
        <v>LIETUVOS Draudimas</v>
      </c>
      <c r="D15" s="7">
        <f t="shared" si="0"/>
        <v>0.12388229552826692</v>
      </c>
      <c r="E15" s="7">
        <f t="shared" si="0"/>
        <v>0.38100452386468953</v>
      </c>
      <c r="F15" s="41">
        <f t="shared" si="5"/>
        <v>-67.48534787154847</v>
      </c>
      <c r="G15" s="7">
        <f t="shared" si="1"/>
        <v>2.2825558677015758</v>
      </c>
      <c r="H15" s="7">
        <f t="shared" si="1"/>
        <v>3.9642926841983321</v>
      </c>
      <c r="I15" s="12">
        <f t="shared" si="6"/>
        <v>-42.422115380132205</v>
      </c>
      <c r="J15" s="12">
        <f t="shared" si="2"/>
        <v>7.4434076818868197E-2</v>
      </c>
      <c r="K15" s="12">
        <f t="shared" si="3"/>
        <v>0.23457193360736669</v>
      </c>
    </row>
    <row r="16" spans="2:11" s="11" customFormat="1">
      <c r="B16" s="39" t="s">
        <v>0</v>
      </c>
      <c r="C16" s="39"/>
      <c r="D16" s="8">
        <f>D37/3.4528</f>
        <v>166.43223214782205</v>
      </c>
      <c r="E16" s="8">
        <f>E37/3.4528</f>
        <v>162.42545218663113</v>
      </c>
      <c r="F16" s="43">
        <f t="shared" ref="F16" si="7">D16*100/E16-100</f>
        <v>2.4668424235550219</v>
      </c>
      <c r="G16" s="8">
        <f>G37/3.4528</f>
        <v>112.99226217272937</v>
      </c>
      <c r="H16" s="8">
        <f>H37/3.4528</f>
        <v>97.686070200996298</v>
      </c>
      <c r="I16" s="13">
        <f t="shared" si="6"/>
        <v>15.668755985617452</v>
      </c>
      <c r="J16" s="13">
        <f t="shared" si="2"/>
        <v>99.999999999999986</v>
      </c>
      <c r="K16" s="13">
        <f t="shared" si="3"/>
        <v>100</v>
      </c>
    </row>
    <row r="17" spans="2:12" ht="15.75">
      <c r="B17" s="31" t="s">
        <v>44</v>
      </c>
      <c r="C17" s="20"/>
    </row>
    <row r="18" spans="2:12" ht="15.75">
      <c r="B18" s="31"/>
      <c r="C18" s="20"/>
    </row>
    <row r="19" spans="2:12">
      <c r="C19" s="27" t="s">
        <v>21</v>
      </c>
      <c r="D19" s="27" t="s">
        <v>22</v>
      </c>
      <c r="E19" s="28"/>
      <c r="I19" s="2"/>
      <c r="J19" s="2"/>
      <c r="K19" s="2"/>
      <c r="L19" s="2"/>
    </row>
    <row r="20" spans="2:12">
      <c r="C20" s="29" t="s">
        <v>23</v>
      </c>
      <c r="D20" s="30" t="s">
        <v>24</v>
      </c>
      <c r="E20" s="28"/>
      <c r="I20" s="2"/>
      <c r="J20" s="2"/>
      <c r="K20" s="2"/>
      <c r="L20" s="2"/>
    </row>
    <row r="21" spans="2:12">
      <c r="I21" s="2"/>
      <c r="J21" s="2"/>
      <c r="K21" s="2"/>
      <c r="L21" s="2"/>
    </row>
    <row r="22" spans="2:12">
      <c r="B22" s="22" t="s">
        <v>9</v>
      </c>
      <c r="C22" s="9"/>
      <c r="D22" s="9"/>
      <c r="E22" s="10"/>
      <c r="F22" s="10"/>
      <c r="G22" s="10"/>
      <c r="H22" s="15"/>
      <c r="I22" s="40" t="s">
        <v>11</v>
      </c>
      <c r="J22" s="40"/>
      <c r="K22" s="40"/>
    </row>
    <row r="23" spans="2:12">
      <c r="B23" s="36" t="s">
        <v>1</v>
      </c>
      <c r="C23" s="36" t="s">
        <v>2</v>
      </c>
      <c r="D23" s="37" t="s">
        <v>3</v>
      </c>
      <c r="E23" s="37"/>
      <c r="F23" s="37"/>
      <c r="G23" s="38" t="s">
        <v>4</v>
      </c>
      <c r="H23" s="38"/>
      <c r="I23" s="38"/>
      <c r="J23" s="35" t="s">
        <v>5</v>
      </c>
      <c r="K23" s="35"/>
    </row>
    <row r="24" spans="2:12">
      <c r="B24" s="36"/>
      <c r="C24" s="36"/>
      <c r="D24" s="4">
        <v>2012</v>
      </c>
      <c r="E24" s="4">
        <v>2011</v>
      </c>
      <c r="F24" s="4" t="s">
        <v>6</v>
      </c>
      <c r="G24" s="4">
        <v>2012</v>
      </c>
      <c r="H24" s="4">
        <v>2011</v>
      </c>
      <c r="I24" s="4" t="s">
        <v>6</v>
      </c>
      <c r="J24" s="4">
        <v>2012</v>
      </c>
      <c r="K24" s="4">
        <v>2011</v>
      </c>
    </row>
    <row r="25" spans="2:12">
      <c r="B25" s="36"/>
      <c r="C25" s="36"/>
      <c r="D25" s="14" t="s">
        <v>12</v>
      </c>
      <c r="E25" s="14" t="s">
        <v>12</v>
      </c>
      <c r="F25" s="5" t="s">
        <v>7</v>
      </c>
      <c r="G25" s="14" t="s">
        <v>12</v>
      </c>
      <c r="H25" s="14" t="s">
        <v>12</v>
      </c>
      <c r="I25" s="5" t="s">
        <v>7</v>
      </c>
      <c r="J25" s="5" t="s">
        <v>7</v>
      </c>
      <c r="K25" s="5" t="s">
        <v>7</v>
      </c>
    </row>
    <row r="26" spans="2:12">
      <c r="B26" s="16">
        <v>1</v>
      </c>
      <c r="C26" s="21" t="s">
        <v>26</v>
      </c>
      <c r="D26" s="41">
        <v>130.232157</v>
      </c>
      <c r="E26" s="41">
        <v>139.53989799999999</v>
      </c>
      <c r="F26" s="41">
        <f>D26*100/E26-100</f>
        <v>-6.670308014701277</v>
      </c>
      <c r="G26" s="41">
        <v>170.910292</v>
      </c>
      <c r="H26" s="41">
        <v>115.657426</v>
      </c>
      <c r="I26" s="12">
        <f>G26*100/H26-100</f>
        <v>47.772865012576034</v>
      </c>
      <c r="J26" s="12">
        <f>D26*100/$D$37</f>
        <v>22.662581182460769</v>
      </c>
      <c r="K26" s="12">
        <f>E26*100/$E$37</f>
        <v>24.881290032544175</v>
      </c>
    </row>
    <row r="27" spans="2:12">
      <c r="B27" s="16">
        <v>2</v>
      </c>
      <c r="C27" s="21" t="s">
        <v>19</v>
      </c>
      <c r="D27" s="41">
        <v>122.3458203</v>
      </c>
      <c r="E27" s="41">
        <v>109.2124134</v>
      </c>
      <c r="F27" s="41">
        <f t="shared" ref="F27:F37" si="8">D27*100/E27-100</f>
        <v>12.025562379889678</v>
      </c>
      <c r="G27" s="41">
        <v>66.008799350000004</v>
      </c>
      <c r="H27" s="41">
        <v>50.776450200000006</v>
      </c>
      <c r="I27" s="12">
        <f t="shared" ref="I27:I37" si="9">G27*100/H27-100</f>
        <v>29.998846098934251</v>
      </c>
      <c r="J27" s="12">
        <f t="shared" ref="J27:J37" si="10">D27*100/$D$37</f>
        <v>21.290226229482681</v>
      </c>
      <c r="K27" s="12">
        <f t="shared" ref="K27:K37" si="11">E27*100/$E$37</f>
        <v>19.473611289005774</v>
      </c>
    </row>
    <row r="28" spans="2:12">
      <c r="B28" s="16">
        <v>3</v>
      </c>
      <c r="C28" s="6" t="s">
        <v>13</v>
      </c>
      <c r="D28" s="42">
        <v>112.5418973</v>
      </c>
      <c r="E28" s="42">
        <v>96.687781939999994</v>
      </c>
      <c r="F28" s="41">
        <f t="shared" si="8"/>
        <v>16.397227283420719</v>
      </c>
      <c r="G28" s="42">
        <v>35.578699409999999</v>
      </c>
      <c r="H28" s="42">
        <v>35.94629158</v>
      </c>
      <c r="I28" s="12">
        <f t="shared" si="9"/>
        <v>-1.0226150009992239</v>
      </c>
      <c r="J28" s="12">
        <f t="shared" si="10"/>
        <v>19.584179074830285</v>
      </c>
      <c r="K28" s="12">
        <f t="shared" si="11"/>
        <v>17.240350462722329</v>
      </c>
    </row>
    <row r="29" spans="2:12">
      <c r="B29" s="16">
        <v>4</v>
      </c>
      <c r="C29" s="21" t="s">
        <v>27</v>
      </c>
      <c r="D29" s="41">
        <v>60.42216122</v>
      </c>
      <c r="E29" s="41">
        <v>83.502407590000004</v>
      </c>
      <c r="F29" s="41">
        <f t="shared" si="8"/>
        <v>-27.640216654979454</v>
      </c>
      <c r="G29" s="41">
        <v>34.33510733</v>
      </c>
      <c r="H29" s="41">
        <v>87.945727819999988</v>
      </c>
      <c r="I29" s="12">
        <f t="shared" si="9"/>
        <v>-60.95875469894996</v>
      </c>
      <c r="J29" s="12">
        <f t="shared" si="10"/>
        <v>10.514470200074953</v>
      </c>
      <c r="K29" s="12">
        <f t="shared" si="11"/>
        <v>14.889272899300158</v>
      </c>
    </row>
    <row r="30" spans="2:12">
      <c r="B30" s="16">
        <v>5</v>
      </c>
      <c r="C30" s="21" t="s">
        <v>15</v>
      </c>
      <c r="D30" s="41">
        <v>55.99047092</v>
      </c>
      <c r="E30" s="41">
        <v>52.508559079999998</v>
      </c>
      <c r="F30" s="41">
        <f t="shared" si="8"/>
        <v>6.6311319544973486</v>
      </c>
      <c r="G30" s="41">
        <v>51.592645750000003</v>
      </c>
      <c r="H30" s="41">
        <v>19.023279930000001</v>
      </c>
      <c r="I30" s="12">
        <f t="shared" si="9"/>
        <v>171.20794069080387</v>
      </c>
      <c r="J30" s="12">
        <f t="shared" si="10"/>
        <v>9.7432817047536791</v>
      </c>
      <c r="K30" s="12">
        <f t="shared" si="11"/>
        <v>9.3627751373335606</v>
      </c>
    </row>
    <row r="31" spans="2:12">
      <c r="B31" s="16">
        <v>6</v>
      </c>
      <c r="C31" s="21" t="s">
        <v>28</v>
      </c>
      <c r="D31" s="41">
        <v>36.002326539999999</v>
      </c>
      <c r="E31" s="41">
        <v>26.755895460000001</v>
      </c>
      <c r="F31" s="41">
        <f t="shared" si="8"/>
        <v>34.558481116146481</v>
      </c>
      <c r="G31" s="41">
        <v>6.9007023899999993</v>
      </c>
      <c r="H31" s="41">
        <v>3.1114070699999998</v>
      </c>
      <c r="I31" s="12">
        <f t="shared" si="9"/>
        <v>121.78719257072331</v>
      </c>
      <c r="J31" s="12">
        <f t="shared" si="10"/>
        <v>6.2650090942608889</v>
      </c>
      <c r="K31" s="12">
        <f t="shared" si="11"/>
        <v>4.7708304546753508</v>
      </c>
    </row>
    <row r="32" spans="2:12">
      <c r="B32" s="16">
        <v>7</v>
      </c>
      <c r="C32" s="21" t="s">
        <v>20</v>
      </c>
      <c r="D32" s="41">
        <v>20.985309000000001</v>
      </c>
      <c r="E32" s="41">
        <v>19.008348000000002</v>
      </c>
      <c r="F32" s="41">
        <f t="shared" si="8"/>
        <v>10.400488248636861</v>
      </c>
      <c r="G32" s="41">
        <v>8.0135400000000008</v>
      </c>
      <c r="H32" s="41">
        <v>4.7822279999999999</v>
      </c>
      <c r="I32" s="12">
        <f t="shared" si="9"/>
        <v>67.569174869956015</v>
      </c>
      <c r="J32" s="12">
        <f t="shared" si="10"/>
        <v>3.6517959911508235</v>
      </c>
      <c r="K32" s="12">
        <f t="shared" si="11"/>
        <v>3.3893691080921609</v>
      </c>
    </row>
    <row r="33" spans="2:11">
      <c r="B33" s="16">
        <v>8</v>
      </c>
      <c r="C33" s="6" t="s">
        <v>14</v>
      </c>
      <c r="D33" s="42">
        <v>18.163081999999999</v>
      </c>
      <c r="E33" s="42">
        <v>17.368715999999999</v>
      </c>
      <c r="F33" s="41">
        <f t="shared" si="8"/>
        <v>4.573544757136915</v>
      </c>
      <c r="G33" s="42">
        <v>6.8523529999999999</v>
      </c>
      <c r="H33" s="42">
        <v>4.8374410000000001</v>
      </c>
      <c r="I33" s="12">
        <f t="shared" si="9"/>
        <v>41.652435657613182</v>
      </c>
      <c r="J33" s="12">
        <f t="shared" si="10"/>
        <v>3.16068112385401</v>
      </c>
      <c r="K33" s="12">
        <f t="shared" si="11"/>
        <v>3.0970071390541691</v>
      </c>
    </row>
    <row r="34" spans="2:11">
      <c r="B34" s="16">
        <v>9</v>
      </c>
      <c r="C34" s="6" t="s">
        <v>29</v>
      </c>
      <c r="D34" s="42">
        <v>14.96912809</v>
      </c>
      <c r="E34" s="42">
        <v>12.014277419999999</v>
      </c>
      <c r="F34" s="41">
        <f t="shared" si="8"/>
        <v>24.594493423974896</v>
      </c>
      <c r="G34" s="42">
        <v>1.8609366999999999</v>
      </c>
      <c r="H34" s="42">
        <v>1.48109081</v>
      </c>
      <c r="I34" s="12">
        <f t="shared" si="9"/>
        <v>25.646360603641838</v>
      </c>
      <c r="J34" s="12">
        <f t="shared" si="10"/>
        <v>2.6048795350159093</v>
      </c>
      <c r="K34" s="12">
        <f t="shared" si="11"/>
        <v>2.1422598504297783</v>
      </c>
    </row>
    <row r="35" spans="2:11">
      <c r="B35" s="16">
        <v>10</v>
      </c>
      <c r="C35" s="21" t="s">
        <v>30</v>
      </c>
      <c r="D35" s="41">
        <v>2.577118</v>
      </c>
      <c r="E35" s="41">
        <v>2.9087719999999999</v>
      </c>
      <c r="F35" s="41">
        <f t="shared" si="8"/>
        <v>-11.40185617848357</v>
      </c>
      <c r="G35" s="41">
        <v>0.205398</v>
      </c>
      <c r="H35" s="41">
        <v>4.1210999999999998E-2</v>
      </c>
      <c r="I35" s="12">
        <f t="shared" si="9"/>
        <v>398.40576545097184</v>
      </c>
      <c r="J35" s="12">
        <f t="shared" si="10"/>
        <v>0.44846178729713376</v>
      </c>
      <c r="K35" s="12">
        <f t="shared" si="11"/>
        <v>0.51866169323517497</v>
      </c>
    </row>
    <row r="36" spans="2:11">
      <c r="B36" s="16">
        <v>11</v>
      </c>
      <c r="C36" s="21" t="s">
        <v>31</v>
      </c>
      <c r="D36" s="41">
        <v>0.42774078999999998</v>
      </c>
      <c r="E36" s="41">
        <v>1.31553242</v>
      </c>
      <c r="F36" s="41">
        <f t="shared" si="8"/>
        <v>-67.48534787154847</v>
      </c>
      <c r="G36" s="41">
        <v>7.8812089000000007</v>
      </c>
      <c r="H36" s="41">
        <v>13.68790978</v>
      </c>
      <c r="I36" s="12">
        <f t="shared" si="9"/>
        <v>-42.422115380132198</v>
      </c>
      <c r="J36" s="12">
        <f t="shared" si="10"/>
        <v>7.4434076818868197E-2</v>
      </c>
      <c r="K36" s="12">
        <f t="shared" si="11"/>
        <v>0.23457193360736672</v>
      </c>
    </row>
    <row r="37" spans="2:11">
      <c r="B37" s="33" t="s">
        <v>0</v>
      </c>
      <c r="C37" s="34"/>
      <c r="D37" s="43">
        <v>574.65721115999997</v>
      </c>
      <c r="E37" s="43">
        <v>560.82260130999998</v>
      </c>
      <c r="F37" s="43">
        <f t="shared" si="8"/>
        <v>2.4668424235550361</v>
      </c>
      <c r="G37" s="43">
        <v>390.13968282999997</v>
      </c>
      <c r="H37" s="43">
        <v>337.29046319000003</v>
      </c>
      <c r="I37" s="13">
        <f t="shared" si="9"/>
        <v>15.668755985617437</v>
      </c>
      <c r="J37" s="13">
        <f t="shared" si="10"/>
        <v>100</v>
      </c>
      <c r="K37" s="13">
        <f t="shared" si="11"/>
        <v>100</v>
      </c>
    </row>
    <row r="38" spans="2:11" ht="15.75">
      <c r="B38" s="31" t="s">
        <v>44</v>
      </c>
      <c r="C38" s="20"/>
    </row>
    <row r="41" spans="2:11">
      <c r="D41" s="19"/>
      <c r="E41" s="19"/>
      <c r="F41" s="19"/>
      <c r="G41" s="19"/>
      <c r="H41" s="19"/>
      <c r="I41" s="19"/>
    </row>
  </sheetData>
  <sortState ref="C17:H28">
    <sortCondition descending="1" ref="D17:D28"/>
  </sortState>
  <mergeCells count="13">
    <mergeCell ref="B37:C37"/>
    <mergeCell ref="J23:K23"/>
    <mergeCell ref="B2:B4"/>
    <mergeCell ref="C2:C4"/>
    <mergeCell ref="D2:F2"/>
    <mergeCell ref="G2:I2"/>
    <mergeCell ref="J2:K2"/>
    <mergeCell ref="B16:C16"/>
    <mergeCell ref="I22:K22"/>
    <mergeCell ref="B23:B25"/>
    <mergeCell ref="C23:C25"/>
    <mergeCell ref="D23:F23"/>
    <mergeCell ref="G23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61"/>
  <sheetViews>
    <sheetView topLeftCell="A10" zoomScale="70" zoomScaleNormal="70" workbookViewId="0">
      <selection activeCell="B58" sqref="B58"/>
    </sheetView>
  </sheetViews>
  <sheetFormatPr defaultRowHeight="15"/>
  <cols>
    <col min="1" max="1" width="9.140625" style="1"/>
    <col min="2" max="2" width="9.140625" style="17"/>
    <col min="3" max="3" width="34.85546875" style="1" customWidth="1"/>
    <col min="4" max="5" width="17.28515625" style="1" bestFit="1" customWidth="1"/>
    <col min="6" max="6" width="13.42578125" style="1" bestFit="1" customWidth="1"/>
    <col min="7" max="8" width="15" style="1" bestFit="1" customWidth="1"/>
    <col min="9" max="9" width="12.28515625" style="1" bestFit="1" customWidth="1"/>
    <col min="10" max="10" width="13.5703125" style="1" customWidth="1"/>
    <col min="11" max="11" width="13.5703125" style="1" bestFit="1" customWidth="1"/>
    <col min="12" max="12" width="9.42578125" style="1" bestFit="1" customWidth="1"/>
    <col min="13" max="16384" width="9.140625" style="1"/>
  </cols>
  <sheetData>
    <row r="1" spans="2:11">
      <c r="B1" s="18" t="s">
        <v>8</v>
      </c>
      <c r="C1" s="3"/>
      <c r="D1" s="9"/>
      <c r="E1" s="10"/>
      <c r="F1" s="10"/>
      <c r="G1" s="10"/>
      <c r="H1" s="10"/>
      <c r="I1" s="10"/>
      <c r="J1" s="10"/>
      <c r="K1" s="10"/>
    </row>
    <row r="2" spans="2:11">
      <c r="B2" s="36" t="s">
        <v>1</v>
      </c>
      <c r="C2" s="36" t="s">
        <v>2</v>
      </c>
      <c r="D2" s="37" t="s">
        <v>3</v>
      </c>
      <c r="E2" s="37"/>
      <c r="F2" s="37"/>
      <c r="G2" s="38" t="s">
        <v>4</v>
      </c>
      <c r="H2" s="38"/>
      <c r="I2" s="38"/>
      <c r="J2" s="35" t="s">
        <v>5</v>
      </c>
      <c r="K2" s="35"/>
    </row>
    <row r="3" spans="2:11">
      <c r="B3" s="36"/>
      <c r="C3" s="36"/>
      <c r="D3" s="4">
        <v>2012</v>
      </c>
      <c r="E3" s="4">
        <v>2011</v>
      </c>
      <c r="F3" s="4" t="s">
        <v>6</v>
      </c>
      <c r="G3" s="4">
        <v>2012</v>
      </c>
      <c r="H3" s="4">
        <v>2011</v>
      </c>
      <c r="I3" s="4" t="s">
        <v>6</v>
      </c>
      <c r="J3" s="4">
        <v>2012</v>
      </c>
      <c r="K3" s="4">
        <v>2011</v>
      </c>
    </row>
    <row r="4" spans="2:11">
      <c r="B4" s="36"/>
      <c r="C4" s="36"/>
      <c r="D4" s="14" t="s">
        <v>10</v>
      </c>
      <c r="E4" s="14" t="s">
        <v>10</v>
      </c>
      <c r="F4" s="14" t="s">
        <v>7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</row>
    <row r="5" spans="2:11">
      <c r="B5" s="16">
        <v>1</v>
      </c>
      <c r="C5" s="21" t="str">
        <f>C36</f>
        <v>Lietuvos draudimas</v>
      </c>
      <c r="D5" s="7">
        <f>D36/3.4528</f>
        <v>110.02059398169601</v>
      </c>
      <c r="E5" s="7">
        <f t="shared" ref="E5:H5" si="0">E36/3.4528</f>
        <v>102.32792397474513</v>
      </c>
      <c r="F5" s="24">
        <f>D5*100/E5-100</f>
        <v>7.5176644928802148</v>
      </c>
      <c r="G5" s="7">
        <f t="shared" si="0"/>
        <v>54.747200967330862</v>
      </c>
      <c r="H5" s="7">
        <f t="shared" si="0"/>
        <v>57.295691265060249</v>
      </c>
      <c r="I5" s="12">
        <f>G5*100/H5-100</f>
        <v>-4.4479615158836481</v>
      </c>
      <c r="J5" s="12">
        <f>D5*100/$D$26</f>
        <v>31.297914318708315</v>
      </c>
      <c r="K5" s="12">
        <f>E5*100/$E$26</f>
        <v>31.021219763600271</v>
      </c>
    </row>
    <row r="6" spans="2:11">
      <c r="B6" s="16">
        <v>2</v>
      </c>
      <c r="C6" s="21" t="str">
        <f t="shared" ref="C6:C25" si="1">C37</f>
        <v>PZU Lietuva</v>
      </c>
      <c r="D6" s="7">
        <f t="shared" ref="D6:H25" si="2">D37/3.4528</f>
        <v>46.886304680259506</v>
      </c>
      <c r="E6" s="7">
        <f t="shared" si="2"/>
        <v>39.665150602409639</v>
      </c>
      <c r="F6" s="24">
        <f t="shared" ref="F6:F25" si="3">D6*100/E6-100</f>
        <v>18.205285920208226</v>
      </c>
      <c r="G6" s="7">
        <f t="shared" si="2"/>
        <v>24.992200017377201</v>
      </c>
      <c r="H6" s="7">
        <f t="shared" si="2"/>
        <v>19.459305670759964</v>
      </c>
      <c r="I6" s="12">
        <f t="shared" ref="I6:I25" si="4">G6*100/H6-100</f>
        <v>28.433153989307556</v>
      </c>
      <c r="J6" s="12">
        <f t="shared" ref="J6:J25" si="5">D6*100/$D$26</f>
        <v>13.337898783274627</v>
      </c>
      <c r="K6" s="12">
        <f t="shared" ref="K6:K25" si="6">E6*100/$E$26</f>
        <v>12.024687944390751</v>
      </c>
    </row>
    <row r="7" spans="2:11">
      <c r="B7" s="16">
        <v>3</v>
      </c>
      <c r="C7" s="21" t="str">
        <f t="shared" si="1"/>
        <v>BTA akcinės draudimo bendrovės filialas Lietuvoje</v>
      </c>
      <c r="D7" s="7">
        <f t="shared" si="2"/>
        <v>46.261670238646893</v>
      </c>
      <c r="E7" s="7">
        <f t="shared" si="2"/>
        <v>38.276211190917515</v>
      </c>
      <c r="F7" s="24">
        <f t="shared" si="3"/>
        <v>20.862720732464325</v>
      </c>
      <c r="G7" s="7">
        <f t="shared" si="2"/>
        <v>23.973233607506952</v>
      </c>
      <c r="H7" s="7">
        <f t="shared" si="2"/>
        <v>24.240662071362376</v>
      </c>
      <c r="I7" s="12">
        <f t="shared" si="4"/>
        <v>-1.1032226061653745</v>
      </c>
      <c r="J7" s="12">
        <f t="shared" si="5"/>
        <v>13.160207002794344</v>
      </c>
      <c r="K7" s="12">
        <f t="shared" si="6"/>
        <v>11.603624044639821</v>
      </c>
    </row>
    <row r="8" spans="2:11">
      <c r="B8" s="16">
        <v>4</v>
      </c>
      <c r="C8" s="21" t="str">
        <f t="shared" si="1"/>
        <v>ERGO Lietuva</v>
      </c>
      <c r="D8" s="7">
        <f t="shared" si="2"/>
        <v>45.265501361214085</v>
      </c>
      <c r="E8" s="7">
        <f t="shared" si="2"/>
        <v>41.641390697405008</v>
      </c>
      <c r="F8" s="24">
        <f t="shared" si="3"/>
        <v>8.703145123428655</v>
      </c>
      <c r="G8" s="7">
        <f t="shared" si="2"/>
        <v>23.640042852177942</v>
      </c>
      <c r="H8" s="7">
        <f t="shared" si="2"/>
        <v>22.80384011526877</v>
      </c>
      <c r="I8" s="12">
        <f t="shared" si="4"/>
        <v>3.6669382554970298</v>
      </c>
      <c r="J8" s="12">
        <f t="shared" si="5"/>
        <v>12.876823619333944</v>
      </c>
      <c r="K8" s="12">
        <f t="shared" si="6"/>
        <v>12.623794971204076</v>
      </c>
    </row>
    <row r="9" spans="2:11">
      <c r="B9" s="16">
        <v>5</v>
      </c>
      <c r="C9" s="21" t="str">
        <f t="shared" si="1"/>
        <v>AAS "Gjensidige Baltic" Lf</v>
      </c>
      <c r="D9" s="7">
        <f t="shared" si="2"/>
        <v>27.50406844589898</v>
      </c>
      <c r="E9" s="7">
        <f t="shared" si="2"/>
        <v>21.963183801552365</v>
      </c>
      <c r="F9" s="24">
        <f t="shared" si="3"/>
        <v>25.228057527592981</v>
      </c>
      <c r="G9" s="7">
        <f t="shared" si="2"/>
        <v>14.820036883109362</v>
      </c>
      <c r="H9" s="7">
        <f t="shared" si="2"/>
        <v>12.135130494091753</v>
      </c>
      <c r="I9" s="12">
        <f t="shared" si="4"/>
        <v>22.125072246440311</v>
      </c>
      <c r="J9" s="12">
        <f t="shared" si="5"/>
        <v>7.8241713344944213</v>
      </c>
      <c r="K9" s="12">
        <f t="shared" si="6"/>
        <v>6.6582485498724147</v>
      </c>
    </row>
    <row r="10" spans="2:11">
      <c r="B10" s="16">
        <v>6</v>
      </c>
      <c r="C10" s="21" t="str">
        <f t="shared" si="1"/>
        <v>If P&amp;C Insurance AS Lf</v>
      </c>
      <c r="D10" s="7">
        <f t="shared" si="2"/>
        <v>26.645330775023169</v>
      </c>
      <c r="E10" s="7">
        <f t="shared" si="2"/>
        <v>28.483179648401297</v>
      </c>
      <c r="F10" s="24">
        <f t="shared" si="3"/>
        <v>-6.4524006661639817</v>
      </c>
      <c r="G10" s="7">
        <f t="shared" si="2"/>
        <v>14.817321767840594</v>
      </c>
      <c r="H10" s="7">
        <f t="shared" si="2"/>
        <v>21.260479584684891</v>
      </c>
      <c r="I10" s="12">
        <f t="shared" si="4"/>
        <v>-30.305797153727724</v>
      </c>
      <c r="J10" s="12">
        <f t="shared" si="5"/>
        <v>7.5798834509933579</v>
      </c>
      <c r="K10" s="12">
        <f t="shared" si="6"/>
        <v>8.6348177615450741</v>
      </c>
    </row>
    <row r="11" spans="2:11">
      <c r="B11" s="16">
        <v>7</v>
      </c>
      <c r="C11" s="21" t="str">
        <f t="shared" si="1"/>
        <v>COMPENSA TU S.A. VIG Lf</v>
      </c>
      <c r="D11" s="7">
        <f t="shared" si="2"/>
        <v>12.449062210379982</v>
      </c>
      <c r="E11" s="7">
        <f t="shared" si="2"/>
        <v>15.213462696941614</v>
      </c>
      <c r="F11" s="24">
        <f t="shared" si="3"/>
        <v>-18.170751403737711</v>
      </c>
      <c r="G11" s="7">
        <f t="shared" si="2"/>
        <v>8.5887818582020401</v>
      </c>
      <c r="H11" s="7">
        <f t="shared" si="2"/>
        <v>5.3538820667284517</v>
      </c>
      <c r="I11" s="12">
        <f t="shared" si="4"/>
        <v>60.421573563915075</v>
      </c>
      <c r="J11" s="12">
        <f t="shared" si="5"/>
        <v>3.5414250033367796</v>
      </c>
      <c r="K11" s="12">
        <f t="shared" si="6"/>
        <v>4.6120369822379761</v>
      </c>
    </row>
    <row r="12" spans="2:11">
      <c r="B12" s="16">
        <v>8</v>
      </c>
      <c r="C12" s="21" t="str">
        <f t="shared" si="1"/>
        <v>SEESAM Insurance AS Lf</v>
      </c>
      <c r="D12" s="7">
        <f t="shared" si="2"/>
        <v>12.097025512627432</v>
      </c>
      <c r="E12" s="7">
        <f t="shared" si="2"/>
        <v>10.896389828544949</v>
      </c>
      <c r="F12" s="24">
        <f t="shared" si="3"/>
        <v>11.018655747220194</v>
      </c>
      <c r="G12" s="7">
        <f t="shared" si="2"/>
        <v>6.95054281742354</v>
      </c>
      <c r="H12" s="7">
        <f t="shared" si="2"/>
        <v>9.9355972196478231</v>
      </c>
      <c r="I12" s="12">
        <f t="shared" si="4"/>
        <v>-30.044035967171496</v>
      </c>
      <c r="J12" s="12">
        <f t="shared" si="5"/>
        <v>3.4412799849856395</v>
      </c>
      <c r="K12" s="12">
        <f t="shared" si="6"/>
        <v>3.3032948424183397</v>
      </c>
    </row>
    <row r="13" spans="2:11">
      <c r="B13" s="16">
        <v>9</v>
      </c>
      <c r="C13" s="21" t="str">
        <f t="shared" si="1"/>
        <v>LAMANTINAS</v>
      </c>
      <c r="D13" s="7">
        <f t="shared" si="2"/>
        <v>3.9295064874884154</v>
      </c>
      <c r="E13" s="7">
        <f t="shared" si="2"/>
        <v>3.6361775949953663</v>
      </c>
      <c r="F13" s="24">
        <f t="shared" si="3"/>
        <v>8.0669572601946271</v>
      </c>
      <c r="G13" s="7">
        <f t="shared" si="2"/>
        <v>5.9761063484708062E-2</v>
      </c>
      <c r="H13" s="7">
        <f t="shared" si="2"/>
        <v>0.1337022126969416</v>
      </c>
      <c r="I13" s="12">
        <f t="shared" si="4"/>
        <v>-55.302861277122993</v>
      </c>
      <c r="J13" s="12">
        <f t="shared" si="5"/>
        <v>1.1178394235962936</v>
      </c>
      <c r="K13" s="12">
        <f t="shared" si="6"/>
        <v>1.1023253467124949</v>
      </c>
    </row>
    <row r="14" spans="2:11">
      <c r="B14" s="16">
        <v>10</v>
      </c>
      <c r="C14" s="21" t="str">
        <f t="shared" si="1"/>
        <v>VH Lietuva</v>
      </c>
      <c r="D14" s="7">
        <f t="shared" si="2"/>
        <v>3.407322405004634</v>
      </c>
      <c r="E14" s="7">
        <f t="shared" si="2"/>
        <v>9.3967655815569984</v>
      </c>
      <c r="F14" s="24">
        <f t="shared" si="3"/>
        <v>-63.739412509213018</v>
      </c>
      <c r="G14" s="7">
        <f t="shared" si="2"/>
        <v>0.85051862256719191</v>
      </c>
      <c r="H14" s="7">
        <f t="shared" si="2"/>
        <v>18.382822318118627</v>
      </c>
      <c r="I14" s="12">
        <f t="shared" si="4"/>
        <v>-95.373296831961994</v>
      </c>
      <c r="J14" s="12">
        <f t="shared" si="5"/>
        <v>0.9692920282342059</v>
      </c>
      <c r="K14" s="12">
        <f t="shared" si="6"/>
        <v>2.8486762835573374</v>
      </c>
    </row>
    <row r="15" spans="2:11">
      <c r="B15" s="16">
        <v>11</v>
      </c>
      <c r="C15" s="21" t="str">
        <f t="shared" si="1"/>
        <v>SWEDBANK P&amp;C Insurance AS Lf</v>
      </c>
      <c r="D15" s="7">
        <f t="shared" si="2"/>
        <v>3.3104189932808152</v>
      </c>
      <c r="E15" s="7">
        <f t="shared" si="2"/>
        <v>3.0979980305838737</v>
      </c>
      <c r="F15" s="24">
        <f t="shared" si="3"/>
        <v>6.8567171637906768</v>
      </c>
      <c r="G15" s="7">
        <f t="shared" si="2"/>
        <v>1.7615363994439297</v>
      </c>
      <c r="H15" s="7">
        <f t="shared" si="2"/>
        <v>0.19341627085264132</v>
      </c>
      <c r="I15" s="12">
        <f t="shared" si="4"/>
        <v>810.74881739706234</v>
      </c>
      <c r="J15" s="12">
        <f t="shared" si="5"/>
        <v>0.94172560119030935</v>
      </c>
      <c r="K15" s="12">
        <f t="shared" si="6"/>
        <v>0.93917353153438243</v>
      </c>
    </row>
    <row r="16" spans="2:11">
      <c r="B16" s="16">
        <v>12</v>
      </c>
      <c r="C16" s="21" t="str">
        <f t="shared" si="1"/>
        <v>ERGO Life Insurance SE</v>
      </c>
      <c r="D16" s="7">
        <f t="shared" si="2"/>
        <v>3.2033140262974977</v>
      </c>
      <c r="E16" s="7">
        <f t="shared" si="2"/>
        <v>3.5373781452734012</v>
      </c>
      <c r="F16" s="24">
        <f t="shared" si="3"/>
        <v>-9.4438339712782948</v>
      </c>
      <c r="G16" s="7">
        <f t="shared" si="2"/>
        <v>1.9812725671918443</v>
      </c>
      <c r="H16" s="7">
        <f t="shared" si="2"/>
        <v>1.9456827415430955</v>
      </c>
      <c r="I16" s="12">
        <f t="shared" si="4"/>
        <v>1.8291690052471239</v>
      </c>
      <c r="J16" s="12">
        <f t="shared" si="5"/>
        <v>0.91125710471673416</v>
      </c>
      <c r="K16" s="12">
        <f t="shared" si="6"/>
        <v>1.0723738014910333</v>
      </c>
    </row>
    <row r="17" spans="2:12">
      <c r="B17" s="16">
        <v>13</v>
      </c>
      <c r="C17" s="21" t="str">
        <f t="shared" si="1"/>
        <v>COFACE Austria Kreditversicherung AG filialas</v>
      </c>
      <c r="D17" s="7">
        <f t="shared" si="2"/>
        <v>2.8497338392029659</v>
      </c>
      <c r="E17" s="7">
        <f t="shared" si="2"/>
        <v>2.6978161173540318</v>
      </c>
      <c r="F17" s="24">
        <f t="shared" si="3"/>
        <v>5.6311370101062437</v>
      </c>
      <c r="G17" s="7">
        <f t="shared" si="2"/>
        <v>1.6448926697173309</v>
      </c>
      <c r="H17" s="7">
        <f t="shared" si="2"/>
        <v>1.0340675393883225</v>
      </c>
      <c r="I17" s="12">
        <f t="shared" si="4"/>
        <v>59.070138754217851</v>
      </c>
      <c r="J17" s="12">
        <f t="shared" si="5"/>
        <v>0.81067300495884154</v>
      </c>
      <c r="K17" s="12">
        <f t="shared" si="6"/>
        <v>0.81785639156401824</v>
      </c>
    </row>
    <row r="18" spans="2:12">
      <c r="B18" s="16">
        <v>14</v>
      </c>
      <c r="C18" s="21" t="str">
        <f t="shared" si="1"/>
        <v>BALTIKUMS Lf</v>
      </c>
      <c r="D18" s="7">
        <f t="shared" si="2"/>
        <v>2.4863105305838742</v>
      </c>
      <c r="E18" s="7">
        <f t="shared" si="2"/>
        <v>1.6655916821130676</v>
      </c>
      <c r="F18" s="24">
        <f t="shared" si="3"/>
        <v>49.274912770313193</v>
      </c>
      <c r="G18" s="7">
        <f t="shared" si="2"/>
        <v>0.15795250810936054</v>
      </c>
      <c r="H18" s="7">
        <f t="shared" si="2"/>
        <v>3.7228487025023169E-2</v>
      </c>
      <c r="I18" s="32">
        <f t="shared" si="4"/>
        <v>324.27861224441534</v>
      </c>
      <c r="J18" s="12">
        <f t="shared" si="5"/>
        <v>0.70728880057548604</v>
      </c>
      <c r="K18" s="12">
        <f t="shared" si="6"/>
        <v>0.5049324133655454</v>
      </c>
    </row>
    <row r="19" spans="2:12">
      <c r="B19" s="16">
        <v>15</v>
      </c>
      <c r="C19" s="21" t="str">
        <f t="shared" si="1"/>
        <v>SEB Gyvybės draudimas</v>
      </c>
      <c r="D19" s="7">
        <f t="shared" si="2"/>
        <v>2.0704499855189993</v>
      </c>
      <c r="E19" s="7">
        <f t="shared" si="2"/>
        <v>3.0832765118164973</v>
      </c>
      <c r="F19" s="24">
        <f t="shared" si="3"/>
        <v>-32.849033241614649</v>
      </c>
      <c r="G19" s="7">
        <f t="shared" si="2"/>
        <v>2.519570612256719</v>
      </c>
      <c r="H19" s="7">
        <f t="shared" si="2"/>
        <v>3.0000827009962929</v>
      </c>
      <c r="I19" s="12">
        <f t="shared" si="4"/>
        <v>-16.016628094285579</v>
      </c>
      <c r="J19" s="12">
        <f t="shared" si="5"/>
        <v>0.58898760589063304</v>
      </c>
      <c r="K19" s="12">
        <f t="shared" si="6"/>
        <v>0.93471062980435748</v>
      </c>
    </row>
    <row r="20" spans="2:12">
      <c r="B20" s="16">
        <v>16</v>
      </c>
      <c r="C20" s="21" t="str">
        <f t="shared" si="1"/>
        <v>COMPENSA Life VIG SE Lf</v>
      </c>
      <c r="D20" s="7">
        <f t="shared" si="2"/>
        <v>1.6922102786144579</v>
      </c>
      <c r="E20" s="7">
        <f t="shared" si="2"/>
        <v>1.1684291241890639</v>
      </c>
      <c r="F20" s="24">
        <f t="shared" si="3"/>
        <v>44.827807145676815</v>
      </c>
      <c r="G20" s="7">
        <f t="shared" si="2"/>
        <v>0.96146965940685825</v>
      </c>
      <c r="H20" s="7">
        <f t="shared" si="2"/>
        <v>0.92607254112604276</v>
      </c>
      <c r="I20" s="12">
        <f t="shared" si="4"/>
        <v>3.8222835370731332</v>
      </c>
      <c r="J20" s="12">
        <f t="shared" si="5"/>
        <v>0.48138853275164256</v>
      </c>
      <c r="K20" s="12">
        <f t="shared" si="6"/>
        <v>0.35421510797585998</v>
      </c>
    </row>
    <row r="21" spans="2:12">
      <c r="B21" s="16">
        <v>17</v>
      </c>
      <c r="C21" s="21" t="str">
        <f t="shared" si="1"/>
        <v>BŪSTO paskolų draudimas</v>
      </c>
      <c r="D21" s="7">
        <f t="shared" si="2"/>
        <v>1.4265265871177017</v>
      </c>
      <c r="E21" s="7">
        <f t="shared" si="2"/>
        <v>1.7022060356811863</v>
      </c>
      <c r="F21" s="24">
        <f t="shared" si="3"/>
        <v>-16.195421869313464</v>
      </c>
      <c r="G21" s="7">
        <f t="shared" si="2"/>
        <v>18.851808873957371</v>
      </c>
      <c r="H21" s="7">
        <f t="shared" si="2"/>
        <v>14.257857643072288</v>
      </c>
      <c r="I21" s="12">
        <f t="shared" si="4"/>
        <v>32.220487438498338</v>
      </c>
      <c r="J21" s="12">
        <f t="shared" si="5"/>
        <v>0.40580863346726842</v>
      </c>
      <c r="K21" s="12">
        <f t="shared" si="6"/>
        <v>0.51603223699549705</v>
      </c>
    </row>
    <row r="22" spans="2:12">
      <c r="B22" s="16">
        <v>18</v>
      </c>
      <c r="C22" s="21" t="str">
        <f t="shared" si="1"/>
        <v>BONUM PUBLICUM</v>
      </c>
      <c r="D22" s="7">
        <f t="shared" si="2"/>
        <v>1.3887859128822986E-2</v>
      </c>
      <c r="E22" s="7">
        <f t="shared" si="2"/>
        <v>5.1474165894346618E-3</v>
      </c>
      <c r="F22" s="24">
        <f t="shared" si="3"/>
        <v>169.80250942440784</v>
      </c>
      <c r="G22" s="7">
        <f t="shared" si="2"/>
        <v>6.5598934198331793E-3</v>
      </c>
      <c r="H22" s="7">
        <f t="shared" si="2"/>
        <v>1.9983781278962E-3</v>
      </c>
      <c r="I22" s="12">
        <f t="shared" si="4"/>
        <v>228.26086956521743</v>
      </c>
      <c r="J22" s="12">
        <f t="shared" si="5"/>
        <v>3.9507242176542601E-3</v>
      </c>
      <c r="K22" s="12">
        <f t="shared" si="6"/>
        <v>1.5604649741068112E-3</v>
      </c>
    </row>
    <row r="23" spans="2:12">
      <c r="B23" s="16">
        <v>19</v>
      </c>
      <c r="C23" s="21" t="str">
        <f t="shared" si="1"/>
        <v>PZU Lietuva gyvybės draudimas</v>
      </c>
      <c r="D23" s="7">
        <f t="shared" si="2"/>
        <v>6.8582020389249309E-3</v>
      </c>
      <c r="E23" s="7">
        <f t="shared" si="2"/>
        <v>9.607564874884152E-3</v>
      </c>
      <c r="F23" s="24">
        <f t="shared" si="3"/>
        <v>-28.61664606758508</v>
      </c>
      <c r="G23" s="7">
        <f t="shared" si="2"/>
        <v>1.4220342910101949E-3</v>
      </c>
      <c r="H23" s="7">
        <f t="shared" si="2"/>
        <v>3.3595922150139019E-3</v>
      </c>
      <c r="I23" s="12">
        <f t="shared" si="4"/>
        <v>-57.672413793103438</v>
      </c>
      <c r="J23" s="12">
        <f t="shared" si="5"/>
        <v>1.9509749222984E-3</v>
      </c>
      <c r="K23" s="12">
        <f t="shared" si="6"/>
        <v>2.9125811391461911E-3</v>
      </c>
    </row>
    <row r="24" spans="2:12">
      <c r="B24" s="16">
        <v>20</v>
      </c>
      <c r="C24" s="21" t="str">
        <f t="shared" si="1"/>
        <v>INDUSTRIJOS GARANTAS</v>
      </c>
      <c r="D24" s="7">
        <f t="shared" si="2"/>
        <v>8.2281047265987033E-4</v>
      </c>
      <c r="E24" s="7">
        <f t="shared" si="2"/>
        <v>1.3971294659406859</v>
      </c>
      <c r="F24" s="24">
        <f t="shared" si="3"/>
        <v>-99.941107070409842</v>
      </c>
      <c r="G24" s="7">
        <f t="shared" si="2"/>
        <v>0.7425944161260426</v>
      </c>
      <c r="H24" s="7">
        <f t="shared" si="2"/>
        <v>2.8962198939990738</v>
      </c>
      <c r="I24" s="12">
        <f t="shared" si="4"/>
        <v>-74.359874481054163</v>
      </c>
      <c r="J24" s="12">
        <f t="shared" si="5"/>
        <v>2.3406755718960112E-4</v>
      </c>
      <c r="K24" s="12">
        <f t="shared" si="6"/>
        <v>0.4235467555448903</v>
      </c>
    </row>
    <row r="25" spans="2:12">
      <c r="B25" s="16">
        <v>21</v>
      </c>
      <c r="C25" s="21" t="str">
        <f t="shared" si="1"/>
        <v>LÄNSFÖRSÄKRINGAR Filialas Nordicia Draudimas</v>
      </c>
      <c r="D25" s="7">
        <f t="shared" si="2"/>
        <v>0</v>
      </c>
      <c r="E25" s="7">
        <f t="shared" si="2"/>
        <v>-1.3328023632993514E-4</v>
      </c>
      <c r="F25" s="24">
        <v>0</v>
      </c>
      <c r="G25" s="7">
        <f t="shared" si="2"/>
        <v>0</v>
      </c>
      <c r="H25" s="7">
        <f t="shared" si="2"/>
        <v>3.4661413924930488E-2</v>
      </c>
      <c r="I25" s="12">
        <v>0</v>
      </c>
      <c r="J25" s="12">
        <f t="shared" si="5"/>
        <v>0</v>
      </c>
      <c r="K25" s="12">
        <f t="shared" si="6"/>
        <v>-4.0404567401913778E-5</v>
      </c>
    </row>
    <row r="26" spans="2:12" s="11" customFormat="1">
      <c r="B26" s="39" t="s">
        <v>0</v>
      </c>
      <c r="C26" s="39"/>
      <c r="D26" s="8">
        <f>D57/3.4528</f>
        <v>351.52691921049586</v>
      </c>
      <c r="E26" s="8">
        <f>E57/3.4528</f>
        <v>329.86428243164971</v>
      </c>
      <c r="F26" s="25">
        <f t="shared" ref="F26" si="7">D26*100/E26-100</f>
        <v>6.5671362231631605</v>
      </c>
      <c r="G26" s="8">
        <f>G57/3.4528</f>
        <v>202.0687200909407</v>
      </c>
      <c r="H26" s="8">
        <f>H57/3.4528</f>
        <v>215.33176022069048</v>
      </c>
      <c r="I26" s="13">
        <f t="shared" ref="I26" si="8">G26*100/H26-100</f>
        <v>-6.1593515588024133</v>
      </c>
      <c r="J26" s="13">
        <f>D26*100/$D$26</f>
        <v>99.999999999999986</v>
      </c>
      <c r="K26" s="13">
        <f>E26*100/$E$26</f>
        <v>100</v>
      </c>
    </row>
    <row r="27" spans="2:12">
      <c r="B27" s="31" t="s">
        <v>44</v>
      </c>
      <c r="C27" s="23"/>
    </row>
    <row r="28" spans="2:12">
      <c r="B28" s="23"/>
      <c r="C28" s="23"/>
    </row>
    <row r="29" spans="2:12">
      <c r="B29" s="26"/>
      <c r="C29" s="27" t="s">
        <v>21</v>
      </c>
      <c r="D29" s="27" t="s">
        <v>22</v>
      </c>
      <c r="E29" s="28"/>
      <c r="I29" s="2"/>
      <c r="J29" s="2"/>
      <c r="K29" s="2"/>
      <c r="L29" s="2"/>
    </row>
    <row r="30" spans="2:12">
      <c r="C30" s="29" t="s">
        <v>23</v>
      </c>
      <c r="D30" s="30" t="s">
        <v>24</v>
      </c>
      <c r="E30" s="28"/>
      <c r="I30" s="2"/>
      <c r="J30" s="2"/>
      <c r="K30" s="2"/>
      <c r="L30" s="2"/>
    </row>
    <row r="31" spans="2:12">
      <c r="I31" s="2"/>
      <c r="J31" s="2"/>
      <c r="K31" s="2"/>
      <c r="L31" s="2"/>
    </row>
    <row r="32" spans="2:12">
      <c r="B32" s="22" t="s">
        <v>8</v>
      </c>
      <c r="C32" s="9"/>
      <c r="D32" s="9"/>
      <c r="E32" s="10"/>
      <c r="F32" s="10"/>
      <c r="G32" s="10"/>
      <c r="H32" s="15"/>
      <c r="I32" s="40" t="s">
        <v>11</v>
      </c>
      <c r="J32" s="40"/>
      <c r="K32" s="40"/>
    </row>
    <row r="33" spans="2:11">
      <c r="B33" s="36" t="s">
        <v>1</v>
      </c>
      <c r="C33" s="36" t="s">
        <v>2</v>
      </c>
      <c r="D33" s="37" t="s">
        <v>3</v>
      </c>
      <c r="E33" s="37"/>
      <c r="F33" s="37"/>
      <c r="G33" s="38" t="s">
        <v>4</v>
      </c>
      <c r="H33" s="38"/>
      <c r="I33" s="38"/>
      <c r="J33" s="35" t="s">
        <v>5</v>
      </c>
      <c r="K33" s="35"/>
    </row>
    <row r="34" spans="2:11">
      <c r="B34" s="36"/>
      <c r="C34" s="36"/>
      <c r="D34" s="4">
        <v>2012</v>
      </c>
      <c r="E34" s="4">
        <v>2011</v>
      </c>
      <c r="F34" s="4" t="s">
        <v>6</v>
      </c>
      <c r="G34" s="4">
        <v>2012</v>
      </c>
      <c r="H34" s="4">
        <v>2011</v>
      </c>
      <c r="I34" s="4" t="s">
        <v>6</v>
      </c>
      <c r="J34" s="4">
        <v>2012</v>
      </c>
      <c r="K34" s="4">
        <v>2011</v>
      </c>
    </row>
    <row r="35" spans="2:11">
      <c r="B35" s="36"/>
      <c r="C35" s="36"/>
      <c r="D35" s="14" t="s">
        <v>12</v>
      </c>
      <c r="E35" s="14" t="s">
        <v>12</v>
      </c>
      <c r="F35" s="14" t="s">
        <v>7</v>
      </c>
      <c r="G35" s="14" t="s">
        <v>12</v>
      </c>
      <c r="H35" s="14" t="s">
        <v>12</v>
      </c>
      <c r="I35" s="14" t="s">
        <v>7</v>
      </c>
      <c r="J35" s="14" t="s">
        <v>7</v>
      </c>
      <c r="K35" s="14" t="s">
        <v>7</v>
      </c>
    </row>
    <row r="36" spans="2:11">
      <c r="B36" s="16">
        <v>1</v>
      </c>
      <c r="C36" s="21" t="s">
        <v>32</v>
      </c>
      <c r="D36" s="24">
        <v>379.87910689999995</v>
      </c>
      <c r="E36" s="24">
        <v>353.31785589999998</v>
      </c>
      <c r="F36" s="24">
        <f>D36*100/E36-100</f>
        <v>7.5176644928802148</v>
      </c>
      <c r="G36" s="24">
        <v>189.0311355</v>
      </c>
      <c r="H36" s="24">
        <v>197.83056280000002</v>
      </c>
      <c r="I36" s="12">
        <f>G36*100/H36-100</f>
        <v>-4.4479615158836339</v>
      </c>
      <c r="J36" s="12">
        <f>D36*100/$D$57</f>
        <v>31.297914318708322</v>
      </c>
      <c r="K36" s="12">
        <f>E36*100/$E$57</f>
        <v>31.021219763600268</v>
      </c>
    </row>
    <row r="37" spans="2:11">
      <c r="B37" s="16">
        <v>2</v>
      </c>
      <c r="C37" s="21" t="s">
        <v>18</v>
      </c>
      <c r="D37" s="24">
        <v>161.88903280000002</v>
      </c>
      <c r="E37" s="24">
        <v>136.95583199999999</v>
      </c>
      <c r="F37" s="24">
        <f t="shared" ref="F37:F57" si="9">D37*100/E37-100</f>
        <v>18.205285920208226</v>
      </c>
      <c r="G37" s="24">
        <v>86.293068219999995</v>
      </c>
      <c r="H37" s="24">
        <v>67.189090620000002</v>
      </c>
      <c r="I37" s="12">
        <f t="shared" ref="I37:I57" si="10">G37*100/H37-100</f>
        <v>28.433153989307527</v>
      </c>
      <c r="J37" s="12">
        <f t="shared" ref="J37:J57" si="11">D37*100/$D$57</f>
        <v>13.337898783274628</v>
      </c>
      <c r="K37" s="12">
        <f t="shared" ref="K37:K57" si="12">E37*100/$E$57</f>
        <v>12.024687944390749</v>
      </c>
    </row>
    <row r="38" spans="2:11">
      <c r="B38" s="16">
        <v>3</v>
      </c>
      <c r="C38" s="21" t="s">
        <v>33</v>
      </c>
      <c r="D38" s="24">
        <v>159.73229499999999</v>
      </c>
      <c r="E38" s="24">
        <v>132.16010199999999</v>
      </c>
      <c r="F38" s="24">
        <f t="shared" si="9"/>
        <v>20.862720732464325</v>
      </c>
      <c r="G38" s="24">
        <v>82.774781000000004</v>
      </c>
      <c r="H38" s="24">
        <v>83.698158000000006</v>
      </c>
      <c r="I38" s="12">
        <f t="shared" si="10"/>
        <v>-1.1032226061653603</v>
      </c>
      <c r="J38" s="12">
        <f t="shared" si="11"/>
        <v>13.160207002794346</v>
      </c>
      <c r="K38" s="12">
        <f t="shared" si="12"/>
        <v>11.603624044639821</v>
      </c>
    </row>
    <row r="39" spans="2:11">
      <c r="B39" s="16">
        <v>4</v>
      </c>
      <c r="C39" s="21" t="s">
        <v>17</v>
      </c>
      <c r="D39" s="24">
        <v>156.29272309999999</v>
      </c>
      <c r="E39" s="24">
        <v>143.77939380000001</v>
      </c>
      <c r="F39" s="24">
        <f t="shared" si="9"/>
        <v>8.703145123428655</v>
      </c>
      <c r="G39" s="24">
        <v>81.62433996</v>
      </c>
      <c r="H39" s="24">
        <v>78.737099150000006</v>
      </c>
      <c r="I39" s="12">
        <f t="shared" si="10"/>
        <v>3.666938255497044</v>
      </c>
      <c r="J39" s="12">
        <f t="shared" si="11"/>
        <v>12.876823619333946</v>
      </c>
      <c r="K39" s="12">
        <f t="shared" si="12"/>
        <v>12.623794971204077</v>
      </c>
    </row>
    <row r="40" spans="2:11">
      <c r="B40" s="16">
        <v>5</v>
      </c>
      <c r="C40" s="21" t="s">
        <v>34</v>
      </c>
      <c r="D40" s="24">
        <v>94.966047529999997</v>
      </c>
      <c r="E40" s="24">
        <v>75.834481030000006</v>
      </c>
      <c r="F40" s="24">
        <f t="shared" si="9"/>
        <v>25.228057527592981</v>
      </c>
      <c r="G40" s="24">
        <v>51.17062335</v>
      </c>
      <c r="H40" s="24">
        <v>41.900178570000001</v>
      </c>
      <c r="I40" s="12">
        <f t="shared" si="10"/>
        <v>22.125072246440297</v>
      </c>
      <c r="J40" s="12">
        <f t="shared" si="11"/>
        <v>7.8241713344944221</v>
      </c>
      <c r="K40" s="12">
        <f t="shared" si="12"/>
        <v>6.6582485498724155</v>
      </c>
    </row>
    <row r="41" spans="2:11">
      <c r="B41" s="16">
        <v>6</v>
      </c>
      <c r="C41" s="21" t="s">
        <v>35</v>
      </c>
      <c r="D41" s="24">
        <v>92.00099809999999</v>
      </c>
      <c r="E41" s="24">
        <v>98.346722689999993</v>
      </c>
      <c r="F41" s="24">
        <f t="shared" si="9"/>
        <v>-6.4524006661639675</v>
      </c>
      <c r="G41" s="24">
        <v>51.1612486</v>
      </c>
      <c r="H41" s="24">
        <v>73.408183909999991</v>
      </c>
      <c r="I41" s="12">
        <f t="shared" si="10"/>
        <v>-30.305797153727724</v>
      </c>
      <c r="J41" s="12">
        <f t="shared" si="11"/>
        <v>7.5798834509933588</v>
      </c>
      <c r="K41" s="12">
        <f t="shared" si="12"/>
        <v>8.6348177615450723</v>
      </c>
    </row>
    <row r="42" spans="2:11">
      <c r="B42" s="16">
        <v>7</v>
      </c>
      <c r="C42" s="6" t="s">
        <v>36</v>
      </c>
      <c r="D42" s="44">
        <v>42.984121999999999</v>
      </c>
      <c r="E42" s="44">
        <v>52.529043999999999</v>
      </c>
      <c r="F42" s="24">
        <f t="shared" si="9"/>
        <v>-18.170751403737711</v>
      </c>
      <c r="G42" s="44">
        <v>29.655346000000002</v>
      </c>
      <c r="H42" s="44">
        <v>18.485883999999999</v>
      </c>
      <c r="I42" s="12">
        <f t="shared" si="10"/>
        <v>60.421573563915047</v>
      </c>
      <c r="J42" s="12">
        <f t="shared" si="11"/>
        <v>3.5414250033367796</v>
      </c>
      <c r="K42" s="12">
        <f t="shared" si="12"/>
        <v>4.6120369822379761</v>
      </c>
    </row>
    <row r="43" spans="2:11">
      <c r="B43" s="16">
        <v>8</v>
      </c>
      <c r="C43" s="6" t="s">
        <v>37</v>
      </c>
      <c r="D43" s="44">
        <v>41.768609689999998</v>
      </c>
      <c r="E43" s="44">
        <v>37.623054799999998</v>
      </c>
      <c r="F43" s="24">
        <f t="shared" si="9"/>
        <v>11.01865574722018</v>
      </c>
      <c r="G43" s="44">
        <v>23.998834239999997</v>
      </c>
      <c r="H43" s="44">
        <v>34.30563008</v>
      </c>
      <c r="I43" s="12">
        <f t="shared" si="10"/>
        <v>-30.044035967171496</v>
      </c>
      <c r="J43" s="12">
        <f t="shared" si="11"/>
        <v>3.4412799849856395</v>
      </c>
      <c r="K43" s="12">
        <f t="shared" si="12"/>
        <v>3.3032948424183393</v>
      </c>
    </row>
    <row r="44" spans="2:11">
      <c r="B44" s="16">
        <v>9</v>
      </c>
      <c r="C44" s="21" t="s">
        <v>16</v>
      </c>
      <c r="D44" s="24">
        <v>13.5678</v>
      </c>
      <c r="E44" s="24">
        <v>12.554994000000001</v>
      </c>
      <c r="F44" s="24">
        <f t="shared" si="9"/>
        <v>8.0669572601946271</v>
      </c>
      <c r="G44" s="24">
        <v>0.206343</v>
      </c>
      <c r="H44" s="24">
        <v>0.46164699999999997</v>
      </c>
      <c r="I44" s="12">
        <f t="shared" si="10"/>
        <v>-55.302861277122993</v>
      </c>
      <c r="J44" s="12">
        <f t="shared" si="11"/>
        <v>1.1178394235962936</v>
      </c>
      <c r="K44" s="12">
        <f t="shared" si="12"/>
        <v>1.1023253467124949</v>
      </c>
    </row>
    <row r="45" spans="2:11">
      <c r="B45" s="16">
        <v>10</v>
      </c>
      <c r="C45" s="21" t="s">
        <v>38</v>
      </c>
      <c r="D45" s="24">
        <v>11.7648028</v>
      </c>
      <c r="E45" s="24">
        <v>32.445152200000003</v>
      </c>
      <c r="F45" s="24">
        <f t="shared" si="9"/>
        <v>-63.739412509213011</v>
      </c>
      <c r="G45" s="24">
        <v>2.9366707000000001</v>
      </c>
      <c r="H45" s="24">
        <v>63.472208899999998</v>
      </c>
      <c r="I45" s="12">
        <f t="shared" si="10"/>
        <v>-95.373296831961994</v>
      </c>
      <c r="J45" s="12">
        <f t="shared" si="11"/>
        <v>0.96929202823420602</v>
      </c>
      <c r="K45" s="12">
        <f t="shared" si="12"/>
        <v>2.8486762835573374</v>
      </c>
    </row>
    <row r="46" spans="2:11">
      <c r="B46" s="16">
        <v>11</v>
      </c>
      <c r="C46" s="21" t="s">
        <v>39</v>
      </c>
      <c r="D46" s="24">
        <v>11.430214699999999</v>
      </c>
      <c r="E46" s="24">
        <v>10.696767599999999</v>
      </c>
      <c r="F46" s="24">
        <f t="shared" si="9"/>
        <v>6.8567171637906768</v>
      </c>
      <c r="G46" s="24">
        <v>6.0822328800000003</v>
      </c>
      <c r="H46" s="24">
        <v>0.66782769999999991</v>
      </c>
      <c r="I46" s="12">
        <f t="shared" si="10"/>
        <v>810.74881739706234</v>
      </c>
      <c r="J46" s="12">
        <f t="shared" si="11"/>
        <v>0.94172560119030946</v>
      </c>
      <c r="K46" s="12">
        <f t="shared" si="12"/>
        <v>0.93917353153438221</v>
      </c>
    </row>
    <row r="47" spans="2:11">
      <c r="B47" s="16">
        <v>12</v>
      </c>
      <c r="C47" s="21" t="s">
        <v>15</v>
      </c>
      <c r="D47" s="24">
        <v>11.06040267</v>
      </c>
      <c r="E47" s="24">
        <v>12.21385926</v>
      </c>
      <c r="F47" s="24">
        <f t="shared" si="9"/>
        <v>-9.4438339712782806</v>
      </c>
      <c r="G47" s="24">
        <v>6.84093792</v>
      </c>
      <c r="H47" s="24">
        <v>6.7180533699999998</v>
      </c>
      <c r="I47" s="12">
        <f t="shared" si="10"/>
        <v>1.8291690052471239</v>
      </c>
      <c r="J47" s="12">
        <f t="shared" si="11"/>
        <v>0.91125710471673427</v>
      </c>
      <c r="K47" s="12">
        <f t="shared" si="12"/>
        <v>1.0723738014910333</v>
      </c>
    </row>
    <row r="48" spans="2:11">
      <c r="B48" s="16">
        <v>13</v>
      </c>
      <c r="C48" s="21" t="s">
        <v>40</v>
      </c>
      <c r="D48" s="24">
        <v>9.8395609999999998</v>
      </c>
      <c r="E48" s="24">
        <v>9.315019490000001</v>
      </c>
      <c r="F48" s="24">
        <f t="shared" si="9"/>
        <v>5.6311370101062295</v>
      </c>
      <c r="G48" s="24">
        <v>5.6794854099999998</v>
      </c>
      <c r="H48" s="24">
        <v>3.5704283999999999</v>
      </c>
      <c r="I48" s="12">
        <f t="shared" si="10"/>
        <v>59.070138754217851</v>
      </c>
      <c r="J48" s="12">
        <f t="shared" si="11"/>
        <v>0.81067300495884154</v>
      </c>
      <c r="K48" s="12">
        <f t="shared" si="12"/>
        <v>0.81785639156401813</v>
      </c>
    </row>
    <row r="49" spans="2:11">
      <c r="B49" s="16">
        <v>14</v>
      </c>
      <c r="C49" s="6" t="s">
        <v>41</v>
      </c>
      <c r="D49" s="44">
        <v>8.5847329999999999</v>
      </c>
      <c r="E49" s="44">
        <v>5.7509549599999996</v>
      </c>
      <c r="F49" s="24">
        <f t="shared" si="9"/>
        <v>49.274912770313193</v>
      </c>
      <c r="G49" s="44">
        <v>0.54537842000000003</v>
      </c>
      <c r="H49" s="44">
        <v>0.12854251999999999</v>
      </c>
      <c r="I49" s="12">
        <f t="shared" si="10"/>
        <v>324.27861224441534</v>
      </c>
      <c r="J49" s="12">
        <f t="shared" si="11"/>
        <v>0.70728880057548604</v>
      </c>
      <c r="K49" s="12">
        <f t="shared" si="12"/>
        <v>0.50493241336554529</v>
      </c>
    </row>
    <row r="50" spans="2:11">
      <c r="B50" s="16">
        <v>15</v>
      </c>
      <c r="C50" s="21" t="s">
        <v>19</v>
      </c>
      <c r="D50" s="24">
        <v>7.1488497100000004</v>
      </c>
      <c r="E50" s="24">
        <v>10.645937140000001</v>
      </c>
      <c r="F50" s="24">
        <f t="shared" si="9"/>
        <v>-32.849033241614649</v>
      </c>
      <c r="G50" s="24">
        <v>8.6995734099999993</v>
      </c>
      <c r="H50" s="24">
        <v>10.358685550000001</v>
      </c>
      <c r="I50" s="12">
        <f t="shared" si="10"/>
        <v>-16.016628094285579</v>
      </c>
      <c r="J50" s="12">
        <f t="shared" si="11"/>
        <v>0.58898760589063304</v>
      </c>
      <c r="K50" s="12">
        <f t="shared" si="12"/>
        <v>0.93471062980435726</v>
      </c>
    </row>
    <row r="51" spans="2:11">
      <c r="B51" s="16">
        <v>16</v>
      </c>
      <c r="C51" s="21" t="s">
        <v>28</v>
      </c>
      <c r="D51" s="24">
        <v>5.84286365</v>
      </c>
      <c r="E51" s="24">
        <v>4.0343520799999997</v>
      </c>
      <c r="F51" s="24">
        <f t="shared" si="9"/>
        <v>44.827807145676815</v>
      </c>
      <c r="G51" s="24">
        <v>3.3197624399999999</v>
      </c>
      <c r="H51" s="24">
        <v>3.1975432700000002</v>
      </c>
      <c r="I51" s="12">
        <f t="shared" si="10"/>
        <v>3.8222835370731332</v>
      </c>
      <c r="J51" s="12">
        <f t="shared" si="11"/>
        <v>0.48138853275164262</v>
      </c>
      <c r="K51" s="12">
        <f t="shared" si="12"/>
        <v>0.35421510797586003</v>
      </c>
    </row>
    <row r="52" spans="2:11">
      <c r="B52" s="16">
        <v>17</v>
      </c>
      <c r="C52" s="21" t="s">
        <v>25</v>
      </c>
      <c r="D52" s="24">
        <v>4.9255110000000002</v>
      </c>
      <c r="E52" s="24">
        <v>5.8773770000000001</v>
      </c>
      <c r="F52" s="24">
        <f t="shared" si="9"/>
        <v>-16.195421869313464</v>
      </c>
      <c r="G52" s="24">
        <v>65.091525680000004</v>
      </c>
      <c r="H52" s="24">
        <v>49.229530869999998</v>
      </c>
      <c r="I52" s="12">
        <f t="shared" si="10"/>
        <v>32.220487438498338</v>
      </c>
      <c r="J52" s="12">
        <f t="shared" si="11"/>
        <v>0.40580863346726836</v>
      </c>
      <c r="K52" s="12">
        <f t="shared" si="12"/>
        <v>0.51603223699549705</v>
      </c>
    </row>
    <row r="53" spans="2:11">
      <c r="B53" s="16">
        <v>18</v>
      </c>
      <c r="C53" s="21" t="s">
        <v>14</v>
      </c>
      <c r="D53" s="24">
        <v>4.7952000000000002E-2</v>
      </c>
      <c r="E53" s="24">
        <v>1.7773000000000001E-2</v>
      </c>
      <c r="F53" s="24">
        <f t="shared" si="9"/>
        <v>169.80250942440784</v>
      </c>
      <c r="G53" s="24">
        <v>2.265E-2</v>
      </c>
      <c r="H53" s="24">
        <v>6.8999999999999999E-3</v>
      </c>
      <c r="I53" s="12">
        <f t="shared" si="10"/>
        <v>228.26086956521743</v>
      </c>
      <c r="J53" s="12">
        <f t="shared" si="11"/>
        <v>3.9507242176542601E-3</v>
      </c>
      <c r="K53" s="12">
        <f t="shared" si="12"/>
        <v>1.5604649741068114E-3</v>
      </c>
    </row>
    <row r="54" spans="2:11">
      <c r="B54" s="16">
        <v>19</v>
      </c>
      <c r="C54" s="21" t="s">
        <v>20</v>
      </c>
      <c r="D54" s="24">
        <v>2.368E-2</v>
      </c>
      <c r="E54" s="24">
        <v>3.3173000000000001E-2</v>
      </c>
      <c r="F54" s="24">
        <f t="shared" si="9"/>
        <v>-28.616646067585094</v>
      </c>
      <c r="G54" s="24">
        <v>4.9100000000000003E-3</v>
      </c>
      <c r="H54" s="24">
        <v>1.1599999999999999E-2</v>
      </c>
      <c r="I54" s="12">
        <f t="shared" si="10"/>
        <v>-57.672413793103438</v>
      </c>
      <c r="J54" s="12">
        <f t="shared" si="11"/>
        <v>1.9509749222984E-3</v>
      </c>
      <c r="K54" s="12">
        <f t="shared" si="12"/>
        <v>2.9125811391461907E-3</v>
      </c>
    </row>
    <row r="55" spans="2:11">
      <c r="B55" s="16">
        <v>20</v>
      </c>
      <c r="C55" s="21" t="s">
        <v>42</v>
      </c>
      <c r="D55" s="24">
        <v>2.8410000000000002E-3</v>
      </c>
      <c r="E55" s="24">
        <v>4.8240086199999999</v>
      </c>
      <c r="F55" s="24">
        <f t="shared" si="9"/>
        <v>-99.941107070409842</v>
      </c>
      <c r="G55" s="24">
        <v>2.5640299999999998</v>
      </c>
      <c r="H55" s="24">
        <v>10.000068050000001</v>
      </c>
      <c r="I55" s="12">
        <f t="shared" si="10"/>
        <v>-74.359874481054163</v>
      </c>
      <c r="J55" s="12">
        <f t="shared" si="11"/>
        <v>2.3406755718960115E-4</v>
      </c>
      <c r="K55" s="12">
        <f t="shared" si="12"/>
        <v>0.42354675554489024</v>
      </c>
    </row>
    <row r="56" spans="2:11">
      <c r="B56" s="16">
        <v>21</v>
      </c>
      <c r="C56" s="21" t="s">
        <v>43</v>
      </c>
      <c r="D56" s="24">
        <v>0</v>
      </c>
      <c r="E56" s="24">
        <v>-4.6019000000000002E-4</v>
      </c>
      <c r="F56" s="24">
        <v>0</v>
      </c>
      <c r="G56" s="24">
        <v>0</v>
      </c>
      <c r="H56" s="24">
        <v>0.11967892999999999</v>
      </c>
      <c r="I56" s="12">
        <v>0</v>
      </c>
      <c r="J56" s="12">
        <f t="shared" si="11"/>
        <v>0</v>
      </c>
      <c r="K56" s="12">
        <f t="shared" si="12"/>
        <v>-4.0404567401913778E-5</v>
      </c>
    </row>
    <row r="57" spans="2:11" s="11" customFormat="1">
      <c r="B57" s="33" t="s">
        <v>0</v>
      </c>
      <c r="C57" s="34"/>
      <c r="D57" s="25">
        <v>1213.75214665</v>
      </c>
      <c r="E57" s="25">
        <v>1138.9553943800001</v>
      </c>
      <c r="F57" s="25">
        <f t="shared" si="9"/>
        <v>6.5671362231631605</v>
      </c>
      <c r="G57" s="25">
        <v>697.70287673000007</v>
      </c>
      <c r="H57" s="25">
        <v>743.49750169000004</v>
      </c>
      <c r="I57" s="13">
        <f t="shared" si="10"/>
        <v>-6.159351558802399</v>
      </c>
      <c r="J57" s="13">
        <f t="shared" si="11"/>
        <v>100</v>
      </c>
      <c r="K57" s="13">
        <f t="shared" si="12"/>
        <v>100</v>
      </c>
    </row>
    <row r="58" spans="2:11">
      <c r="B58" s="31" t="s">
        <v>44</v>
      </c>
    </row>
    <row r="59" spans="2:11">
      <c r="B59" s="26"/>
    </row>
    <row r="61" spans="2:11">
      <c r="D61" s="19"/>
      <c r="E61" s="19"/>
      <c r="F61" s="19"/>
      <c r="G61" s="19"/>
      <c r="H61" s="19"/>
      <c r="I61" s="19"/>
    </row>
  </sheetData>
  <sortState ref="C37:H59">
    <sortCondition descending="1" ref="D37:D59"/>
  </sortState>
  <mergeCells count="13">
    <mergeCell ref="J2:K2"/>
    <mergeCell ref="B26:C26"/>
    <mergeCell ref="I32:K32"/>
    <mergeCell ref="B33:B35"/>
    <mergeCell ref="C33:C35"/>
    <mergeCell ref="D33:F33"/>
    <mergeCell ref="G33:I33"/>
    <mergeCell ref="J33:K33"/>
    <mergeCell ref="B57:C57"/>
    <mergeCell ref="B2:B4"/>
    <mergeCell ref="C2:C4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2013-02-11T09:12:42Z</dcterms:modified>
</cp:coreProperties>
</file>