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 INSURANCE" sheetId="1" r:id="rId1"/>
    <sheet name="NON-LIFE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6" i="2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8"/>
  <c r="K28"/>
  <c r="K5"/>
  <c r="J5"/>
  <c r="I28"/>
  <c r="I27"/>
  <c r="I24"/>
  <c r="I23"/>
  <c r="I22"/>
  <c r="I21"/>
  <c r="I20"/>
  <c r="I19"/>
  <c r="I18"/>
  <c r="I17"/>
  <c r="I15"/>
  <c r="I14"/>
  <c r="I13"/>
  <c r="I12"/>
  <c r="I11"/>
  <c r="I10"/>
  <c r="I9"/>
  <c r="I8"/>
  <c r="I7"/>
  <c r="I6"/>
  <c r="I5"/>
  <c r="F28"/>
  <c r="F24"/>
  <c r="F23"/>
  <c r="F22"/>
  <c r="F21"/>
  <c r="F20"/>
  <c r="F19"/>
  <c r="F18"/>
  <c r="F17"/>
  <c r="F15"/>
  <c r="F14"/>
  <c r="F13"/>
  <c r="F12"/>
  <c r="F11"/>
  <c r="F10"/>
  <c r="F9"/>
  <c r="F8"/>
  <c r="F7"/>
  <c r="F6"/>
  <c r="F5"/>
  <c r="E5"/>
  <c r="G5"/>
  <c r="H5"/>
  <c r="E6"/>
  <c r="G6"/>
  <c r="H6"/>
  <c r="E7"/>
  <c r="G7"/>
  <c r="H7"/>
  <c r="E8"/>
  <c r="G8"/>
  <c r="H8"/>
  <c r="E9"/>
  <c r="G9"/>
  <c r="H9"/>
  <c r="E10"/>
  <c r="G10"/>
  <c r="H10"/>
  <c r="E11"/>
  <c r="G11"/>
  <c r="H11"/>
  <c r="E12"/>
  <c r="G12"/>
  <c r="H12"/>
  <c r="E13"/>
  <c r="G13"/>
  <c r="H13"/>
  <c r="E14"/>
  <c r="G14"/>
  <c r="H14"/>
  <c r="E15"/>
  <c r="G15"/>
  <c r="H15"/>
  <c r="E16"/>
  <c r="G16"/>
  <c r="H16"/>
  <c r="E17"/>
  <c r="G17"/>
  <c r="H17"/>
  <c r="E18"/>
  <c r="G18"/>
  <c r="H18"/>
  <c r="E19"/>
  <c r="G19"/>
  <c r="H19"/>
  <c r="E20"/>
  <c r="G20"/>
  <c r="H20"/>
  <c r="E21"/>
  <c r="G21"/>
  <c r="H21"/>
  <c r="E22"/>
  <c r="G22"/>
  <c r="H22"/>
  <c r="E23"/>
  <c r="G23"/>
  <c r="H23"/>
  <c r="E24"/>
  <c r="G24"/>
  <c r="H24"/>
  <c r="E25"/>
  <c r="G25"/>
  <c r="H25"/>
  <c r="E26"/>
  <c r="G26"/>
  <c r="H26"/>
  <c r="E27"/>
  <c r="G27"/>
  <c r="H27"/>
  <c r="E28"/>
  <c r="G28"/>
  <c r="H28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5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60"/>
  <c r="K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60"/>
  <c r="J37"/>
  <c r="I38"/>
  <c r="I39"/>
  <c r="I40"/>
  <c r="I41"/>
  <c r="I42"/>
  <c r="I43"/>
  <c r="I44"/>
  <c r="I45"/>
  <c r="I46"/>
  <c r="I47"/>
  <c r="I49"/>
  <c r="I50"/>
  <c r="I51"/>
  <c r="I52"/>
  <c r="I53"/>
  <c r="I54"/>
  <c r="I55"/>
  <c r="I56"/>
  <c r="I59"/>
  <c r="I60"/>
  <c r="I37"/>
  <c r="F38"/>
  <c r="F39"/>
  <c r="F40"/>
  <c r="F41"/>
  <c r="F42"/>
  <c r="F43"/>
  <c r="F44"/>
  <c r="F45"/>
  <c r="F46"/>
  <c r="F47"/>
  <c r="F49"/>
  <c r="F50"/>
  <c r="F51"/>
  <c r="F52"/>
  <c r="F53"/>
  <c r="F54"/>
  <c r="F55"/>
  <c r="F56"/>
  <c r="F60"/>
  <c r="F37"/>
  <c r="J6" i="1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K5"/>
  <c r="J5"/>
  <c r="I17"/>
  <c r="I15"/>
  <c r="I14"/>
  <c r="I13"/>
  <c r="I12"/>
  <c r="I11"/>
  <c r="I10"/>
  <c r="I9"/>
  <c r="I8"/>
  <c r="I7"/>
  <c r="I6"/>
  <c r="I5"/>
  <c r="F17"/>
  <c r="F15"/>
  <c r="F14"/>
  <c r="F13"/>
  <c r="F12"/>
  <c r="F11"/>
  <c r="F10"/>
  <c r="F9"/>
  <c r="F8"/>
  <c r="F7"/>
  <c r="F6"/>
  <c r="F5"/>
  <c r="D6"/>
  <c r="E6"/>
  <c r="G6"/>
  <c r="H6"/>
  <c r="D7"/>
  <c r="E7"/>
  <c r="G7"/>
  <c r="H7"/>
  <c r="D8"/>
  <c r="E8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G14"/>
  <c r="H14"/>
  <c r="D15"/>
  <c r="E15"/>
  <c r="G15"/>
  <c r="H15"/>
  <c r="D16"/>
  <c r="E16"/>
  <c r="G16"/>
  <c r="H16"/>
  <c r="D17"/>
  <c r="E17"/>
  <c r="G17"/>
  <c r="H17"/>
  <c r="E5"/>
  <c r="G5"/>
  <c r="H5"/>
  <c r="D5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K26"/>
  <c r="J26"/>
  <c r="I27"/>
  <c r="I28"/>
  <c r="I29"/>
  <c r="I30"/>
  <c r="I31"/>
  <c r="I32"/>
  <c r="I33"/>
  <c r="I34"/>
  <c r="I35"/>
  <c r="I36"/>
  <c r="I38"/>
  <c r="I26"/>
  <c r="F27"/>
  <c r="F28"/>
  <c r="F29"/>
  <c r="F30"/>
  <c r="F31"/>
  <c r="F32"/>
  <c r="F33"/>
  <c r="F34"/>
  <c r="F35"/>
  <c r="F36"/>
  <c r="F38"/>
  <c r="F26"/>
</calcChain>
</file>

<file path=xl/sharedStrings.xml><?xml version="1.0" encoding="utf-8"?>
<sst xmlns="http://schemas.openxmlformats.org/spreadsheetml/2006/main" count="146" uniqueCount="44">
  <si>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</si>
  <si>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</si>
  <si>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</si>
  <si>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</si>
  <si>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</si>
  <si>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</si>
  <si>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</si>
  <si>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</si>
  <si>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</si>
  <si>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</si>
  <si>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</si>
  <si>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IN LOCAL CURRENCY - LTL</t>
  </si>
  <si>
    <t>LTL m</t>
  </si>
  <si>
    <t>AMPLICO LIFE filialas</t>
  </si>
  <si>
    <t>AVIVA Lietuva</t>
  </si>
  <si>
    <t>BONUM PUBLICUM</t>
  </si>
  <si>
    <t>COMPENSA Life VIG SE Lf</t>
  </si>
  <si>
    <t>ERGO Life Insurance SE</t>
  </si>
  <si>
    <t>LIETUVOS draudimas</t>
  </si>
  <si>
    <t>MANDATUM Life Insurance Baltic SE Lf</t>
  </si>
  <si>
    <t>NORDEA LIFE Assurance Finland Ltd Lf</t>
  </si>
  <si>
    <t>PZU Life Insurance Lietuva</t>
  </si>
  <si>
    <t>SEB Life Insurance</t>
  </si>
  <si>
    <t>SWEDBANK Life Insurance SE Lf</t>
  </si>
  <si>
    <t>VITAL Forsikring ASA filialas</t>
  </si>
  <si>
    <t>LF = Lietuvos filialas</t>
  </si>
  <si>
    <t>BALTIKUMS Lf</t>
  </si>
  <si>
    <t>BALTIJOS GARANTAS</t>
  </si>
  <si>
    <t>SEESAM Insurance AS Lf</t>
  </si>
  <si>
    <t>SWEDBANK P&amp;C Insurance AS Lf</t>
  </si>
  <si>
    <t>EULER HERMES filialas</t>
  </si>
  <si>
    <t>BŪSTO PASKOLŲ draudimas</t>
  </si>
  <si>
    <t>COMPENSA TU S.A. VIG Lf</t>
  </si>
  <si>
    <t>COFACE Austria AG filialas</t>
  </si>
  <si>
    <t>If P&amp;C Insurance AS Lf</t>
  </si>
  <si>
    <t>INDUSTRIJOS GARANTAS</t>
  </si>
  <si>
    <t>LAMANTINAS</t>
  </si>
  <si>
    <t>ERGO Lietuva</t>
  </si>
  <si>
    <t>LÄNSFÖRSÄKRINGAR International</t>
  </si>
  <si>
    <t>PZU Lietuva</t>
  </si>
  <si>
    <t>BTA Akcinės Lf*</t>
  </si>
  <si>
    <t>AAS GJENSIDIGE BALTIC Lf</t>
  </si>
  <si>
    <t>Vereinigte Hagelversicherung VVaG Lf</t>
  </si>
  <si>
    <t>*The figures published for 2010, represents the added up value of the results for BTA Akcinės Lf and BTA draudimas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</si>
</sst>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8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rgb="FF33333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Border="1"/>
    <xf numFmtId="43" fontId="2" fillId="0" borderId="0" xfId="1" applyFont="1" applyFill="1" applyBorder="1"/>
    <xf numFmtId="0" fontId="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43" fontId="5" fillId="0" borderId="2" xfId="1" applyFont="1" applyFill="1" applyBorder="1" applyAlignment="1" applyProtection="1">
      <alignment horizontal="right" wrapText="1"/>
    </xf>
    <xf numFmtId="43" fontId="3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6" fillId="0" borderId="1" xfId="0" applyFont="1" applyFill="1" applyBorder="1" applyAlignment="1"/>
    <xf numFmtId="0" fontId="6" fillId="0" borderId="0" xfId="0" applyFont="1" applyFill="1" applyBorder="1"/>
    <xf numFmtId="43" fontId="2" fillId="0" borderId="2" xfId="1" applyFont="1" applyFill="1" applyBorder="1"/>
    <xf numFmtId="43" fontId="6" fillId="0" borderId="2" xfId="1" applyFont="1" applyFill="1" applyBorder="1"/>
    <xf numFmtId="0" fontId="7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43" fontId="2" fillId="0" borderId="0" xfId="0" applyNumberFormat="1" applyFont="1" applyFill="1" applyBorder="1"/>
    <xf numFmtId="0" fontId="8" fillId="0" borderId="0" xfId="0" applyFont="1"/>
    <xf numFmtId="0" fontId="2" fillId="0" borderId="2" xfId="0" applyFont="1" applyFill="1" applyBorder="1"/>
    <xf numFmtId="168" fontId="2" fillId="0" borderId="2" xfId="1" applyNumberFormat="1" applyFont="1" applyFill="1" applyBorder="1"/>
    <xf numFmtId="43" fontId="5" fillId="0" borderId="2" xfId="1" applyNumberFormat="1" applyFont="1" applyFill="1" applyBorder="1" applyAlignment="1" applyProtection="1">
      <alignment wrapText="1"/>
    </xf>
    <xf numFmtId="43" fontId="2" fillId="0" borderId="2" xfId="1" applyNumberFormat="1" applyFont="1" applyFill="1" applyBorder="1" applyAlignment="1"/>
    <xf numFmtId="43" fontId="6" fillId="0" borderId="2" xfId="1" applyNumberFormat="1" applyFont="1" applyFill="1" applyBorder="1" applyAlignment="1"/>
    <xf numFmtId="0" fontId="6" fillId="0" borderId="0" xfId="0" applyFont="1" applyFill="1" applyAlignment="1">
      <alignment horizontal="left" vertical="center"/>
    </xf>
    <xf numFmtId="0" fontId="9" fillId="0" borderId="0" xfId="0" applyFont="1"/>
    <xf numFmtId="43" fontId="2" fillId="0" borderId="2" xfId="0" applyNumberFormat="1" applyFont="1" applyFill="1" applyBorder="1" applyAlignment="1">
      <alignment horizontal="left" vertical="center"/>
    </xf>
    <xf numFmtId="43" fontId="2" fillId="0" borderId="2" xfId="1" applyFont="1" applyFill="1" applyBorder="1" applyAlignment="1">
      <alignment horizontal="left" vertical="center"/>
    </xf>
    <xf numFmtId="43" fontId="5" fillId="0" borderId="2" xfId="1" applyFont="1" applyFill="1" applyBorder="1" applyAlignment="1" applyProtection="1">
      <alignment horizontal="left" vertical="center" wrapText="1"/>
    </xf>
    <xf numFmtId="43" fontId="6" fillId="0" borderId="2" xfId="1" applyFont="1" applyFill="1" applyBorder="1" applyAlignment="1">
      <alignment horizontal="left" vertical="center"/>
    </xf>
    <xf numFmtId="0" fontId="9" fillId="0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42"/>
  <sheetViews>
    <sheetView tabSelected="1" zoomScale="70" zoomScaleNormal="70" workbookViewId="0">
      <selection activeCell="D53" sqref="D53"/>
    </sheetView>
  </sheetViews>
  <sheetFormatPr defaultRowHeight="15"/>
  <cols>
    <col min="1" max="1" width="9.140625" style="1"/>
    <col min="2" max="2" width="9.140625" style="17"/>
    <col min="3" max="3" width="44.42578125" style="1" customWidth="1"/>
    <col min="4" max="4" width="15.7109375" style="1" customWidth="1"/>
    <col min="5" max="5" width="17.7109375" style="1" customWidth="1"/>
    <col min="6" max="6" width="14.5703125" style="1" customWidth="1"/>
    <col min="7" max="11" width="13.28515625" style="1" customWidth="1"/>
    <col min="12" max="12" width="9.42578125" style="1" bestFit="1" customWidth="1"/>
    <col min="13" max="16384" width="9.140625" style="1"/>
  </cols>
  <sheetData>
    <row r="1" spans="2:11">
      <c r="B1" s="18" t="s">
        <v>9</v>
      </c>
      <c r="C1" s="3"/>
      <c r="D1" s="9"/>
      <c r="E1" s="10"/>
      <c r="F1" s="10"/>
      <c r="G1" s="10"/>
      <c r="H1" s="10"/>
      <c r="I1" s="10"/>
      <c r="J1" s="10"/>
      <c r="K1" s="10"/>
    </row>
    <row r="2" spans="2:11">
      <c r="B2" s="20" t="s">
        <v>1</v>
      </c>
      <c r="C2" s="20" t="s">
        <v>2</v>
      </c>
      <c r="D2" s="21" t="s">
        <v>3</v>
      </c>
      <c r="E2" s="21"/>
      <c r="F2" s="21"/>
      <c r="G2" s="22" t="s">
        <v>4</v>
      </c>
      <c r="H2" s="22"/>
      <c r="I2" s="22"/>
      <c r="J2" s="23" t="s">
        <v>5</v>
      </c>
      <c r="K2" s="23"/>
    </row>
    <row r="3" spans="2:11">
      <c r="B3" s="20"/>
      <c r="C3" s="20"/>
      <c r="D3" s="4">
        <v>2011</v>
      </c>
      <c r="E3" s="4">
        <v>2010</v>
      </c>
      <c r="F3" s="4" t="s">
        <v>6</v>
      </c>
      <c r="G3" s="4">
        <v>2011</v>
      </c>
      <c r="H3" s="4">
        <v>2010</v>
      </c>
      <c r="I3" s="4" t="s">
        <v>6</v>
      </c>
      <c r="J3" s="4">
        <v>2011</v>
      </c>
      <c r="K3" s="4">
        <v>2010</v>
      </c>
    </row>
    <row r="4" spans="2:11">
      <c r="B4" s="20"/>
      <c r="C4" s="20"/>
      <c r="D4" s="14" t="s">
        <v>10</v>
      </c>
      <c r="E4" s="14" t="s">
        <v>10</v>
      </c>
      <c r="F4" s="14" t="s">
        <v>7</v>
      </c>
      <c r="G4" s="14" t="s">
        <v>10</v>
      </c>
      <c r="H4" s="14" t="s">
        <v>10</v>
      </c>
      <c r="I4" s="14" t="s">
        <v>7</v>
      </c>
      <c r="J4" s="14" t="s">
        <v>7</v>
      </c>
      <c r="K4" s="14" t="s">
        <v>7</v>
      </c>
    </row>
    <row r="5" spans="2:11">
      <c r="B5" s="16">
        <v>1</v>
      </c>
      <c r="C5" s="27" t="s">
        <v>23</v>
      </c>
      <c r="D5" s="7">
        <f>D26/3.4528</f>
        <v>40.413547845227065</v>
      </c>
      <c r="E5" s="7">
        <f>E26/3.4528</f>
        <v>42.850432402687673</v>
      </c>
      <c r="F5" s="30">
        <f>D5*100/E5-100</f>
        <v>-5.6869544152085751</v>
      </c>
      <c r="G5" s="7">
        <f>G26/3.4528</f>
        <v>33.496705861909177</v>
      </c>
      <c r="H5" s="7">
        <f>H26/3.4528</f>
        <v>24.780012227757183</v>
      </c>
      <c r="I5" s="12">
        <f>G5*100/H5-100</f>
        <v>35.17630884938805</v>
      </c>
      <c r="J5" s="12">
        <f>D5*100/$D$17</f>
        <v>24.880447112708143</v>
      </c>
      <c r="K5" s="12">
        <f>E5*100/$E$17</f>
        <v>27.418554230833124</v>
      </c>
    </row>
    <row r="6" spans="2:11">
      <c r="B6" s="16">
        <v>2</v>
      </c>
      <c r="C6" s="27" t="s">
        <v>22</v>
      </c>
      <c r="D6" s="7">
        <f>D27/3.4528</f>
        <v>31.635603973586658</v>
      </c>
      <c r="E6" s="7">
        <f>E27/3.4528</f>
        <v>29.428494462465249</v>
      </c>
      <c r="F6" s="30">
        <f t="shared" ref="F6:F17" si="0">D6*100/E6-100</f>
        <v>7.4999063031799977</v>
      </c>
      <c r="G6" s="7">
        <f>G27/3.4528</f>
        <v>14.705876448100096</v>
      </c>
      <c r="H6" s="7">
        <f>H27/3.4528</f>
        <v>11.399747987140872</v>
      </c>
      <c r="I6" s="12">
        <f t="shared" ref="I6:I17" si="1">G6*100/H6-100</f>
        <v>29.001767974946461</v>
      </c>
      <c r="J6" s="12">
        <f t="shared" ref="J6:J17" si="2">D6*100/$D$17</f>
        <v>19.476339334468051</v>
      </c>
      <c r="K6" s="12">
        <f t="shared" ref="K6:K17" si="3">E6*100/$E$17</f>
        <v>18.830306396167568</v>
      </c>
    </row>
    <row r="7" spans="2:11">
      <c r="B7" s="16">
        <v>3</v>
      </c>
      <c r="C7" s="6" t="s">
        <v>14</v>
      </c>
      <c r="D7" s="7">
        <f>D28/3.4528</f>
        <v>28.002717197636699</v>
      </c>
      <c r="E7" s="7">
        <f>E28/3.4528</f>
        <v>28.718097436862838</v>
      </c>
      <c r="F7" s="30">
        <f t="shared" si="0"/>
        <v>-2.4910432900331045</v>
      </c>
      <c r="G7" s="7">
        <f>G28/3.4528</f>
        <v>10.410765633688602</v>
      </c>
      <c r="H7" s="7">
        <f>H28/3.4528</f>
        <v>6.2573801320667295</v>
      </c>
      <c r="I7" s="12">
        <f t="shared" si="1"/>
        <v>66.375790090445804</v>
      </c>
      <c r="J7" s="12">
        <f t="shared" si="2"/>
        <v>17.239766400024365</v>
      </c>
      <c r="K7" s="12">
        <f t="shared" si="3"/>
        <v>18.375747170513627</v>
      </c>
    </row>
    <row r="8" spans="2:11">
      <c r="B8" s="16">
        <v>4</v>
      </c>
      <c r="C8" s="27" t="s">
        <v>19</v>
      </c>
      <c r="D8" s="7">
        <f>D29/3.4528</f>
        <v>24.183968833989809</v>
      </c>
      <c r="E8" s="7">
        <f>E29/3.4528</f>
        <v>23.678402774559775</v>
      </c>
      <c r="F8" s="30">
        <f t="shared" si="0"/>
        <v>2.1351358207877951</v>
      </c>
      <c r="G8" s="7">
        <f>G29/3.4528</f>
        <v>25.47084332136237</v>
      </c>
      <c r="H8" s="7">
        <f>H29/3.4528</f>
        <v>4.3056950851482858</v>
      </c>
      <c r="I8" s="12">
        <f t="shared" si="1"/>
        <v>491.56170647613726</v>
      </c>
      <c r="J8" s="12">
        <f t="shared" si="2"/>
        <v>14.888768485603984</v>
      </c>
      <c r="K8" s="12">
        <f t="shared" si="3"/>
        <v>15.151015618060736</v>
      </c>
    </row>
    <row r="9" spans="2:11">
      <c r="B9" s="16">
        <v>5</v>
      </c>
      <c r="C9" s="27" t="s">
        <v>17</v>
      </c>
      <c r="D9" s="7">
        <f>D30/3.4528</f>
        <v>15.207529854031511</v>
      </c>
      <c r="E9" s="7">
        <f>E30/3.4528</f>
        <v>13.138585967910103</v>
      </c>
      <c r="F9" s="30">
        <f t="shared" si="0"/>
        <v>15.747081848645138</v>
      </c>
      <c r="G9" s="7">
        <f>G30/3.4528</f>
        <v>5.5095226859360524</v>
      </c>
      <c r="H9" s="7">
        <f>H30/3.4528</f>
        <v>5.806136486329935</v>
      </c>
      <c r="I9" s="12">
        <f t="shared" si="1"/>
        <v>-5.1086260388854896</v>
      </c>
      <c r="J9" s="12">
        <f t="shared" si="2"/>
        <v>9.3624579484388821</v>
      </c>
      <c r="K9" s="12">
        <f t="shared" si="3"/>
        <v>8.4069404129282752</v>
      </c>
    </row>
    <row r="10" spans="2:11">
      <c r="B10" s="16">
        <v>6</v>
      </c>
      <c r="C10" s="27" t="s">
        <v>16</v>
      </c>
      <c r="D10" s="7">
        <f>D31/3.4528</f>
        <v>7.7490429390639486</v>
      </c>
      <c r="E10" s="7">
        <f>E31/3.4528</f>
        <v>4.5967381545412422</v>
      </c>
      <c r="F10" s="30">
        <f t="shared" si="0"/>
        <v>68.576992609606435</v>
      </c>
      <c r="G10" s="7">
        <f>G31/3.4528</f>
        <v>0.90112577328544952</v>
      </c>
      <c r="H10" s="7">
        <f>H31/3.4528</f>
        <v>0.62072448158016691</v>
      </c>
      <c r="I10" s="12">
        <f t="shared" si="1"/>
        <v>45.173229029322357</v>
      </c>
      <c r="J10" s="12">
        <f t="shared" si="2"/>
        <v>4.7706688301125029</v>
      </c>
      <c r="K10" s="12">
        <f t="shared" si="3"/>
        <v>2.9412985425865519</v>
      </c>
    </row>
    <row r="11" spans="2:11">
      <c r="B11" s="16">
        <v>7</v>
      </c>
      <c r="C11" s="27" t="s">
        <v>21</v>
      </c>
      <c r="D11" s="7">
        <f>D32/3.4528</f>
        <v>5.5051981000926791</v>
      </c>
      <c r="E11" s="7">
        <f>E32/3.4528</f>
        <v>4.7279051784059316</v>
      </c>
      <c r="F11" s="30">
        <f t="shared" si="0"/>
        <v>16.440535339772197</v>
      </c>
      <c r="G11" s="7">
        <f>G32/3.4528</f>
        <v>1.3850289620018537</v>
      </c>
      <c r="H11" s="7">
        <f>H32/3.4528</f>
        <v>1.8376943350324375</v>
      </c>
      <c r="I11" s="12">
        <f t="shared" si="1"/>
        <v>-24.632245112873662</v>
      </c>
      <c r="J11" s="12">
        <f t="shared" si="2"/>
        <v>3.3892542842044477</v>
      </c>
      <c r="K11" s="12">
        <f t="shared" si="3"/>
        <v>3.0252279210192747</v>
      </c>
    </row>
    <row r="12" spans="2:11">
      <c r="B12" s="16">
        <v>8</v>
      </c>
      <c r="C12" s="6" t="s">
        <v>15</v>
      </c>
      <c r="D12" s="7">
        <f>D33/3.4528</f>
        <v>5.0303278498609822</v>
      </c>
      <c r="E12" s="7">
        <f>E33/3.4528</f>
        <v>4.6911274907321596</v>
      </c>
      <c r="F12" s="30">
        <f t="shared" si="0"/>
        <v>7.2306787611070149</v>
      </c>
      <c r="G12" s="7">
        <f>G33/3.4528</f>
        <v>1.4010197520852643</v>
      </c>
      <c r="H12" s="7">
        <f>H33/3.4528</f>
        <v>1.1562120597775718</v>
      </c>
      <c r="I12" s="12">
        <f t="shared" si="1"/>
        <v>21.173251933973745</v>
      </c>
      <c r="J12" s="12">
        <f t="shared" si="2"/>
        <v>3.0969022197052753</v>
      </c>
      <c r="K12" s="12">
        <f t="shared" si="3"/>
        <v>3.0016951124237492</v>
      </c>
    </row>
    <row r="13" spans="2:11">
      <c r="B13" s="16">
        <v>9</v>
      </c>
      <c r="C13" s="6" t="s">
        <v>13</v>
      </c>
      <c r="D13" s="7">
        <f>D34/3.4528</f>
        <v>3.4795752490732159</v>
      </c>
      <c r="E13" s="7">
        <f>E34/3.4528</f>
        <v>2.7670526152687671</v>
      </c>
      <c r="F13" s="30">
        <f t="shared" si="0"/>
        <v>25.750237992320962</v>
      </c>
      <c r="G13" s="7">
        <f>G34/3.4528</f>
        <v>0.42895354784522705</v>
      </c>
      <c r="H13" s="7">
        <f>H34/3.4528</f>
        <v>0.12708855421686746</v>
      </c>
      <c r="I13" s="12">
        <f t="shared" si="1"/>
        <v>237.52335171997368</v>
      </c>
      <c r="J13" s="12">
        <f t="shared" si="2"/>
        <v>2.1421872756830713</v>
      </c>
      <c r="K13" s="12">
        <f t="shared" si="3"/>
        <v>1.7705441447670589</v>
      </c>
    </row>
    <row r="14" spans="2:11">
      <c r="B14" s="16">
        <v>10</v>
      </c>
      <c r="C14" s="27" t="s">
        <v>20</v>
      </c>
      <c r="D14" s="7">
        <f>D35/3.4528</f>
        <v>0.84243860055607045</v>
      </c>
      <c r="E14" s="7">
        <f>E35/3.4528</f>
        <v>0.5473743049119556</v>
      </c>
      <c r="F14" s="30">
        <f t="shared" si="0"/>
        <v>53.905397640390788</v>
      </c>
      <c r="G14" s="7">
        <f>G35/3.4528</f>
        <v>1.1935530583873958E-2</v>
      </c>
      <c r="H14" s="7">
        <f>H35/3.4528</f>
        <v>1.9016450417052827E-3</v>
      </c>
      <c r="I14" s="12">
        <f t="shared" si="1"/>
        <v>527.6424002436795</v>
      </c>
      <c r="J14" s="12">
        <f t="shared" si="2"/>
        <v>0.51864412219167799</v>
      </c>
      <c r="K14" s="12">
        <f t="shared" si="3"/>
        <v>0.35024645545587757</v>
      </c>
    </row>
    <row r="15" spans="2:11">
      <c r="B15" s="16">
        <v>11</v>
      </c>
      <c r="C15" s="27" t="s">
        <v>18</v>
      </c>
      <c r="D15" s="7">
        <f>D36/3.4528</f>
        <v>0.38100452386468953</v>
      </c>
      <c r="E15" s="7">
        <f>E36/3.4528</f>
        <v>0.48871690801668211</v>
      </c>
      <c r="F15" s="30">
        <f t="shared" si="0"/>
        <v>-22.03983172776087</v>
      </c>
      <c r="G15" s="7">
        <f>G36/3.4528</f>
        <v>3.9642926841983321</v>
      </c>
      <c r="H15" s="7">
        <f>H36/3.4528</f>
        <v>3.2487741687905469</v>
      </c>
      <c r="I15" s="12">
        <f t="shared" si="1"/>
        <v>22.024261405469076</v>
      </c>
      <c r="J15" s="12">
        <f t="shared" si="2"/>
        <v>0.23456398685960739</v>
      </c>
      <c r="K15" s="12">
        <f t="shared" si="3"/>
        <v>0.31271355490779151</v>
      </c>
    </row>
    <row r="16" spans="2:11">
      <c r="B16" s="16">
        <v>12</v>
      </c>
      <c r="C16" s="27" t="s">
        <v>24</v>
      </c>
      <c r="D16" s="7">
        <f>D37/3.4528</f>
        <v>0</v>
      </c>
      <c r="E16" s="7">
        <f>E37/3.4528</f>
        <v>0.64968312963392039</v>
      </c>
      <c r="F16" s="30">
        <v>0</v>
      </c>
      <c r="G16" s="7">
        <f>G37/3.4528</f>
        <v>0</v>
      </c>
      <c r="H16" s="7">
        <f>H37/3.4528</f>
        <v>4.4735872335495828E-2</v>
      </c>
      <c r="I16" s="12">
        <v>0</v>
      </c>
      <c r="J16" s="12">
        <f t="shared" si="2"/>
        <v>0</v>
      </c>
      <c r="K16" s="12">
        <f t="shared" si="3"/>
        <v>0.41571044033636723</v>
      </c>
    </row>
    <row r="17" spans="2:12" s="11" customFormat="1">
      <c r="B17" s="19" t="s">
        <v>0</v>
      </c>
      <c r="C17" s="19"/>
      <c r="D17" s="8">
        <f>D38/3.4528</f>
        <v>162.43095496698331</v>
      </c>
      <c r="E17" s="8">
        <f>E38/3.4528</f>
        <v>156.2826108259963</v>
      </c>
      <c r="F17" s="31">
        <f t="shared" si="0"/>
        <v>3.9341191630286403</v>
      </c>
      <c r="G17" s="8">
        <f>G38/3.4528</f>
        <v>97.686070200996298</v>
      </c>
      <c r="H17" s="8">
        <f>H38/3.4528</f>
        <v>59.586103035217796</v>
      </c>
      <c r="I17" s="13">
        <f t="shared" si="1"/>
        <v>63.941028570470309</v>
      </c>
      <c r="J17" s="13">
        <f t="shared" si="2"/>
        <v>100</v>
      </c>
      <c r="K17" s="13">
        <f t="shared" si="3"/>
        <v>100</v>
      </c>
    </row>
    <row r="18" spans="2:12" ht="15.75">
      <c r="C18" s="26" t="s">
        <v>25</v>
      </c>
    </row>
    <row r="19" spans="2:12">
      <c r="I19" s="2"/>
      <c r="J19" s="2"/>
      <c r="K19" s="2"/>
      <c r="L19" s="2"/>
    </row>
    <row r="20" spans="2:12">
      <c r="I20" s="2"/>
      <c r="J20" s="2"/>
      <c r="K20" s="2"/>
      <c r="L20" s="2"/>
    </row>
    <row r="21" spans="2:12">
      <c r="I21" s="2"/>
      <c r="J21" s="2"/>
      <c r="K21" s="2"/>
      <c r="L21" s="2"/>
    </row>
    <row r="22" spans="2:12">
      <c r="B22" s="32" t="s">
        <v>9</v>
      </c>
      <c r="C22" s="9"/>
      <c r="D22" s="9"/>
      <c r="E22" s="10"/>
      <c r="F22" s="10"/>
      <c r="G22" s="10"/>
      <c r="H22" s="15"/>
      <c r="I22" s="24" t="s">
        <v>11</v>
      </c>
      <c r="J22" s="24"/>
      <c r="K22" s="24"/>
    </row>
    <row r="23" spans="2:12">
      <c r="B23" s="20" t="s">
        <v>1</v>
      </c>
      <c r="C23" s="20" t="s">
        <v>2</v>
      </c>
      <c r="D23" s="21" t="s">
        <v>3</v>
      </c>
      <c r="E23" s="21"/>
      <c r="F23" s="21"/>
      <c r="G23" s="22" t="s">
        <v>4</v>
      </c>
      <c r="H23" s="22"/>
      <c r="I23" s="22"/>
      <c r="J23" s="23" t="s">
        <v>5</v>
      </c>
      <c r="K23" s="23"/>
    </row>
    <row r="24" spans="2:12">
      <c r="B24" s="20"/>
      <c r="C24" s="20"/>
      <c r="D24" s="4">
        <v>2011</v>
      </c>
      <c r="E24" s="4">
        <v>2010</v>
      </c>
      <c r="F24" s="4" t="s">
        <v>6</v>
      </c>
      <c r="G24" s="4">
        <v>2011</v>
      </c>
      <c r="H24" s="4">
        <v>2010</v>
      </c>
      <c r="I24" s="4" t="s">
        <v>6</v>
      </c>
      <c r="J24" s="4">
        <v>2011</v>
      </c>
      <c r="K24" s="4">
        <v>2010</v>
      </c>
    </row>
    <row r="25" spans="2:12">
      <c r="B25" s="20"/>
      <c r="C25" s="20"/>
      <c r="D25" s="14" t="s">
        <v>12</v>
      </c>
      <c r="E25" s="14" t="s">
        <v>12</v>
      </c>
      <c r="F25" s="5" t="s">
        <v>7</v>
      </c>
      <c r="G25" s="14" t="s">
        <v>12</v>
      </c>
      <c r="H25" s="14" t="s">
        <v>12</v>
      </c>
      <c r="I25" s="5" t="s">
        <v>7</v>
      </c>
      <c r="J25" s="5" t="s">
        <v>7</v>
      </c>
      <c r="K25" s="5" t="s">
        <v>7</v>
      </c>
    </row>
    <row r="26" spans="2:12">
      <c r="B26" s="16">
        <v>1</v>
      </c>
      <c r="C26" s="27" t="s">
        <v>23</v>
      </c>
      <c r="D26" s="30">
        <v>139.53989799999999</v>
      </c>
      <c r="E26" s="30">
        <v>147.95397299999999</v>
      </c>
      <c r="F26" s="30">
        <f>D26*100/E26-100</f>
        <v>-5.6869544152085751</v>
      </c>
      <c r="G26" s="30">
        <v>115.657426</v>
      </c>
      <c r="H26" s="30">
        <v>85.560426219999997</v>
      </c>
      <c r="I26" s="12">
        <f>G26*100/H26-100</f>
        <v>35.17630884938805</v>
      </c>
      <c r="J26" s="12">
        <f>D26*100/$D$38</f>
        <v>24.88044711270814</v>
      </c>
      <c r="K26" s="12">
        <f>E26*100/$E$38</f>
        <v>27.418554230833124</v>
      </c>
    </row>
    <row r="27" spans="2:12">
      <c r="B27" s="16">
        <v>2</v>
      </c>
      <c r="C27" s="27" t="s">
        <v>22</v>
      </c>
      <c r="D27" s="30">
        <v>109.23141340000001</v>
      </c>
      <c r="E27" s="30">
        <v>101.61070568000001</v>
      </c>
      <c r="F27" s="30">
        <f t="shared" ref="F27:F38" si="4">D27*100/E27-100</f>
        <v>7.4999063031799977</v>
      </c>
      <c r="G27" s="30">
        <v>50.776450200000006</v>
      </c>
      <c r="H27" s="30">
        <v>39.361049850000001</v>
      </c>
      <c r="I27" s="12">
        <f t="shared" ref="I27:I38" si="5">G27*100/H27-100</f>
        <v>29.001767974946461</v>
      </c>
      <c r="J27" s="12">
        <f t="shared" ref="J27:J38" si="6">D27*100/$D$38</f>
        <v>19.476339334468051</v>
      </c>
      <c r="K27" s="12">
        <f t="shared" ref="K27:K38" si="7">E27*100/$E$38</f>
        <v>18.830306396167568</v>
      </c>
    </row>
    <row r="28" spans="2:12">
      <c r="B28" s="16">
        <v>3</v>
      </c>
      <c r="C28" s="6" t="s">
        <v>14</v>
      </c>
      <c r="D28" s="29">
        <v>96.687781939999994</v>
      </c>
      <c r="E28" s="29">
        <v>99.157846829999997</v>
      </c>
      <c r="F28" s="30">
        <f t="shared" si="4"/>
        <v>-2.4910432900330903</v>
      </c>
      <c r="G28" s="29">
        <v>35.94629158</v>
      </c>
      <c r="H28" s="29">
        <v>21.605482120000001</v>
      </c>
      <c r="I28" s="12">
        <f t="shared" si="5"/>
        <v>66.375790090445804</v>
      </c>
      <c r="J28" s="12">
        <f t="shared" si="6"/>
        <v>17.239766400024365</v>
      </c>
      <c r="K28" s="12">
        <f t="shared" si="7"/>
        <v>18.375747170513627</v>
      </c>
    </row>
    <row r="29" spans="2:12">
      <c r="B29" s="16">
        <v>4</v>
      </c>
      <c r="C29" s="27" t="s">
        <v>19</v>
      </c>
      <c r="D29" s="30">
        <v>83.502407590000004</v>
      </c>
      <c r="E29" s="30">
        <v>81.756789099999992</v>
      </c>
      <c r="F29" s="30">
        <f t="shared" si="4"/>
        <v>2.1351358207877666</v>
      </c>
      <c r="G29" s="30">
        <v>87.945727819999988</v>
      </c>
      <c r="H29" s="30">
        <v>14.86670399</v>
      </c>
      <c r="I29" s="12">
        <f t="shared" si="5"/>
        <v>491.56170647613737</v>
      </c>
      <c r="J29" s="12">
        <f t="shared" si="6"/>
        <v>14.888768485603981</v>
      </c>
      <c r="K29" s="12">
        <f t="shared" si="7"/>
        <v>15.151015618060734</v>
      </c>
    </row>
    <row r="30" spans="2:12">
      <c r="B30" s="16">
        <v>5</v>
      </c>
      <c r="C30" s="27" t="s">
        <v>17</v>
      </c>
      <c r="D30" s="30">
        <v>52.508559079999998</v>
      </c>
      <c r="E30" s="30">
        <v>45.36490963</v>
      </c>
      <c r="F30" s="30">
        <f t="shared" si="4"/>
        <v>15.747081848645124</v>
      </c>
      <c r="G30" s="30">
        <v>19.023279930000001</v>
      </c>
      <c r="H30" s="30">
        <v>20.047428059999998</v>
      </c>
      <c r="I30" s="12">
        <f t="shared" si="5"/>
        <v>-5.1086260388854896</v>
      </c>
      <c r="J30" s="12">
        <f t="shared" si="6"/>
        <v>9.3624579484388821</v>
      </c>
      <c r="K30" s="12">
        <f t="shared" si="7"/>
        <v>8.4069404129282752</v>
      </c>
    </row>
    <row r="31" spans="2:12">
      <c r="B31" s="16">
        <v>6</v>
      </c>
      <c r="C31" s="27" t="s">
        <v>16</v>
      </c>
      <c r="D31" s="30">
        <v>26.755895460000001</v>
      </c>
      <c r="E31" s="30">
        <v>15.871617499999999</v>
      </c>
      <c r="F31" s="30">
        <f t="shared" si="4"/>
        <v>68.576992609606435</v>
      </c>
      <c r="G31" s="30">
        <v>3.1114070699999998</v>
      </c>
      <c r="H31" s="30">
        <v>2.1432374900000002</v>
      </c>
      <c r="I31" s="12">
        <f t="shared" si="5"/>
        <v>45.173229029322329</v>
      </c>
      <c r="J31" s="12">
        <f t="shared" si="6"/>
        <v>4.7706688301125029</v>
      </c>
      <c r="K31" s="12">
        <f t="shared" si="7"/>
        <v>2.9412985425865519</v>
      </c>
    </row>
    <row r="32" spans="2:12">
      <c r="B32" s="16">
        <v>7</v>
      </c>
      <c r="C32" s="27" t="s">
        <v>21</v>
      </c>
      <c r="D32" s="30">
        <v>19.008348000000002</v>
      </c>
      <c r="E32" s="30">
        <v>16.324511000000001</v>
      </c>
      <c r="F32" s="30">
        <f t="shared" si="4"/>
        <v>16.440535339772197</v>
      </c>
      <c r="G32" s="30">
        <v>4.7822279999999999</v>
      </c>
      <c r="H32" s="30">
        <v>6.3451909999999998</v>
      </c>
      <c r="I32" s="12">
        <f t="shared" si="5"/>
        <v>-24.632245112873662</v>
      </c>
      <c r="J32" s="12">
        <f t="shared" si="6"/>
        <v>3.3892542842044473</v>
      </c>
      <c r="K32" s="12">
        <f t="shared" si="7"/>
        <v>3.0252279210192752</v>
      </c>
    </row>
    <row r="33" spans="2:11">
      <c r="B33" s="16">
        <v>8</v>
      </c>
      <c r="C33" s="6" t="s">
        <v>15</v>
      </c>
      <c r="D33" s="29">
        <v>17.368715999999999</v>
      </c>
      <c r="E33" s="29">
        <v>16.197524999999999</v>
      </c>
      <c r="F33" s="30">
        <f t="shared" si="4"/>
        <v>7.2306787611070291</v>
      </c>
      <c r="G33" s="29">
        <v>4.8374410000000001</v>
      </c>
      <c r="H33" s="29">
        <v>3.9921690000000001</v>
      </c>
      <c r="I33" s="12">
        <f t="shared" si="5"/>
        <v>21.173251933973731</v>
      </c>
      <c r="J33" s="12">
        <f t="shared" si="6"/>
        <v>3.0969022197052753</v>
      </c>
      <c r="K33" s="12">
        <f t="shared" si="7"/>
        <v>3.0016951124237488</v>
      </c>
    </row>
    <row r="34" spans="2:11">
      <c r="B34" s="16">
        <v>9</v>
      </c>
      <c r="C34" s="6" t="s">
        <v>13</v>
      </c>
      <c r="D34" s="29">
        <v>12.014277419999999</v>
      </c>
      <c r="E34" s="29">
        <v>9.554079269999999</v>
      </c>
      <c r="F34" s="30">
        <f t="shared" si="4"/>
        <v>25.750237992320947</v>
      </c>
      <c r="G34" s="29">
        <v>1.48109081</v>
      </c>
      <c r="H34" s="29">
        <v>0.43881135999999998</v>
      </c>
      <c r="I34" s="12">
        <f t="shared" si="5"/>
        <v>237.52335171997373</v>
      </c>
      <c r="J34" s="12">
        <f t="shared" si="6"/>
        <v>2.1421872756830709</v>
      </c>
      <c r="K34" s="12">
        <f t="shared" si="7"/>
        <v>1.7705441447670589</v>
      </c>
    </row>
    <row r="35" spans="2:11">
      <c r="B35" s="16">
        <v>10</v>
      </c>
      <c r="C35" s="27" t="s">
        <v>20</v>
      </c>
      <c r="D35" s="30">
        <v>2.9087719999999999</v>
      </c>
      <c r="E35" s="30">
        <v>1.889974</v>
      </c>
      <c r="F35" s="30">
        <f t="shared" si="4"/>
        <v>53.905397640390817</v>
      </c>
      <c r="G35" s="30">
        <v>4.1210999999999998E-2</v>
      </c>
      <c r="H35" s="30">
        <v>6.5659999999999998E-3</v>
      </c>
      <c r="I35" s="12">
        <f t="shared" si="5"/>
        <v>527.64240024367962</v>
      </c>
      <c r="J35" s="12">
        <f t="shared" si="6"/>
        <v>0.51864412219167799</v>
      </c>
      <c r="K35" s="12">
        <f t="shared" si="7"/>
        <v>0.35024645545587751</v>
      </c>
    </row>
    <row r="36" spans="2:11">
      <c r="B36" s="16">
        <v>11</v>
      </c>
      <c r="C36" s="27" t="s">
        <v>18</v>
      </c>
      <c r="D36" s="30">
        <v>1.31553242</v>
      </c>
      <c r="E36" s="30">
        <v>1.6874417399999999</v>
      </c>
      <c r="F36" s="30">
        <f t="shared" si="4"/>
        <v>-22.039831727760856</v>
      </c>
      <c r="G36" s="30">
        <v>13.68790978</v>
      </c>
      <c r="H36" s="30">
        <v>11.217367449999999</v>
      </c>
      <c r="I36" s="12">
        <f t="shared" si="5"/>
        <v>22.024261405469076</v>
      </c>
      <c r="J36" s="12">
        <f t="shared" si="6"/>
        <v>0.23456398685960742</v>
      </c>
      <c r="K36" s="12">
        <f t="shared" si="7"/>
        <v>0.31271355490779151</v>
      </c>
    </row>
    <row r="37" spans="2:11">
      <c r="B37" s="16">
        <v>12</v>
      </c>
      <c r="C37" s="27" t="s">
        <v>24</v>
      </c>
      <c r="D37" s="30">
        <v>0</v>
      </c>
      <c r="E37" s="30">
        <v>2.24322591</v>
      </c>
      <c r="F37" s="30">
        <v>0</v>
      </c>
      <c r="G37" s="30">
        <v>0</v>
      </c>
      <c r="H37" s="30">
        <v>0.15446401999999998</v>
      </c>
      <c r="I37" s="12">
        <v>0</v>
      </c>
      <c r="J37" s="12">
        <f t="shared" si="6"/>
        <v>0</v>
      </c>
      <c r="K37" s="12">
        <f t="shared" si="7"/>
        <v>0.41571044033636723</v>
      </c>
    </row>
    <row r="38" spans="2:11">
      <c r="B38" s="19" t="s">
        <v>0</v>
      </c>
      <c r="C38" s="19"/>
      <c r="D38" s="31">
        <v>560.84160130999999</v>
      </c>
      <c r="E38" s="31">
        <v>539.61259866</v>
      </c>
      <c r="F38" s="31">
        <f t="shared" si="4"/>
        <v>3.9341191630286545</v>
      </c>
      <c r="G38" s="31">
        <v>337.29046319000003</v>
      </c>
      <c r="H38" s="31">
        <v>205.73889656</v>
      </c>
      <c r="I38" s="13">
        <f t="shared" si="5"/>
        <v>63.941028570470337</v>
      </c>
      <c r="J38" s="13">
        <f t="shared" si="6"/>
        <v>100</v>
      </c>
      <c r="K38" s="13">
        <f t="shared" si="7"/>
        <v>100</v>
      </c>
    </row>
    <row r="39" spans="2:11" ht="15.75">
      <c r="C39" s="26" t="s">
        <v>25</v>
      </c>
    </row>
    <row r="42" spans="2:11">
      <c r="D42" s="25"/>
      <c r="E42" s="25"/>
      <c r="F42" s="25"/>
      <c r="G42" s="25"/>
      <c r="H42" s="25"/>
      <c r="I42" s="25"/>
    </row>
  </sheetData>
  <sortState ref="C17:H28">
    <sortCondition descending="1" ref="D17:D28"/>
  </sortState>
  <mergeCells count="13">
    <mergeCell ref="B38:C38"/>
    <mergeCell ref="J23:K23"/>
    <mergeCell ref="B2:B4"/>
    <mergeCell ref="C2:C4"/>
    <mergeCell ref="D2:F2"/>
    <mergeCell ref="G2:I2"/>
    <mergeCell ref="J2:K2"/>
    <mergeCell ref="B17:C17"/>
    <mergeCell ref="I22:K22"/>
    <mergeCell ref="B23:B25"/>
    <mergeCell ref="C23:C25"/>
    <mergeCell ref="D23:F23"/>
    <mergeCell ref="G23:I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64"/>
  <sheetViews>
    <sheetView zoomScale="50" zoomScaleNormal="50" workbookViewId="0">
      <selection activeCell="Y64" sqref="Y64"/>
    </sheetView>
  </sheetViews>
  <sheetFormatPr defaultRowHeight="15"/>
  <cols>
    <col min="1" max="1" width="9.140625" style="1"/>
    <col min="2" max="2" width="9.140625" style="17"/>
    <col min="3" max="3" width="38.85546875" style="1" customWidth="1"/>
    <col min="4" max="4" width="15.7109375" style="1" customWidth="1"/>
    <col min="5" max="5" width="15.7109375" style="1" bestFit="1" customWidth="1"/>
    <col min="6" max="6" width="12.28515625" style="1" bestFit="1" customWidth="1"/>
    <col min="7" max="8" width="13.5703125" style="1" bestFit="1" customWidth="1"/>
    <col min="9" max="9" width="12.28515625" style="1" bestFit="1" customWidth="1"/>
    <col min="10" max="11" width="13.5703125" style="1" bestFit="1" customWidth="1"/>
    <col min="12" max="12" width="9.42578125" style="1" bestFit="1" customWidth="1"/>
    <col min="13" max="16384" width="9.140625" style="1"/>
  </cols>
  <sheetData>
    <row r="1" spans="2:11">
      <c r="B1" s="18" t="s">
        <v>8</v>
      </c>
      <c r="C1" s="3"/>
      <c r="D1" s="9"/>
      <c r="E1" s="10"/>
      <c r="F1" s="10"/>
      <c r="G1" s="10"/>
      <c r="H1" s="10"/>
      <c r="I1" s="10"/>
      <c r="J1" s="10"/>
      <c r="K1" s="10"/>
    </row>
    <row r="2" spans="2:11">
      <c r="B2" s="20" t="s">
        <v>1</v>
      </c>
      <c r="C2" s="20" t="s">
        <v>2</v>
      </c>
      <c r="D2" s="21" t="s">
        <v>3</v>
      </c>
      <c r="E2" s="21"/>
      <c r="F2" s="21"/>
      <c r="G2" s="22" t="s">
        <v>4</v>
      </c>
      <c r="H2" s="22"/>
      <c r="I2" s="22"/>
      <c r="J2" s="23" t="s">
        <v>5</v>
      </c>
      <c r="K2" s="23"/>
    </row>
    <row r="3" spans="2:11">
      <c r="B3" s="20"/>
      <c r="C3" s="20"/>
      <c r="D3" s="4">
        <v>2011</v>
      </c>
      <c r="E3" s="4">
        <v>2010</v>
      </c>
      <c r="F3" s="4" t="s">
        <v>6</v>
      </c>
      <c r="G3" s="4">
        <v>2011</v>
      </c>
      <c r="H3" s="4">
        <v>2010</v>
      </c>
      <c r="I3" s="4" t="s">
        <v>6</v>
      </c>
      <c r="J3" s="4">
        <v>2011</v>
      </c>
      <c r="K3" s="4">
        <v>2010</v>
      </c>
    </row>
    <row r="4" spans="2:11">
      <c r="B4" s="20"/>
      <c r="C4" s="20"/>
      <c r="D4" s="14" t="s">
        <v>10</v>
      </c>
      <c r="E4" s="14" t="s">
        <v>10</v>
      </c>
      <c r="F4" s="14" t="s">
        <v>7</v>
      </c>
      <c r="G4" s="14" t="s">
        <v>10</v>
      </c>
      <c r="H4" s="14" t="s">
        <v>10</v>
      </c>
      <c r="I4" s="14" t="s">
        <v>7</v>
      </c>
      <c r="J4" s="14" t="s">
        <v>7</v>
      </c>
      <c r="K4" s="14" t="s">
        <v>7</v>
      </c>
    </row>
    <row r="5" spans="2:11">
      <c r="B5" s="16">
        <v>1</v>
      </c>
      <c r="C5" s="27" t="s">
        <v>18</v>
      </c>
      <c r="D5" s="7">
        <f>D37/3.4528</f>
        <v>102.32792397474513</v>
      </c>
      <c r="E5" s="7">
        <f t="shared" ref="E5:K5" si="0">E37/3.4528</f>
        <v>98.353010574026897</v>
      </c>
      <c r="F5" s="35">
        <f>D5*100/E5-100</f>
        <v>4.041476084482909</v>
      </c>
      <c r="G5" s="7">
        <f t="shared" si="0"/>
        <v>57.295691265060249</v>
      </c>
      <c r="H5" s="7">
        <f t="shared" si="0"/>
        <v>57.860652447289162</v>
      </c>
      <c r="I5" s="12">
        <f>G5*100/H5-100</f>
        <v>-0.97641688839162555</v>
      </c>
      <c r="J5" s="12">
        <f>D5*100/$D$28</f>
        <v>31.021286139768399</v>
      </c>
      <c r="K5" s="12">
        <f>E5*100/$E$28</f>
        <v>33.54694198640567</v>
      </c>
    </row>
    <row r="6" spans="2:11">
      <c r="B6" s="16">
        <v>2</v>
      </c>
      <c r="C6" s="27" t="s">
        <v>37</v>
      </c>
      <c r="D6" s="7">
        <f t="shared" ref="D6:K28" si="1">D38/3.4528</f>
        <v>41.641390697405008</v>
      </c>
      <c r="E6" s="7">
        <f t="shared" si="1"/>
        <v>37.612685330746068</v>
      </c>
      <c r="F6" s="35">
        <f t="shared" ref="F6:F28" si="2">D6*100/E6-100</f>
        <v>10.711028290675429</v>
      </c>
      <c r="G6" s="7">
        <f t="shared" si="1"/>
        <v>22.80384011526877</v>
      </c>
      <c r="H6" s="7">
        <f t="shared" si="1"/>
        <v>22.066325480769233</v>
      </c>
      <c r="I6" s="12">
        <f t="shared" ref="I6:I28" si="3">G6*100/H6-100</f>
        <v>3.342263011312312</v>
      </c>
      <c r="J6" s="12">
        <f t="shared" ref="J6:J28" si="4">D6*100/$D$28</f>
        <v>12.623821982364301</v>
      </c>
      <c r="K6" s="12">
        <f t="shared" ref="K6:K28" si="5">E6*100/$E$28</f>
        <v>12.829201316555165</v>
      </c>
    </row>
    <row r="7" spans="2:11">
      <c r="B7" s="16">
        <v>3</v>
      </c>
      <c r="C7" s="27" t="s">
        <v>39</v>
      </c>
      <c r="D7" s="7">
        <f t="shared" si="1"/>
        <v>39.665150602409639</v>
      </c>
      <c r="E7" s="7">
        <f t="shared" si="1"/>
        <v>36.154461691960144</v>
      </c>
      <c r="F7" s="35">
        <f t="shared" si="2"/>
        <v>9.7102508131940652</v>
      </c>
      <c r="G7" s="7">
        <f t="shared" si="1"/>
        <v>19.459305670759964</v>
      </c>
      <c r="H7" s="7">
        <f t="shared" si="1"/>
        <v>24.374166062326228</v>
      </c>
      <c r="I7" s="12">
        <f t="shared" si="3"/>
        <v>-20.164219686526579</v>
      </c>
      <c r="J7" s="12">
        <f t="shared" si="4"/>
        <v>12.024713673640431</v>
      </c>
      <c r="K7" s="12">
        <f t="shared" si="5"/>
        <v>12.331820061746122</v>
      </c>
    </row>
    <row r="8" spans="2:11">
      <c r="B8" s="16">
        <v>4</v>
      </c>
      <c r="C8" s="27" t="s">
        <v>40</v>
      </c>
      <c r="D8" s="7">
        <f t="shared" si="1"/>
        <v>38.276211190917515</v>
      </c>
      <c r="E8" s="7">
        <f t="shared" si="1"/>
        <v>38.493605896663581</v>
      </c>
      <c r="F8" s="35">
        <f t="shared" si="2"/>
        <v>-0.56475536828028794</v>
      </c>
      <c r="G8" s="7">
        <f t="shared" si="1"/>
        <v>24.240662071362376</v>
      </c>
      <c r="H8" s="7">
        <f t="shared" si="1"/>
        <v>22.252133057228914</v>
      </c>
      <c r="I8" s="12">
        <f t="shared" si="3"/>
        <v>8.9363523443765303</v>
      </c>
      <c r="J8" s="12">
        <f t="shared" si="4"/>
        <v>11.603648872938203</v>
      </c>
      <c r="K8" s="12">
        <f t="shared" si="5"/>
        <v>13.129671947265788</v>
      </c>
    </row>
    <row r="9" spans="2:11">
      <c r="B9" s="16">
        <v>5</v>
      </c>
      <c r="C9" s="27" t="s">
        <v>34</v>
      </c>
      <c r="D9" s="7">
        <f t="shared" si="1"/>
        <v>28.483179648401297</v>
      </c>
      <c r="E9" s="7">
        <f t="shared" si="1"/>
        <v>27.617923227525484</v>
      </c>
      <c r="F9" s="35">
        <f t="shared" si="2"/>
        <v>3.1329525169128232</v>
      </c>
      <c r="G9" s="7">
        <f t="shared" si="1"/>
        <v>21.260479584684891</v>
      </c>
      <c r="H9" s="7">
        <f t="shared" si="1"/>
        <v>22.198234375000002</v>
      </c>
      <c r="I9" s="12">
        <f t="shared" si="3"/>
        <v>-4.2244566593603707</v>
      </c>
      <c r="J9" s="12">
        <f t="shared" si="4"/>
        <v>8.6348362374825083</v>
      </c>
      <c r="K9" s="12">
        <f t="shared" si="5"/>
        <v>9.4201170141249619</v>
      </c>
    </row>
    <row r="10" spans="2:11">
      <c r="B10" s="16">
        <v>6</v>
      </c>
      <c r="C10" s="27" t="s">
        <v>41</v>
      </c>
      <c r="D10" s="7">
        <f t="shared" si="1"/>
        <v>21.963183801552365</v>
      </c>
      <c r="E10" s="7">
        <f t="shared" si="1"/>
        <v>19.179758286028729</v>
      </c>
      <c r="F10" s="35">
        <f t="shared" si="2"/>
        <v>14.512307579763345</v>
      </c>
      <c r="G10" s="7">
        <f t="shared" si="1"/>
        <v>12.135130494091753</v>
      </c>
      <c r="H10" s="7">
        <f t="shared" si="1"/>
        <v>11.165693793443003</v>
      </c>
      <c r="I10" s="12">
        <f t="shared" si="3"/>
        <v>8.6822791183656278</v>
      </c>
      <c r="J10" s="12">
        <f t="shared" si="4"/>
        <v>6.6582627965406163</v>
      </c>
      <c r="K10" s="12">
        <f t="shared" si="5"/>
        <v>6.541967904992676</v>
      </c>
    </row>
    <row r="11" spans="2:11">
      <c r="B11" s="16">
        <v>7</v>
      </c>
      <c r="C11" s="6" t="s">
        <v>32</v>
      </c>
      <c r="D11" s="7">
        <f t="shared" si="1"/>
        <v>15.213462696941614</v>
      </c>
      <c r="E11" s="7">
        <f t="shared" si="1"/>
        <v>3.5273650370713625</v>
      </c>
      <c r="F11" s="35">
        <f t="shared" si="2"/>
        <v>331.29822224389835</v>
      </c>
      <c r="G11" s="7">
        <f t="shared" si="1"/>
        <v>5.3538820667284517</v>
      </c>
      <c r="H11" s="7">
        <f t="shared" si="1"/>
        <v>0.36562442075996299</v>
      </c>
      <c r="I11" s="28">
        <f t="shared" si="3"/>
        <v>1364.3119449188387</v>
      </c>
      <c r="J11" s="12">
        <f t="shared" si="4"/>
        <v>4.6120468506230523</v>
      </c>
      <c r="K11" s="12">
        <f t="shared" si="5"/>
        <v>1.2031386692982222</v>
      </c>
    </row>
    <row r="12" spans="2:11">
      <c r="B12" s="16">
        <v>8</v>
      </c>
      <c r="C12" s="6" t="s">
        <v>28</v>
      </c>
      <c r="D12" s="7">
        <f t="shared" si="1"/>
        <v>10.896389828544949</v>
      </c>
      <c r="E12" s="7">
        <f t="shared" si="1"/>
        <v>9.8612478568118629</v>
      </c>
      <c r="F12" s="35">
        <f t="shared" si="2"/>
        <v>10.497068796603074</v>
      </c>
      <c r="G12" s="7">
        <f t="shared" si="1"/>
        <v>9.9355972196478231</v>
      </c>
      <c r="H12" s="7">
        <f t="shared" si="1"/>
        <v>7.0573925249073222</v>
      </c>
      <c r="I12" s="12">
        <f t="shared" si="3"/>
        <v>40.782834234918766</v>
      </c>
      <c r="J12" s="12">
        <f t="shared" si="4"/>
        <v>3.3033019104851502</v>
      </c>
      <c r="K12" s="12">
        <f t="shared" si="5"/>
        <v>3.3635443168975705</v>
      </c>
    </row>
    <row r="13" spans="2:11">
      <c r="B13" s="16">
        <v>9</v>
      </c>
      <c r="C13" s="27" t="s">
        <v>42</v>
      </c>
      <c r="D13" s="7">
        <f t="shared" si="1"/>
        <v>9.3967655815569984</v>
      </c>
      <c r="E13" s="7">
        <f t="shared" si="1"/>
        <v>1.5659602930954588</v>
      </c>
      <c r="F13" s="35">
        <f t="shared" si="2"/>
        <v>500.06410270992637</v>
      </c>
      <c r="G13" s="7">
        <f t="shared" si="1"/>
        <v>18.382822318118627</v>
      </c>
      <c r="H13" s="7">
        <f t="shared" si="1"/>
        <v>4.4477500579240035</v>
      </c>
      <c r="I13" s="12">
        <f t="shared" si="3"/>
        <v>313.30610035894978</v>
      </c>
      <c r="J13" s="12">
        <f t="shared" si="4"/>
        <v>2.8486823788758771</v>
      </c>
      <c r="K13" s="12">
        <f t="shared" si="5"/>
        <v>0.53412883651332954</v>
      </c>
    </row>
    <row r="14" spans="2:11">
      <c r="B14" s="16">
        <v>10</v>
      </c>
      <c r="C14" s="27" t="s">
        <v>36</v>
      </c>
      <c r="D14" s="7">
        <f t="shared" si="1"/>
        <v>3.6361775949953663</v>
      </c>
      <c r="E14" s="7">
        <f t="shared" si="1"/>
        <v>3.4611555838739574</v>
      </c>
      <c r="F14" s="35">
        <f t="shared" si="2"/>
        <v>5.0567507550617705</v>
      </c>
      <c r="G14" s="7">
        <f t="shared" si="1"/>
        <v>0.1337022126969416</v>
      </c>
      <c r="H14" s="7">
        <f t="shared" si="1"/>
        <v>0.16677015755329008</v>
      </c>
      <c r="I14" s="12">
        <f t="shared" si="3"/>
        <v>-19.828454527772379</v>
      </c>
      <c r="J14" s="12">
        <f t="shared" si="4"/>
        <v>1.1023277053603207</v>
      </c>
      <c r="K14" s="12">
        <f t="shared" si="5"/>
        <v>1.1805554796998394</v>
      </c>
    </row>
    <row r="15" spans="2:11">
      <c r="B15" s="16">
        <v>11</v>
      </c>
      <c r="C15" s="27" t="s">
        <v>17</v>
      </c>
      <c r="D15" s="7">
        <f t="shared" si="1"/>
        <v>3.5373781452734012</v>
      </c>
      <c r="E15" s="7">
        <f t="shared" si="1"/>
        <v>3.1830027108433736</v>
      </c>
      <c r="F15" s="35">
        <f t="shared" si="2"/>
        <v>11.133368916802823</v>
      </c>
      <c r="G15" s="7">
        <f t="shared" si="1"/>
        <v>1.9456827415430955</v>
      </c>
      <c r="H15" s="7">
        <f t="shared" si="1"/>
        <v>1.815575344647822</v>
      </c>
      <c r="I15" s="12">
        <f t="shared" si="3"/>
        <v>7.1661799813937961</v>
      </c>
      <c r="J15" s="12">
        <f t="shared" si="4"/>
        <v>1.0723760960514759</v>
      </c>
      <c r="K15" s="12">
        <f t="shared" si="5"/>
        <v>1.0856811261803219</v>
      </c>
    </row>
    <row r="16" spans="2:11">
      <c r="B16" s="16">
        <v>12</v>
      </c>
      <c r="C16" s="27" t="s">
        <v>29</v>
      </c>
      <c r="D16" s="7">
        <f t="shared" si="1"/>
        <v>3.0979980305838737</v>
      </c>
      <c r="E16" s="7">
        <f t="shared" si="1"/>
        <v>0</v>
      </c>
      <c r="F16" s="35">
        <v>0</v>
      </c>
      <c r="G16" s="7">
        <f t="shared" si="1"/>
        <v>0.19341627085264132</v>
      </c>
      <c r="H16" s="7">
        <f t="shared" si="1"/>
        <v>0</v>
      </c>
      <c r="I16" s="12">
        <v>0</v>
      </c>
      <c r="J16" s="12">
        <f t="shared" si="4"/>
        <v>0.93917554108593149</v>
      </c>
      <c r="K16" s="12">
        <f t="shared" si="5"/>
        <v>0</v>
      </c>
    </row>
    <row r="17" spans="2:12">
      <c r="B17" s="16">
        <v>13</v>
      </c>
      <c r="C17" s="27" t="s">
        <v>22</v>
      </c>
      <c r="D17" s="7">
        <f t="shared" si="1"/>
        <v>3.0832765118164973</v>
      </c>
      <c r="E17" s="7">
        <f t="shared" si="1"/>
        <v>2.7920501303290086</v>
      </c>
      <c r="F17" s="35">
        <f t="shared" si="2"/>
        <v>10.430557042081887</v>
      </c>
      <c r="G17" s="7">
        <f t="shared" si="1"/>
        <v>3.0000827009962929</v>
      </c>
      <c r="H17" s="7">
        <f t="shared" si="1"/>
        <v>2.163884673308619</v>
      </c>
      <c r="I17" s="12">
        <f t="shared" si="3"/>
        <v>38.643373096640659</v>
      </c>
      <c r="J17" s="12">
        <f t="shared" si="4"/>
        <v>0.9347126298066265</v>
      </c>
      <c r="K17" s="12">
        <f t="shared" si="5"/>
        <v>0.95233224889222323</v>
      </c>
    </row>
    <row r="18" spans="2:12">
      <c r="B18" s="16">
        <v>14</v>
      </c>
      <c r="C18" s="6" t="s">
        <v>33</v>
      </c>
      <c r="D18" s="7">
        <f t="shared" si="1"/>
        <v>2.6978161173540318</v>
      </c>
      <c r="E18" s="7">
        <f t="shared" si="1"/>
        <v>1.477853921455051</v>
      </c>
      <c r="F18" s="35">
        <f t="shared" si="2"/>
        <v>82.549579372353833</v>
      </c>
      <c r="G18" s="7">
        <f t="shared" si="1"/>
        <v>1.0340675393883225</v>
      </c>
      <c r="H18" s="7">
        <f t="shared" si="1"/>
        <v>4.6425879894578319</v>
      </c>
      <c r="I18" s="12">
        <f t="shared" si="3"/>
        <v>-77.726484845598321</v>
      </c>
      <c r="J18" s="12">
        <f t="shared" si="4"/>
        <v>0.81785814153303182</v>
      </c>
      <c r="K18" s="12">
        <f t="shared" si="5"/>
        <v>0.50407689076400441</v>
      </c>
    </row>
    <row r="19" spans="2:12">
      <c r="B19" s="16">
        <v>15</v>
      </c>
      <c r="C19" s="27" t="s">
        <v>31</v>
      </c>
      <c r="D19" s="7">
        <f t="shared" si="1"/>
        <v>1.7022060356811863</v>
      </c>
      <c r="E19" s="7">
        <f t="shared" si="1"/>
        <v>2.0572639596848936</v>
      </c>
      <c r="F19" s="35">
        <f t="shared" si="2"/>
        <v>-17.258744184586348</v>
      </c>
      <c r="G19" s="7">
        <f t="shared" si="1"/>
        <v>14.257857643072288</v>
      </c>
      <c r="H19" s="7">
        <f t="shared" si="1"/>
        <v>22.022415842215015</v>
      </c>
      <c r="I19" s="12">
        <f t="shared" si="3"/>
        <v>-35.257522402509352</v>
      </c>
      <c r="J19" s="12">
        <f t="shared" si="4"/>
        <v>0.51603334115074251</v>
      </c>
      <c r="K19" s="12">
        <f t="shared" si="5"/>
        <v>0.70170617354236664</v>
      </c>
    </row>
    <row r="20" spans="2:12">
      <c r="B20" s="16">
        <v>16</v>
      </c>
      <c r="C20" s="27" t="s">
        <v>26</v>
      </c>
      <c r="D20" s="7">
        <f t="shared" si="1"/>
        <v>1.6655916821130676</v>
      </c>
      <c r="E20" s="7">
        <f t="shared" si="1"/>
        <v>0.6772173858897127</v>
      </c>
      <c r="F20" s="35">
        <f t="shared" si="2"/>
        <v>145.94638543203547</v>
      </c>
      <c r="G20" s="7">
        <f t="shared" si="1"/>
        <v>3.7228487025023169E-2</v>
      </c>
      <c r="H20" s="7">
        <f t="shared" si="1"/>
        <v>1.9033248378127896E-2</v>
      </c>
      <c r="I20" s="12">
        <f t="shared" si="3"/>
        <v>95.597127118901966</v>
      </c>
      <c r="J20" s="12">
        <f t="shared" si="4"/>
        <v>0.50493349377047525</v>
      </c>
      <c r="K20" s="12">
        <f t="shared" si="5"/>
        <v>0.23099010619027277</v>
      </c>
    </row>
    <row r="21" spans="2:12">
      <c r="B21" s="16">
        <v>17</v>
      </c>
      <c r="C21" s="27" t="s">
        <v>35</v>
      </c>
      <c r="D21" s="7">
        <f t="shared" si="1"/>
        <v>1.3971294659406859</v>
      </c>
      <c r="E21" s="7">
        <f t="shared" si="1"/>
        <v>6.6220174322289154</v>
      </c>
      <c r="F21" s="35">
        <f t="shared" si="2"/>
        <v>-78.901754937385846</v>
      </c>
      <c r="G21" s="7">
        <f t="shared" si="1"/>
        <v>2.8962198939990738</v>
      </c>
      <c r="H21" s="7">
        <f t="shared" si="1"/>
        <v>3.1514483868164973</v>
      </c>
      <c r="I21" s="12">
        <f t="shared" si="3"/>
        <v>-8.0987679787213125</v>
      </c>
      <c r="J21" s="12">
        <f t="shared" si="4"/>
        <v>0.42354766180875969</v>
      </c>
      <c r="K21" s="12">
        <f t="shared" si="5"/>
        <v>2.2586846435651</v>
      </c>
    </row>
    <row r="22" spans="2:12">
      <c r="B22" s="16">
        <v>18</v>
      </c>
      <c r="C22" s="27" t="s">
        <v>16</v>
      </c>
      <c r="D22" s="7">
        <f t="shared" si="1"/>
        <v>1.1684291241890639</v>
      </c>
      <c r="E22" s="7">
        <f t="shared" si="1"/>
        <v>1.0466978655004635</v>
      </c>
      <c r="F22" s="35">
        <f t="shared" si="2"/>
        <v>11.63002836834832</v>
      </c>
      <c r="G22" s="7">
        <f t="shared" si="1"/>
        <v>0.92607254112604276</v>
      </c>
      <c r="H22" s="7">
        <f t="shared" si="1"/>
        <v>0.80858964608433737</v>
      </c>
      <c r="I22" s="12">
        <f t="shared" si="3"/>
        <v>14.529359312307065</v>
      </c>
      <c r="J22" s="12">
        <f t="shared" si="4"/>
        <v>0.35421586589065962</v>
      </c>
      <c r="K22" s="12">
        <f t="shared" si="5"/>
        <v>0.35701512710492961</v>
      </c>
    </row>
    <row r="23" spans="2:12">
      <c r="B23" s="16">
        <v>19</v>
      </c>
      <c r="C23" s="27" t="s">
        <v>21</v>
      </c>
      <c r="D23" s="7">
        <f t="shared" si="1"/>
        <v>9.607564874884152E-3</v>
      </c>
      <c r="E23" s="7">
        <f t="shared" si="1"/>
        <v>1.0589944392956442E-2</v>
      </c>
      <c r="F23" s="35">
        <f t="shared" si="2"/>
        <v>-9.2765314114934085</v>
      </c>
      <c r="G23" s="7">
        <f t="shared" si="1"/>
        <v>3.3595922150139019E-3</v>
      </c>
      <c r="H23" s="7">
        <f t="shared" si="1"/>
        <v>3.2489573679332718E-3</v>
      </c>
      <c r="I23" s="12">
        <f t="shared" si="3"/>
        <v>3.405241576038506</v>
      </c>
      <c r="J23" s="12">
        <f t="shared" si="4"/>
        <v>2.9125873712020824E-3</v>
      </c>
      <c r="K23" s="12">
        <f t="shared" si="5"/>
        <v>3.6120932965481496E-3</v>
      </c>
    </row>
    <row r="24" spans="2:12">
      <c r="B24" s="16">
        <v>20</v>
      </c>
      <c r="C24" s="27" t="s">
        <v>15</v>
      </c>
      <c r="D24" s="7">
        <f t="shared" si="1"/>
        <v>5.1474165894346618E-3</v>
      </c>
      <c r="E24" s="7">
        <f t="shared" si="1"/>
        <v>7.1819972196478224E-3</v>
      </c>
      <c r="F24" s="35">
        <f t="shared" si="2"/>
        <v>-28.328897491733215</v>
      </c>
      <c r="G24" s="7">
        <f t="shared" si="1"/>
        <v>1.9983781278962E-3</v>
      </c>
      <c r="H24" s="7">
        <f t="shared" si="1"/>
        <v>3.5912882298424469E-3</v>
      </c>
      <c r="I24" s="12">
        <f t="shared" si="3"/>
        <v>-44.354838709677423</v>
      </c>
      <c r="J24" s="12">
        <f t="shared" si="4"/>
        <v>1.5604683130369457E-3</v>
      </c>
      <c r="K24" s="12">
        <f t="shared" si="5"/>
        <v>2.4496865186725489E-3</v>
      </c>
    </row>
    <row r="25" spans="2:12">
      <c r="B25" s="16">
        <v>21</v>
      </c>
      <c r="C25" s="27" t="s">
        <v>27</v>
      </c>
      <c r="D25" s="7">
        <f t="shared" si="1"/>
        <v>0</v>
      </c>
      <c r="E25" s="7">
        <f t="shared" si="1"/>
        <v>-5.4969879518072286E-4</v>
      </c>
      <c r="F25" s="35">
        <v>0</v>
      </c>
      <c r="G25" s="7">
        <f t="shared" si="1"/>
        <v>0</v>
      </c>
      <c r="H25" s="7">
        <f t="shared" si="1"/>
        <v>1.7337691149212235E-2</v>
      </c>
      <c r="I25" s="12">
        <v>0</v>
      </c>
      <c r="J25" s="12">
        <v>0</v>
      </c>
      <c r="K25" s="12">
        <v>0</v>
      </c>
    </row>
    <row r="26" spans="2:12">
      <c r="B26" s="16">
        <v>22</v>
      </c>
      <c r="C26" s="27" t="s">
        <v>30</v>
      </c>
      <c r="D26" s="7">
        <f t="shared" si="1"/>
        <v>0</v>
      </c>
      <c r="E26" s="7">
        <f t="shared" si="1"/>
        <v>-0.34161234360518999</v>
      </c>
      <c r="F26" s="35">
        <v>0</v>
      </c>
      <c r="G26" s="7">
        <f t="shared" si="1"/>
        <v>0</v>
      </c>
      <c r="H26" s="7">
        <f t="shared" si="1"/>
        <v>3.1089197028498607</v>
      </c>
      <c r="I26" s="12">
        <v>0</v>
      </c>
      <c r="J26" s="12">
        <v>0</v>
      </c>
      <c r="K26" s="12">
        <v>0</v>
      </c>
    </row>
    <row r="27" spans="2:12">
      <c r="B27" s="16">
        <v>23</v>
      </c>
      <c r="C27" s="27" t="s">
        <v>38</v>
      </c>
      <c r="D27" s="7">
        <f t="shared" si="1"/>
        <v>-1.3328023632993514E-4</v>
      </c>
      <c r="E27" s="7">
        <f t="shared" si="1"/>
        <v>-0.17863055780815568</v>
      </c>
      <c r="F27" s="35">
        <v>0</v>
      </c>
      <c r="G27" s="7">
        <f t="shared" si="1"/>
        <v>3.4661413924930488E-2</v>
      </c>
      <c r="H27" s="7">
        <f t="shared" si="1"/>
        <v>1.6101507588044486</v>
      </c>
      <c r="I27" s="12">
        <f t="shared" si="3"/>
        <v>-97.84731872246131</v>
      </c>
      <c r="J27" s="12">
        <v>0</v>
      </c>
      <c r="K27" s="12">
        <v>0</v>
      </c>
    </row>
    <row r="28" spans="2:12" s="11" customFormat="1">
      <c r="B28" s="19" t="s">
        <v>0</v>
      </c>
      <c r="C28" s="19"/>
      <c r="D28" s="8">
        <f t="shared" si="1"/>
        <v>329.86357662187214</v>
      </c>
      <c r="E28" s="8">
        <f t="shared" si="1"/>
        <v>293.18025653093144</v>
      </c>
      <c r="F28" s="37">
        <f t="shared" si="2"/>
        <v>12.512206833092279</v>
      </c>
      <c r="G28" s="8">
        <f t="shared" si="1"/>
        <v>215.33176021200185</v>
      </c>
      <c r="H28" s="8">
        <f t="shared" si="1"/>
        <v>211.32152590651069</v>
      </c>
      <c r="I28" s="13">
        <f t="shared" si="3"/>
        <v>1.8976932370180464</v>
      </c>
      <c r="J28" s="13">
        <f t="shared" si="4"/>
        <v>100</v>
      </c>
      <c r="K28" s="13">
        <f t="shared" si="5"/>
        <v>100</v>
      </c>
    </row>
    <row r="29" spans="2:12">
      <c r="B29" s="33" t="s">
        <v>25</v>
      </c>
      <c r="C29" s="33"/>
    </row>
    <row r="30" spans="2:12">
      <c r="B30" s="38" t="s">
        <v>43</v>
      </c>
      <c r="I30" s="2"/>
      <c r="J30" s="2"/>
      <c r="K30" s="2"/>
      <c r="L30" s="2"/>
    </row>
    <row r="31" spans="2:12">
      <c r="I31" s="2"/>
      <c r="J31" s="2"/>
      <c r="K31" s="2"/>
      <c r="L31" s="2"/>
    </row>
    <row r="32" spans="2:12">
      <c r="I32" s="2"/>
      <c r="J32" s="2"/>
      <c r="K32" s="2"/>
      <c r="L32" s="2"/>
    </row>
    <row r="33" spans="2:11">
      <c r="B33" s="32" t="s">
        <v>8</v>
      </c>
      <c r="C33" s="9"/>
      <c r="D33" s="9"/>
      <c r="E33" s="10"/>
      <c r="F33" s="10"/>
      <c r="G33" s="10"/>
      <c r="H33" s="15"/>
      <c r="I33" s="24" t="s">
        <v>11</v>
      </c>
      <c r="J33" s="24"/>
      <c r="K33" s="24"/>
    </row>
    <row r="34" spans="2:11">
      <c r="B34" s="20" t="s">
        <v>1</v>
      </c>
      <c r="C34" s="20" t="s">
        <v>2</v>
      </c>
      <c r="D34" s="21" t="s">
        <v>3</v>
      </c>
      <c r="E34" s="21"/>
      <c r="F34" s="21"/>
      <c r="G34" s="22" t="s">
        <v>4</v>
      </c>
      <c r="H34" s="22"/>
      <c r="I34" s="22"/>
      <c r="J34" s="23" t="s">
        <v>5</v>
      </c>
      <c r="K34" s="23"/>
    </row>
    <row r="35" spans="2:11">
      <c r="B35" s="20"/>
      <c r="C35" s="20"/>
      <c r="D35" s="4">
        <v>2011</v>
      </c>
      <c r="E35" s="4">
        <v>2010</v>
      </c>
      <c r="F35" s="4" t="s">
        <v>6</v>
      </c>
      <c r="G35" s="4">
        <v>2011</v>
      </c>
      <c r="H35" s="4">
        <v>2010</v>
      </c>
      <c r="I35" s="4" t="s">
        <v>6</v>
      </c>
      <c r="J35" s="4">
        <v>2011</v>
      </c>
      <c r="K35" s="4">
        <v>2010</v>
      </c>
    </row>
    <row r="36" spans="2:11">
      <c r="B36" s="20"/>
      <c r="C36" s="20"/>
      <c r="D36" s="14" t="s">
        <v>12</v>
      </c>
      <c r="E36" s="14" t="s">
        <v>12</v>
      </c>
      <c r="F36" s="14" t="s">
        <v>7</v>
      </c>
      <c r="G36" s="14" t="s">
        <v>12</v>
      </c>
      <c r="H36" s="14" t="s">
        <v>12</v>
      </c>
      <c r="I36" s="14" t="s">
        <v>7</v>
      </c>
      <c r="J36" s="14" t="s">
        <v>7</v>
      </c>
      <c r="K36" s="14" t="s">
        <v>7</v>
      </c>
    </row>
    <row r="37" spans="2:11">
      <c r="B37" s="16">
        <v>1</v>
      </c>
      <c r="C37" s="27" t="s">
        <v>18</v>
      </c>
      <c r="D37" s="34">
        <v>353.31785589999998</v>
      </c>
      <c r="E37" s="34">
        <v>339.59327491000005</v>
      </c>
      <c r="F37" s="35">
        <f>D37*100/E37-100</f>
        <v>4.041476084482909</v>
      </c>
      <c r="G37" s="34">
        <v>197.83056280000002</v>
      </c>
      <c r="H37" s="34">
        <v>199.78126077000002</v>
      </c>
      <c r="I37" s="12">
        <f>G37*100/H37-100</f>
        <v>-0.97641688839163976</v>
      </c>
      <c r="J37" s="12">
        <f>D37*100/$D$60</f>
        <v>31.021286139768399</v>
      </c>
      <c r="K37" s="12">
        <f>E37*100/$E$60</f>
        <v>33.54694198640567</v>
      </c>
    </row>
    <row r="38" spans="2:11">
      <c r="B38" s="16">
        <v>2</v>
      </c>
      <c r="C38" s="27" t="s">
        <v>37</v>
      </c>
      <c r="D38" s="34">
        <v>143.77939380000001</v>
      </c>
      <c r="E38" s="34">
        <v>129.86907991000001</v>
      </c>
      <c r="F38" s="35">
        <f t="shared" ref="F38:F60" si="6">D38*100/E38-100</f>
        <v>10.711028290675443</v>
      </c>
      <c r="G38" s="34">
        <v>78.737099150000006</v>
      </c>
      <c r="H38" s="34">
        <v>76.190608620000006</v>
      </c>
      <c r="I38" s="12">
        <f t="shared" ref="I38:I60" si="7">G38*100/H38-100</f>
        <v>3.3422630113123262</v>
      </c>
      <c r="J38" s="12">
        <f t="shared" ref="J38:J60" si="8">D38*100/$D$60</f>
        <v>12.623821982364303</v>
      </c>
      <c r="K38" s="12">
        <f t="shared" ref="K38:K60" si="9">E38*100/$E$60</f>
        <v>12.829201316555165</v>
      </c>
    </row>
    <row r="39" spans="2:11">
      <c r="B39" s="16">
        <v>3</v>
      </c>
      <c r="C39" s="27" t="s">
        <v>39</v>
      </c>
      <c r="D39" s="34">
        <v>136.95583199999999</v>
      </c>
      <c r="E39" s="34">
        <v>124.83412532999999</v>
      </c>
      <c r="F39" s="35">
        <f t="shared" si="6"/>
        <v>9.710250813194051</v>
      </c>
      <c r="G39" s="34">
        <v>67.189090620000002</v>
      </c>
      <c r="H39" s="34">
        <v>84.159120579999993</v>
      </c>
      <c r="I39" s="12">
        <f t="shared" si="7"/>
        <v>-20.164219686526565</v>
      </c>
      <c r="J39" s="12">
        <f t="shared" si="8"/>
        <v>12.024713673640431</v>
      </c>
      <c r="K39" s="12">
        <f t="shared" si="9"/>
        <v>12.331820061746122</v>
      </c>
    </row>
    <row r="40" spans="2:11">
      <c r="B40" s="16">
        <v>4</v>
      </c>
      <c r="C40" s="27" t="s">
        <v>40</v>
      </c>
      <c r="D40" s="34">
        <v>132.16010199999999</v>
      </c>
      <c r="E40" s="34">
        <v>132.91072244</v>
      </c>
      <c r="F40" s="35">
        <f t="shared" si="6"/>
        <v>-0.56475536828028794</v>
      </c>
      <c r="G40" s="34">
        <v>83.698158000000006</v>
      </c>
      <c r="H40" s="34">
        <v>76.832165019999991</v>
      </c>
      <c r="I40" s="12">
        <f t="shared" si="7"/>
        <v>8.9363523443765303</v>
      </c>
      <c r="J40" s="12">
        <f t="shared" si="8"/>
        <v>11.603648872938205</v>
      </c>
      <c r="K40" s="12">
        <f t="shared" si="9"/>
        <v>13.129671947265789</v>
      </c>
    </row>
    <row r="41" spans="2:11">
      <c r="B41" s="16">
        <v>5</v>
      </c>
      <c r="C41" s="27" t="s">
        <v>34</v>
      </c>
      <c r="D41" s="35">
        <v>98.346722689999993</v>
      </c>
      <c r="E41" s="35">
        <v>95.359165319999988</v>
      </c>
      <c r="F41" s="35">
        <f t="shared" si="6"/>
        <v>3.1329525169128232</v>
      </c>
      <c r="G41" s="35">
        <v>73.408183909999991</v>
      </c>
      <c r="H41" s="35">
        <v>76.646063650000002</v>
      </c>
      <c r="I41" s="12">
        <f t="shared" si="7"/>
        <v>-4.2244566593603707</v>
      </c>
      <c r="J41" s="12">
        <f t="shared" si="8"/>
        <v>8.6348362374825083</v>
      </c>
      <c r="K41" s="12">
        <f t="shared" si="9"/>
        <v>9.4201170141249637</v>
      </c>
    </row>
    <row r="42" spans="2:11">
      <c r="B42" s="16">
        <v>6</v>
      </c>
      <c r="C42" s="27" t="s">
        <v>41</v>
      </c>
      <c r="D42" s="34">
        <v>75.834481030000006</v>
      </c>
      <c r="E42" s="34">
        <v>66.223869409999992</v>
      </c>
      <c r="F42" s="35">
        <f t="shared" si="6"/>
        <v>14.512307579763359</v>
      </c>
      <c r="G42" s="34">
        <v>41.900178570000001</v>
      </c>
      <c r="H42" s="34">
        <v>38.552907529999999</v>
      </c>
      <c r="I42" s="12">
        <f t="shared" si="7"/>
        <v>8.6822791183656278</v>
      </c>
      <c r="J42" s="12">
        <f t="shared" si="8"/>
        <v>6.658262796540618</v>
      </c>
      <c r="K42" s="12">
        <f t="shared" si="9"/>
        <v>6.541967904992676</v>
      </c>
    </row>
    <row r="43" spans="2:11">
      <c r="B43" s="16">
        <v>7</v>
      </c>
      <c r="C43" s="6" t="s">
        <v>32</v>
      </c>
      <c r="D43" s="36">
        <v>52.529043999999999</v>
      </c>
      <c r="E43" s="36">
        <v>12.179285999999999</v>
      </c>
      <c r="F43" s="35">
        <f t="shared" si="6"/>
        <v>331.29822224389835</v>
      </c>
      <c r="G43" s="36">
        <v>18.485883999999999</v>
      </c>
      <c r="H43" s="36">
        <v>1.2624280000000001</v>
      </c>
      <c r="I43" s="28">
        <f t="shared" si="7"/>
        <v>1364.3119449188387</v>
      </c>
      <c r="J43" s="12">
        <f t="shared" si="8"/>
        <v>4.6120468506230523</v>
      </c>
      <c r="K43" s="12">
        <f t="shared" si="9"/>
        <v>1.2031386692982222</v>
      </c>
    </row>
    <row r="44" spans="2:11">
      <c r="B44" s="16">
        <v>8</v>
      </c>
      <c r="C44" s="6" t="s">
        <v>28</v>
      </c>
      <c r="D44" s="36">
        <v>37.623054799999998</v>
      </c>
      <c r="E44" s="36">
        <v>34.048916599999998</v>
      </c>
      <c r="F44" s="35">
        <f t="shared" si="6"/>
        <v>10.49706879660306</v>
      </c>
      <c r="G44" s="36">
        <v>34.30563008</v>
      </c>
      <c r="H44" s="36">
        <v>24.367764910000002</v>
      </c>
      <c r="I44" s="12">
        <f t="shared" si="7"/>
        <v>40.782834234918738</v>
      </c>
      <c r="J44" s="12">
        <f t="shared" si="8"/>
        <v>3.3033019104851502</v>
      </c>
      <c r="K44" s="12">
        <f t="shared" si="9"/>
        <v>3.3635443168975705</v>
      </c>
    </row>
    <row r="45" spans="2:11">
      <c r="B45" s="16">
        <v>9</v>
      </c>
      <c r="C45" s="27" t="s">
        <v>42</v>
      </c>
      <c r="D45" s="34">
        <v>32.445152200000003</v>
      </c>
      <c r="E45" s="34">
        <v>5.4069476999999999</v>
      </c>
      <c r="F45" s="35">
        <f t="shared" si="6"/>
        <v>500.06410270992637</v>
      </c>
      <c r="G45" s="34">
        <v>63.472208899999998</v>
      </c>
      <c r="H45" s="34">
        <v>15.3571914</v>
      </c>
      <c r="I45" s="12">
        <f t="shared" si="7"/>
        <v>313.30610035894972</v>
      </c>
      <c r="J45" s="12">
        <f t="shared" si="8"/>
        <v>2.8486823788758771</v>
      </c>
      <c r="K45" s="12">
        <f t="shared" si="9"/>
        <v>0.53412883651332943</v>
      </c>
    </row>
    <row r="46" spans="2:11">
      <c r="B46" s="16">
        <v>10</v>
      </c>
      <c r="C46" s="27" t="s">
        <v>36</v>
      </c>
      <c r="D46" s="35">
        <v>12.554994000000001</v>
      </c>
      <c r="E46" s="35">
        <v>11.950678</v>
      </c>
      <c r="F46" s="35">
        <f t="shared" si="6"/>
        <v>5.0567507550617705</v>
      </c>
      <c r="G46" s="35">
        <v>0.46164699999999997</v>
      </c>
      <c r="H46" s="35">
        <v>0.575824</v>
      </c>
      <c r="I46" s="12">
        <f t="shared" si="7"/>
        <v>-19.828454527772379</v>
      </c>
      <c r="J46" s="12">
        <f t="shared" si="8"/>
        <v>1.1023277053603209</v>
      </c>
      <c r="K46" s="12">
        <f t="shared" si="9"/>
        <v>1.1805554796998394</v>
      </c>
    </row>
    <row r="47" spans="2:11">
      <c r="B47" s="16">
        <v>11</v>
      </c>
      <c r="C47" s="27" t="s">
        <v>17</v>
      </c>
      <c r="D47" s="34">
        <v>12.21385926</v>
      </c>
      <c r="E47" s="34">
        <v>10.990271760000001</v>
      </c>
      <c r="F47" s="35">
        <f t="shared" si="6"/>
        <v>11.133368916802823</v>
      </c>
      <c r="G47" s="34">
        <v>6.7180533699999998</v>
      </c>
      <c r="H47" s="34">
        <v>6.2688185499999998</v>
      </c>
      <c r="I47" s="12">
        <f t="shared" si="7"/>
        <v>7.1661799813937819</v>
      </c>
      <c r="J47" s="12">
        <f t="shared" si="8"/>
        <v>1.0723760960514759</v>
      </c>
      <c r="K47" s="12">
        <f t="shared" si="9"/>
        <v>1.0856811261803221</v>
      </c>
    </row>
    <row r="48" spans="2:11">
      <c r="B48" s="16">
        <v>12</v>
      </c>
      <c r="C48" s="27" t="s">
        <v>29</v>
      </c>
      <c r="D48" s="35">
        <v>10.696767599999999</v>
      </c>
      <c r="E48" s="35">
        <v>0</v>
      </c>
      <c r="F48" s="35">
        <v>0</v>
      </c>
      <c r="G48" s="35">
        <v>0.66782769999999991</v>
      </c>
      <c r="H48" s="35">
        <v>0</v>
      </c>
      <c r="I48" s="12">
        <v>0</v>
      </c>
      <c r="J48" s="12">
        <f t="shared" si="8"/>
        <v>0.93917554108593149</v>
      </c>
      <c r="K48" s="12">
        <f t="shared" si="9"/>
        <v>0</v>
      </c>
    </row>
    <row r="49" spans="2:11">
      <c r="B49" s="16">
        <v>13</v>
      </c>
      <c r="C49" s="27" t="s">
        <v>22</v>
      </c>
      <c r="D49" s="34">
        <v>10.645937140000001</v>
      </c>
      <c r="E49" s="34">
        <v>9.6403906900000003</v>
      </c>
      <c r="F49" s="35">
        <f t="shared" si="6"/>
        <v>10.430557042081873</v>
      </c>
      <c r="G49" s="34">
        <v>10.358685550000001</v>
      </c>
      <c r="H49" s="34">
        <v>7.4714609999999997</v>
      </c>
      <c r="I49" s="12">
        <f t="shared" si="7"/>
        <v>38.643373096640687</v>
      </c>
      <c r="J49" s="12">
        <f t="shared" si="8"/>
        <v>0.93471262980662639</v>
      </c>
      <c r="K49" s="12">
        <f t="shared" si="9"/>
        <v>0.95233224889222323</v>
      </c>
    </row>
    <row r="50" spans="2:11">
      <c r="B50" s="16">
        <v>14</v>
      </c>
      <c r="C50" s="6" t="s">
        <v>33</v>
      </c>
      <c r="D50" s="36">
        <v>9.315019490000001</v>
      </c>
      <c r="E50" s="36">
        <v>5.1027340199999998</v>
      </c>
      <c r="F50" s="35">
        <f t="shared" si="6"/>
        <v>82.549579372353833</v>
      </c>
      <c r="G50" s="36">
        <v>3.5704283999999999</v>
      </c>
      <c r="H50" s="36">
        <v>16.02992781</v>
      </c>
      <c r="I50" s="12">
        <f t="shared" si="7"/>
        <v>-77.726484845598321</v>
      </c>
      <c r="J50" s="12">
        <f t="shared" si="8"/>
        <v>0.81785814153303182</v>
      </c>
      <c r="K50" s="12">
        <f t="shared" si="9"/>
        <v>0.5040768907640043</v>
      </c>
    </row>
    <row r="51" spans="2:11">
      <c r="B51" s="16">
        <v>15</v>
      </c>
      <c r="C51" s="27" t="s">
        <v>31</v>
      </c>
      <c r="D51" s="35">
        <v>5.8773770000000001</v>
      </c>
      <c r="E51" s="35">
        <v>7.1033210000000002</v>
      </c>
      <c r="F51" s="35">
        <f t="shared" si="6"/>
        <v>-17.258744184586334</v>
      </c>
      <c r="G51" s="35">
        <v>49.229530869999998</v>
      </c>
      <c r="H51" s="35">
        <v>76.038997420000001</v>
      </c>
      <c r="I51" s="12">
        <f t="shared" si="7"/>
        <v>-35.257522402509338</v>
      </c>
      <c r="J51" s="12">
        <f t="shared" si="8"/>
        <v>0.51603334115074251</v>
      </c>
      <c r="K51" s="12">
        <f t="shared" si="9"/>
        <v>0.70170617354236664</v>
      </c>
    </row>
    <row r="52" spans="2:11">
      <c r="B52" s="16">
        <v>16</v>
      </c>
      <c r="C52" s="27" t="s">
        <v>26</v>
      </c>
      <c r="D52" s="35">
        <v>5.7509549599999996</v>
      </c>
      <c r="E52" s="35">
        <v>2.3382961899999999</v>
      </c>
      <c r="F52" s="35">
        <f t="shared" si="6"/>
        <v>145.94638543203541</v>
      </c>
      <c r="G52" s="35">
        <v>0.12854251999999999</v>
      </c>
      <c r="H52" s="35">
        <v>6.5717999999999999E-2</v>
      </c>
      <c r="I52" s="12">
        <f t="shared" si="7"/>
        <v>95.597127118901966</v>
      </c>
      <c r="J52" s="12">
        <f t="shared" si="8"/>
        <v>0.50493349377047525</v>
      </c>
      <c r="K52" s="12">
        <f t="shared" si="9"/>
        <v>0.23099010619027277</v>
      </c>
    </row>
    <row r="53" spans="2:11">
      <c r="B53" s="16">
        <v>17</v>
      </c>
      <c r="C53" s="27" t="s">
        <v>35</v>
      </c>
      <c r="D53" s="35">
        <v>4.8240086199999999</v>
      </c>
      <c r="E53" s="35">
        <v>22.864501789999998</v>
      </c>
      <c r="F53" s="35">
        <f t="shared" si="6"/>
        <v>-78.901754937385846</v>
      </c>
      <c r="G53" s="35">
        <v>10.000068050000001</v>
      </c>
      <c r="H53" s="35">
        <v>10.881320990000001</v>
      </c>
      <c r="I53" s="12">
        <f t="shared" si="7"/>
        <v>-8.0987679787212983</v>
      </c>
      <c r="J53" s="12">
        <f t="shared" si="8"/>
        <v>0.42354766180875969</v>
      </c>
      <c r="K53" s="12">
        <f t="shared" si="9"/>
        <v>2.2586846435651005</v>
      </c>
    </row>
    <row r="54" spans="2:11">
      <c r="B54" s="16">
        <v>18</v>
      </c>
      <c r="C54" s="27" t="s">
        <v>16</v>
      </c>
      <c r="D54" s="35">
        <v>4.0343520799999997</v>
      </c>
      <c r="E54" s="35">
        <v>3.6140383900000002</v>
      </c>
      <c r="F54" s="35">
        <f t="shared" si="6"/>
        <v>11.630028368348349</v>
      </c>
      <c r="G54" s="35">
        <v>3.1975432700000002</v>
      </c>
      <c r="H54" s="35">
        <v>2.79189833</v>
      </c>
      <c r="I54" s="12">
        <f t="shared" si="7"/>
        <v>14.529359312307051</v>
      </c>
      <c r="J54" s="12">
        <f t="shared" si="8"/>
        <v>0.35421586589065968</v>
      </c>
      <c r="K54" s="12">
        <f t="shared" si="9"/>
        <v>0.35701512710492955</v>
      </c>
    </row>
    <row r="55" spans="2:11">
      <c r="B55" s="16">
        <v>19</v>
      </c>
      <c r="C55" s="27" t="s">
        <v>21</v>
      </c>
      <c r="D55" s="34">
        <v>3.3173000000000001E-2</v>
      </c>
      <c r="E55" s="34">
        <v>3.6564960000000001E-2</v>
      </c>
      <c r="F55" s="35">
        <f t="shared" si="6"/>
        <v>-9.2765314114934085</v>
      </c>
      <c r="G55" s="34">
        <v>1.1599999999999999E-2</v>
      </c>
      <c r="H55" s="34">
        <v>1.1218000000000001E-2</v>
      </c>
      <c r="I55" s="12">
        <f t="shared" si="7"/>
        <v>3.4052415760384918</v>
      </c>
      <c r="J55" s="12">
        <f t="shared" si="8"/>
        <v>2.9125873712020824E-3</v>
      </c>
      <c r="K55" s="12">
        <f t="shared" si="9"/>
        <v>3.6120932965481496E-3</v>
      </c>
    </row>
    <row r="56" spans="2:11">
      <c r="B56" s="16">
        <v>20</v>
      </c>
      <c r="C56" s="27" t="s">
        <v>15</v>
      </c>
      <c r="D56" s="34">
        <v>1.7773000000000001E-2</v>
      </c>
      <c r="E56" s="34">
        <v>2.4798000000000001E-2</v>
      </c>
      <c r="F56" s="35">
        <f t="shared" si="6"/>
        <v>-28.328897491733201</v>
      </c>
      <c r="G56" s="34">
        <v>6.8999999999999999E-3</v>
      </c>
      <c r="H56" s="34">
        <v>1.24E-2</v>
      </c>
      <c r="I56" s="12">
        <f t="shared" si="7"/>
        <v>-44.354838709677423</v>
      </c>
      <c r="J56" s="12">
        <f t="shared" si="8"/>
        <v>1.5604683130369462E-3</v>
      </c>
      <c r="K56" s="12">
        <f t="shared" si="9"/>
        <v>2.4496865186725489E-3</v>
      </c>
    </row>
    <row r="57" spans="2:11">
      <c r="B57" s="16">
        <v>21</v>
      </c>
      <c r="C57" s="27" t="s">
        <v>27</v>
      </c>
      <c r="D57" s="35">
        <v>0</v>
      </c>
      <c r="E57" s="35">
        <v>-1.8979999999999999E-3</v>
      </c>
      <c r="F57" s="35">
        <v>0</v>
      </c>
      <c r="G57" s="35">
        <v>0</v>
      </c>
      <c r="H57" s="35">
        <v>5.986358E-2</v>
      </c>
      <c r="I57" s="12">
        <v>0</v>
      </c>
      <c r="J57" s="12">
        <f t="shared" si="8"/>
        <v>0</v>
      </c>
      <c r="K57" s="12">
        <v>0</v>
      </c>
    </row>
    <row r="58" spans="2:11">
      <c r="B58" s="16">
        <v>22</v>
      </c>
      <c r="C58" s="27" t="s">
        <v>30</v>
      </c>
      <c r="D58" s="35">
        <v>0</v>
      </c>
      <c r="E58" s="35">
        <v>-1.1795191</v>
      </c>
      <c r="F58" s="35">
        <v>0</v>
      </c>
      <c r="G58" s="35">
        <v>0</v>
      </c>
      <c r="H58" s="35">
        <v>10.734477949999999</v>
      </c>
      <c r="I58" s="12">
        <v>0</v>
      </c>
      <c r="J58" s="12">
        <f t="shared" si="8"/>
        <v>0</v>
      </c>
      <c r="K58" s="12">
        <v>0</v>
      </c>
    </row>
    <row r="59" spans="2:11">
      <c r="B59" s="16">
        <v>23</v>
      </c>
      <c r="C59" s="27" t="s">
        <v>38</v>
      </c>
      <c r="D59" s="34">
        <v>-4.6019000000000002E-4</v>
      </c>
      <c r="E59" s="34">
        <v>-0.61677558999999993</v>
      </c>
      <c r="F59" s="35">
        <v>0</v>
      </c>
      <c r="G59" s="34">
        <v>0.11967892999999999</v>
      </c>
      <c r="H59" s="34">
        <v>5.5595285399999996</v>
      </c>
      <c r="I59" s="12">
        <f t="shared" si="7"/>
        <v>-97.84731872246131</v>
      </c>
      <c r="J59" s="12">
        <v>0</v>
      </c>
      <c r="K59" s="12">
        <v>0</v>
      </c>
    </row>
    <row r="60" spans="2:11" s="11" customFormat="1">
      <c r="B60" s="19" t="s">
        <v>0</v>
      </c>
      <c r="C60" s="19"/>
      <c r="D60" s="37">
        <v>1138.95295736</v>
      </c>
      <c r="E60" s="37">
        <v>1012.29278975</v>
      </c>
      <c r="F60" s="37">
        <f t="shared" si="6"/>
        <v>12.512206833092279</v>
      </c>
      <c r="G60" s="37">
        <v>743.49750166000001</v>
      </c>
      <c r="H60" s="37">
        <v>729.65096465000011</v>
      </c>
      <c r="I60" s="13">
        <f t="shared" si="7"/>
        <v>1.8976932370180322</v>
      </c>
      <c r="J60" s="13">
        <f t="shared" si="8"/>
        <v>100</v>
      </c>
      <c r="K60" s="13">
        <f t="shared" si="9"/>
        <v>100</v>
      </c>
    </row>
    <row r="61" spans="2:11">
      <c r="B61" s="33" t="s">
        <v>25</v>
      </c>
    </row>
    <row r="62" spans="2:11">
      <c r="B62" s="38" t="s">
        <v>43</v>
      </c>
    </row>
    <row r="64" spans="2:11">
      <c r="D64" s="25"/>
      <c r="E64" s="25"/>
      <c r="F64" s="25"/>
      <c r="G64" s="25"/>
      <c r="H64" s="25"/>
      <c r="I64" s="25"/>
    </row>
  </sheetData>
  <sortState ref="C37:H59">
    <sortCondition descending="1" ref="D37:D59"/>
  </sortState>
  <mergeCells count="13">
    <mergeCell ref="B60:C60"/>
    <mergeCell ref="B2:B4"/>
    <mergeCell ref="C2:C4"/>
    <mergeCell ref="D2:F2"/>
    <mergeCell ref="G2:I2"/>
    <mergeCell ref="J2:K2"/>
    <mergeCell ref="B28:C28"/>
    <mergeCell ref="I33:K33"/>
    <mergeCell ref="B34:B36"/>
    <mergeCell ref="C34:C36"/>
    <mergeCell ref="D34:F34"/>
    <mergeCell ref="G34:I34"/>
    <mergeCell ref="J34:K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 INSURANCE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2012-02-07T08:15:44Z</dcterms:created>
  <dcterms:modified xsi:type="dcterms:W3CDTF">2012-02-14T12:35:33Z</dcterms:modified>
</cp:coreProperties>
</file>