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Latvia FY2022\"/>
    </mc:Choice>
  </mc:AlternateContent>
  <xr:revisionPtr revIDLastSave="0" documentId="13_ncr:1_{742D2803-7CBC-4879-BC7C-1885A4A197D7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LIFE INSURANC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5" i="2" l="1"/>
  <c r="E14" i="2"/>
  <c r="E13" i="2"/>
  <c r="E12" i="2"/>
  <c r="E11" i="2"/>
  <c r="E10" i="2"/>
  <c r="E9" i="2"/>
  <c r="E8" i="2"/>
  <c r="E7" i="2"/>
  <c r="E6" i="2"/>
  <c r="E5" i="2"/>
  <c r="E11" i="1"/>
  <c r="E10" i="1"/>
  <c r="E9" i="1"/>
  <c r="E8" i="1"/>
  <c r="E7" i="1"/>
  <c r="E6" i="1"/>
  <c r="E5" i="1"/>
  <c r="I6" i="2" l="1"/>
  <c r="J6" i="2"/>
  <c r="I7" i="2"/>
  <c r="J7" i="2"/>
  <c r="I8" i="2"/>
  <c r="J8" i="2"/>
  <c r="I9" i="2"/>
  <c r="J9" i="2"/>
  <c r="I10" i="2"/>
  <c r="J10" i="2"/>
  <c r="I11" i="2"/>
  <c r="J11" i="2"/>
  <c r="I12" i="2"/>
  <c r="J12" i="2"/>
  <c r="I13" i="2"/>
  <c r="J13" i="2"/>
  <c r="I14" i="2"/>
  <c r="J14" i="2"/>
  <c r="I15" i="2"/>
  <c r="J15" i="2"/>
  <c r="J5" i="2"/>
  <c r="I5" i="2"/>
  <c r="H6" i="2"/>
  <c r="H7" i="2"/>
  <c r="H8" i="2"/>
  <c r="H9" i="2"/>
  <c r="H10" i="2"/>
  <c r="H11" i="2"/>
  <c r="H12" i="2"/>
  <c r="H13" i="2"/>
  <c r="H14" i="2"/>
  <c r="H15" i="2"/>
  <c r="H5" i="2"/>
  <c r="I6" i="1"/>
  <c r="J6" i="1"/>
  <c r="I7" i="1"/>
  <c r="J7" i="1"/>
  <c r="I8" i="1"/>
  <c r="J8" i="1"/>
  <c r="I9" i="1"/>
  <c r="J9" i="1"/>
  <c r="I10" i="1"/>
  <c r="J10" i="1"/>
  <c r="I11" i="1"/>
  <c r="J11" i="1"/>
  <c r="J5" i="1"/>
  <c r="I5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<sst xmlns="http://schemas.openxmlformats.org/spreadsheetml/2006/main" count="55" uniqueCount="30">
  <si>
    <t>TOTAL MARKET</t>
  </si>
  <si>
    <t>No.</t>
  </si>
  <si>
    <t>Company</t>
  </si>
  <si>
    <t>MARKET SHARE</t>
  </si>
  <si>
    <t>%</t>
  </si>
  <si>
    <t>NON-LIFE INSURANCE RANKING</t>
  </si>
  <si>
    <t>LIFE INSURANCE RANKING</t>
  </si>
  <si>
    <t>EUR m</t>
  </si>
  <si>
    <t>Source:</t>
  </si>
  <si>
    <t>If P&amp;C Insurance AS Latvijas filiāle</t>
  </si>
  <si>
    <t>Swedbank Life Insurance SE Latvijas filiāle</t>
  </si>
  <si>
    <t>Balcia Insurance SE</t>
  </si>
  <si>
    <t>GROSS WRITTEN PREMIUMS</t>
  </si>
  <si>
    <t>PAID CLAIMS</t>
  </si>
  <si>
    <t>Change</t>
  </si>
  <si>
    <t>SEB Life and Pension Baltic SE</t>
  </si>
  <si>
    <t>ERGO Life Insurance SE Latvijas filiāle</t>
  </si>
  <si>
    <t>ERGO Insurance SE Latvijas filiāle</t>
  </si>
  <si>
    <t>Swedbank P&amp;C Insurance AS Latvijas filiāle</t>
  </si>
  <si>
    <t>Telia Forsakring AB filiāle Latvijā</t>
  </si>
  <si>
    <t>"CBL Life" apdrošināšanas akciju sabiedrība</t>
  </si>
  <si>
    <t>Compensa Life Vienna Insurance Group SE Latvijas filiāle</t>
  </si>
  <si>
    <t xml:space="preserve">AAS "BTA Baltic Insurance Company" / IJSC "BTA Baltic Insurance Company" </t>
  </si>
  <si>
    <t>Apdrošināšanas akciju sabiedrība "Balta" /  Insurance Joint Stock Company "Balta"</t>
  </si>
  <si>
    <t>Akcine draudimo bendrove "Gjensidige" Latvijas filiāle</t>
  </si>
  <si>
    <t>"Compensa Vienna Insurance Group" ADB Latvijas filiāle</t>
  </si>
  <si>
    <t>"Baltijas Apdrošināšanas Nams" apdrošināšanas akciju sabiedrība / "Baltijas Apdrošināšanas Nams" Insurance Joint Stock Company</t>
  </si>
  <si>
    <t>"INVL Life" UAB Latvijas filiāle</t>
  </si>
  <si>
    <t>*INVL Life has taken over Mandatum Life’s operations in the Baltics on July 1st, 2022.</t>
  </si>
  <si>
    <t>Latvijas Banka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</si>
</sst>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name val="Tahoma"/>
      <family val="2"/>
      <charset val="204"/>
    </font>
    <font>
      <i/>
      <sz val="12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color indexed="63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2"/>
      <color theme="1"/>
      <name val="Tahoma"/>
      <family val="2"/>
    </font>
    <font>
      <i/>
      <sz val="12"/>
      <color rgb="FFFF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/>
    <xf numFmtId="0" fontId="3" fillId="0" borderId="1" xfId="0" applyFont="1" applyBorder="1"/>
    <xf numFmtId="0" fontId="4" fillId="0" borderId="2" xfId="0" applyFont="1" applyBorder="1" applyAlignment="1">
      <alignment horizontal="center" vertical="center"/>
    </xf>
    <xf numFmtId="164" fontId="4" fillId="0" borderId="2" xfId="1" applyFont="1" applyBorder="1"/>
    <xf numFmtId="164" fontId="4" fillId="0" borderId="0" xfId="1" applyFont="1"/>
    <xf numFmtId="0" fontId="4" fillId="0" borderId="0" xfId="0" applyFont="1" applyAlignment="1">
      <alignment horizontal="center" vertical="center"/>
    </xf>
    <xf numFmtId="0" fontId="5" fillId="3" borderId="0" xfId="2" applyFont="1" applyFill="1"/>
    <xf numFmtId="0" fontId="7" fillId="3" borderId="0" xfId="2" applyFont="1" applyFill="1"/>
    <xf numFmtId="0" fontId="6" fillId="0" borderId="0" xfId="0" applyFont="1"/>
    <xf numFmtId="164" fontId="4" fillId="0" borderId="0" xfId="0" applyNumberFormat="1" applyFont="1"/>
    <xf numFmtId="0" fontId="8" fillId="0" borderId="3" xfId="0" applyFont="1" applyBorder="1" applyProtection="1">
      <protection locked="0"/>
    </xf>
    <xf numFmtId="164" fontId="9" fillId="0" borderId="2" xfId="1" applyFont="1" applyBorder="1"/>
    <xf numFmtId="0" fontId="9" fillId="0" borderId="0" xfId="0" applyFont="1"/>
    <xf numFmtId="0" fontId="10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164" fontId="11" fillId="0" borderId="2" xfId="1" applyFont="1" applyBorder="1"/>
    <xf numFmtId="164" fontId="3" fillId="0" borderId="1" xfId="1" applyFont="1" applyBorder="1"/>
    <xf numFmtId="0" fontId="12" fillId="0" borderId="0" xfId="0" applyFont="1"/>
    <xf numFmtId="164" fontId="12" fillId="0" borderId="0" xfId="1" applyFont="1"/>
    <xf numFmtId="0" fontId="5" fillId="3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3"/>
  <sheetViews>
    <sheetView view="pageBreakPreview" zoomScaleNormal="100" zoomScaleSheetLayoutView="100" workbookViewId="0">
      <selection activeCell="B14" sqref="B14"/>
    </sheetView>
  </sheetViews>
  <sheetFormatPr defaultRowHeight="15" x14ac:dyDescent="0.2"/>
  <cols>
    <col min="1" max="1" width="4.140625" style="7" customWidth="1"/>
    <col min="2" max="2" width="47.85546875" style="2" bestFit="1" customWidth="1"/>
    <col min="3" max="4" width="13.42578125" style="2" bestFit="1" customWidth="1"/>
    <col min="5" max="5" width="10.85546875" style="2" bestFit="1" customWidth="1"/>
    <col min="6" max="7" width="13.42578125" style="2" bestFit="1" customWidth="1"/>
    <col min="8" max="8" width="11.85546875" style="2" bestFit="1" customWidth="1"/>
    <col min="9" max="10" width="13.42578125" style="2" bestFit="1" customWidth="1"/>
    <col min="11" max="16384" width="9.140625" style="2"/>
  </cols>
  <sheetData>
    <row r="1" spans="1:10" x14ac:dyDescent="0.2">
      <c r="A1" s="1" t="s">
        <v>6</v>
      </c>
      <c r="D1" s="3"/>
      <c r="E1" s="3"/>
    </row>
    <row r="2" spans="1:10" ht="36.75" customHeight="1" x14ac:dyDescent="0.2">
      <c r="A2" s="21" t="s">
        <v>1</v>
      </c>
      <c r="B2" s="21" t="s">
        <v>2</v>
      </c>
      <c r="C2" s="22" t="s">
        <v>12</v>
      </c>
      <c r="D2" s="23"/>
      <c r="E2" s="24"/>
      <c r="F2" s="25" t="s">
        <v>13</v>
      </c>
      <c r="G2" s="26"/>
      <c r="H2" s="27"/>
      <c r="I2" s="28" t="s">
        <v>3</v>
      </c>
      <c r="J2" s="29"/>
    </row>
    <row r="3" spans="1:10" x14ac:dyDescent="0.2">
      <c r="A3" s="21"/>
      <c r="B3" s="21"/>
      <c r="C3" s="15">
        <v>2022</v>
      </c>
      <c r="D3" s="15">
        <v>2021</v>
      </c>
      <c r="E3" s="15" t="s">
        <v>14</v>
      </c>
      <c r="F3" s="15">
        <v>2022</v>
      </c>
      <c r="G3" s="15">
        <v>2021</v>
      </c>
      <c r="H3" s="15" t="s">
        <v>14</v>
      </c>
      <c r="I3" s="15">
        <v>2022</v>
      </c>
      <c r="J3" s="15">
        <v>2021</v>
      </c>
    </row>
    <row r="4" spans="1:10" x14ac:dyDescent="0.2">
      <c r="A4" s="21"/>
      <c r="B4" s="21"/>
      <c r="C4" s="16" t="s">
        <v>7</v>
      </c>
      <c r="D4" s="16" t="s">
        <v>7</v>
      </c>
      <c r="E4" s="16" t="s">
        <v>4</v>
      </c>
      <c r="F4" s="16" t="s">
        <v>7</v>
      </c>
      <c r="G4" s="16" t="s">
        <v>7</v>
      </c>
      <c r="H4" s="16" t="s">
        <v>4</v>
      </c>
      <c r="I4" s="16" t="s">
        <v>4</v>
      </c>
      <c r="J4" s="16" t="s">
        <v>4</v>
      </c>
    </row>
    <row r="5" spans="1:10" x14ac:dyDescent="0.2">
      <c r="A5" s="4">
        <v>1</v>
      </c>
      <c r="B5" s="5" t="s">
        <v>15</v>
      </c>
      <c r="C5" s="5">
        <v>94.34235799999999</v>
      </c>
      <c r="D5" s="5">
        <v>96.191192999999998</v>
      </c>
      <c r="E5" s="5">
        <f>C5*100/D5-100</f>
        <v>-1.9220418651009084</v>
      </c>
      <c r="F5" s="5">
        <v>97.37442200000001</v>
      </c>
      <c r="G5" s="5">
        <v>85.362277000000006</v>
      </c>
      <c r="H5" s="5">
        <f>F5*100/G5-100</f>
        <v>14.071959444099647</v>
      </c>
      <c r="I5" s="5">
        <f>C5*100/$C$11</f>
        <v>36.822213289201166</v>
      </c>
      <c r="J5" s="5">
        <f>D5*100/$D$11</f>
        <v>37.268026700437439</v>
      </c>
    </row>
    <row r="6" spans="1:10" x14ac:dyDescent="0.2">
      <c r="A6" s="4">
        <v>2</v>
      </c>
      <c r="B6" s="5" t="s">
        <v>21</v>
      </c>
      <c r="C6" s="5">
        <v>57.527550000000005</v>
      </c>
      <c r="D6" s="5">
        <v>46.616691000000003</v>
      </c>
      <c r="E6" s="5">
        <f t="shared" ref="E6:E11" si="0">C6*100/D6-100</f>
        <v>23.405477235610732</v>
      </c>
      <c r="F6" s="5">
        <v>23.801373999999999</v>
      </c>
      <c r="G6" s="5">
        <v>16.135000999999999</v>
      </c>
      <c r="H6" s="5">
        <f t="shared" ref="H6:H11" si="1">F6*100/G6-100</f>
        <v>47.513929500221309</v>
      </c>
      <c r="I6" s="5">
        <f t="shared" ref="I6:I11" si="2">C6*100/$C$11</f>
        <v>22.453241163478072</v>
      </c>
      <c r="J6" s="5">
        <f t="shared" ref="J6:J11" si="3">D6*100/$D$11</f>
        <v>18.061030648346794</v>
      </c>
    </row>
    <row r="7" spans="1:10" x14ac:dyDescent="0.2">
      <c r="A7" s="4">
        <v>3</v>
      </c>
      <c r="B7" s="5" t="s">
        <v>16</v>
      </c>
      <c r="C7" s="5">
        <v>47.262430000000002</v>
      </c>
      <c r="D7" s="5">
        <v>49.25544</v>
      </c>
      <c r="E7" s="5">
        <f t="shared" si="0"/>
        <v>-4.0462738735051289</v>
      </c>
      <c r="F7" s="5">
        <v>41.088843999999995</v>
      </c>
      <c r="G7" s="5">
        <v>38.044257000000002</v>
      </c>
      <c r="H7" s="5">
        <f t="shared" si="1"/>
        <v>8.0027505859819712</v>
      </c>
      <c r="I7" s="5">
        <f t="shared" si="2"/>
        <v>18.446722288051568</v>
      </c>
      <c r="J7" s="5">
        <f t="shared" si="3"/>
        <v>19.083379629794113</v>
      </c>
    </row>
    <row r="8" spans="1:10" x14ac:dyDescent="0.2">
      <c r="A8" s="4">
        <v>4</v>
      </c>
      <c r="B8" s="5" t="s">
        <v>10</v>
      </c>
      <c r="C8" s="5">
        <v>35.022016999999998</v>
      </c>
      <c r="D8" s="5">
        <v>36.930925999999999</v>
      </c>
      <c r="E8" s="5">
        <f t="shared" si="0"/>
        <v>-5.1688630823933437</v>
      </c>
      <c r="F8" s="5">
        <v>19.433662000000002</v>
      </c>
      <c r="G8" s="5">
        <v>13.505195000000001</v>
      </c>
      <c r="H8" s="5">
        <f t="shared" si="1"/>
        <v>43.897677893580948</v>
      </c>
      <c r="I8" s="5">
        <f t="shared" si="2"/>
        <v>13.669238368962848</v>
      </c>
      <c r="J8" s="5">
        <f t="shared" si="3"/>
        <v>14.308406968607605</v>
      </c>
    </row>
    <row r="9" spans="1:10" x14ac:dyDescent="0.2">
      <c r="A9" s="4">
        <v>5</v>
      </c>
      <c r="B9" s="5" t="s">
        <v>20</v>
      </c>
      <c r="C9" s="5">
        <v>21.168765999999998</v>
      </c>
      <c r="D9" s="5">
        <v>26.446207000000001</v>
      </c>
      <c r="E9" s="5">
        <f t="shared" si="0"/>
        <v>-19.955379612660536</v>
      </c>
      <c r="F9" s="5">
        <v>20.398831999999999</v>
      </c>
      <c r="G9" s="5">
        <v>11.676164</v>
      </c>
      <c r="H9" s="5">
        <f t="shared" si="1"/>
        <v>74.704911647352645</v>
      </c>
      <c r="I9" s="5">
        <f t="shared" si="2"/>
        <v>8.2622570947526004</v>
      </c>
      <c r="J9" s="5">
        <f t="shared" si="3"/>
        <v>10.246238952471412</v>
      </c>
    </row>
    <row r="10" spans="1:10" x14ac:dyDescent="0.2">
      <c r="A10" s="4">
        <v>6</v>
      </c>
      <c r="B10" s="5" t="s">
        <v>27</v>
      </c>
      <c r="C10" s="5">
        <v>0.88732800000000001</v>
      </c>
      <c r="D10" s="5">
        <v>2.6695280000000001</v>
      </c>
      <c r="E10" s="5">
        <f t="shared" si="0"/>
        <v>-66.760865591220622</v>
      </c>
      <c r="F10" s="5">
        <v>0.78422900000000006</v>
      </c>
      <c r="G10" s="5">
        <v>2.540171</v>
      </c>
      <c r="H10" s="5">
        <f t="shared" si="1"/>
        <v>-69.126920982878701</v>
      </c>
      <c r="I10" s="5">
        <f t="shared" si="2"/>
        <v>0.34632779555372462</v>
      </c>
      <c r="J10" s="5">
        <f t="shared" si="3"/>
        <v>1.0342739046969234</v>
      </c>
    </row>
    <row r="11" spans="1:10" s="14" customFormat="1" x14ac:dyDescent="0.2">
      <c r="A11" s="12" t="s">
        <v>0</v>
      </c>
      <c r="B11" s="13"/>
      <c r="C11" s="17">
        <v>256.21044900000004</v>
      </c>
      <c r="D11" s="17">
        <v>258.10648299999997</v>
      </c>
      <c r="E11" s="17">
        <f t="shared" si="0"/>
        <v>-0.73459371417645514</v>
      </c>
      <c r="F11" s="17">
        <v>202.88136299999999</v>
      </c>
      <c r="G11" s="17">
        <v>167.26306499999998</v>
      </c>
      <c r="H11" s="17">
        <f t="shared" si="1"/>
        <v>21.294777780139327</v>
      </c>
      <c r="I11" s="17">
        <f t="shared" si="2"/>
        <v>100</v>
      </c>
      <c r="J11" s="17">
        <f t="shared" si="3"/>
        <v>100</v>
      </c>
    </row>
    <row r="12" spans="1:10" x14ac:dyDescent="0.2">
      <c r="B12" s="10" t="s">
        <v>28</v>
      </c>
    </row>
    <row r="13" spans="1:10" x14ac:dyDescent="0.2">
      <c r="B13" s="8" t="s">
        <v>8</v>
      </c>
      <c r="C13" s="11"/>
      <c r="D13" s="11"/>
      <c r="E13" s="6"/>
      <c r="F13" s="6"/>
    </row>
    <row r="14" spans="1:10" x14ac:dyDescent="0.2">
      <c r="B14" s="9" t="s">
        <v>29</v>
      </c>
      <c r="E14" s="6"/>
      <c r="F14" s="6"/>
    </row>
    <row r="15" spans="1:10" ht="15.75" x14ac:dyDescent="0.25">
      <c r="A15"/>
      <c r="B15"/>
      <c r="C15"/>
      <c r="D15"/>
      <c r="E15"/>
      <c r="F15"/>
      <c r="G15"/>
      <c r="H15"/>
    </row>
    <row r="16" spans="1:10" ht="15.75" x14ac:dyDescent="0.25">
      <c r="A16"/>
      <c r="B16"/>
      <c r="C16"/>
      <c r="D16"/>
      <c r="E16"/>
      <c r="F16"/>
      <c r="G16"/>
      <c r="H16"/>
    </row>
    <row r="17" spans="1:8" ht="15.75" x14ac:dyDescent="0.25">
      <c r="A17"/>
      <c r="B17"/>
      <c r="C17"/>
      <c r="D17"/>
      <c r="E17"/>
      <c r="F17"/>
      <c r="G17"/>
      <c r="H17"/>
    </row>
    <row r="18" spans="1:8" ht="15.75" x14ac:dyDescent="0.25">
      <c r="A18"/>
      <c r="B18"/>
      <c r="C18"/>
      <c r="D18"/>
      <c r="E18"/>
      <c r="F18"/>
      <c r="G18"/>
      <c r="H18"/>
    </row>
    <row r="19" spans="1:8" ht="15.75" x14ac:dyDescent="0.25">
      <c r="A19"/>
      <c r="B19"/>
      <c r="C19"/>
      <c r="D19"/>
      <c r="E19"/>
      <c r="F19"/>
      <c r="G19"/>
      <c r="H19"/>
    </row>
    <row r="20" spans="1:8" ht="15.75" x14ac:dyDescent="0.25">
      <c r="A20"/>
      <c r="B20"/>
      <c r="C20"/>
      <c r="D20"/>
      <c r="E20"/>
      <c r="F20"/>
      <c r="G20"/>
      <c r="H20"/>
    </row>
    <row r="21" spans="1:8" ht="15.75" x14ac:dyDescent="0.25">
      <c r="A21"/>
      <c r="B21"/>
      <c r="C21"/>
      <c r="D21"/>
      <c r="E21"/>
      <c r="F21"/>
      <c r="G21"/>
      <c r="H21"/>
    </row>
    <row r="22" spans="1:8" ht="15.75" x14ac:dyDescent="0.25">
      <c r="A22"/>
      <c r="B22"/>
      <c r="C22"/>
      <c r="D22"/>
      <c r="E22"/>
      <c r="F22"/>
      <c r="G22"/>
      <c r="H22"/>
    </row>
    <row r="23" spans="1:8" ht="15.75" x14ac:dyDescent="0.25">
      <c r="A23"/>
      <c r="B23"/>
      <c r="C23"/>
      <c r="D23"/>
      <c r="E23"/>
      <c r="F23"/>
      <c r="G23"/>
      <c r="H23"/>
    </row>
    <row r="24" spans="1:8" ht="15.75" x14ac:dyDescent="0.25">
      <c r="A24"/>
      <c r="B24"/>
      <c r="C24"/>
      <c r="D24"/>
      <c r="E24"/>
      <c r="F24"/>
      <c r="G24"/>
      <c r="H24"/>
    </row>
    <row r="25" spans="1:8" ht="15.75" x14ac:dyDescent="0.25">
      <c r="A25"/>
      <c r="B25"/>
      <c r="C25"/>
      <c r="D25"/>
      <c r="E25"/>
      <c r="F25"/>
      <c r="G25"/>
      <c r="H25"/>
    </row>
    <row r="26" spans="1:8" ht="15.75" x14ac:dyDescent="0.25">
      <c r="A26"/>
      <c r="B26"/>
      <c r="C26"/>
      <c r="D26"/>
      <c r="E26"/>
      <c r="F26"/>
      <c r="G26"/>
      <c r="H26"/>
    </row>
    <row r="27" spans="1:8" ht="15.75" x14ac:dyDescent="0.25">
      <c r="A27"/>
      <c r="B27"/>
      <c r="C27"/>
      <c r="D27"/>
      <c r="E27"/>
      <c r="F27"/>
      <c r="G27"/>
      <c r="H27"/>
    </row>
    <row r="42" spans="1:1" x14ac:dyDescent="0.2">
      <c r="A42" s="2"/>
    </row>
    <row r="43" spans="1:1" x14ac:dyDescent="0.2">
      <c r="A43" s="2"/>
    </row>
    <row r="44" spans="1:1" x14ac:dyDescent="0.2">
      <c r="A44" s="2"/>
    </row>
    <row r="45" spans="1:1" x14ac:dyDescent="0.2">
      <c r="A45" s="2"/>
    </row>
    <row r="46" spans="1:1" x14ac:dyDescent="0.2">
      <c r="A46" s="2"/>
    </row>
    <row r="47" spans="1:1" x14ac:dyDescent="0.2">
      <c r="A47" s="2"/>
    </row>
    <row r="48" spans="1:1" x14ac:dyDescent="0.2">
      <c r="A48" s="2"/>
    </row>
    <row r="49" spans="1:1" x14ac:dyDescent="0.2">
      <c r="A49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</sheetData>
  <sortState xmlns:xlrd2="http://schemas.microsoft.com/office/spreadsheetml/2017/richdata2" ref="B24:G33">
    <sortCondition descending="1" ref="C24:C33"/>
  </sortState>
  <mergeCells count="5">
    <mergeCell ref="A2:A4"/>
    <mergeCell ref="B2:B4"/>
    <mergeCell ref="C2:E2"/>
    <mergeCell ref="F2:H2"/>
    <mergeCell ref="I2:J2"/>
  </mergeCells>
  <pageMargins left="0.7" right="0.7" top="0.75" bottom="0.75" header="0.3" footer="0.3"/>
  <pageSetup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8"/>
  <sheetViews>
    <sheetView tabSelected="1" view="pageBreakPreview" zoomScale="85" zoomScaleNormal="100" zoomScaleSheetLayoutView="85" workbookViewId="0">
      <selection activeCell="B19" sqref="B19"/>
    </sheetView>
  </sheetViews>
  <sheetFormatPr defaultRowHeight="15" x14ac:dyDescent="0.2"/>
  <cols>
    <col min="1" max="1" width="4.140625" style="7" customWidth="1"/>
    <col min="2" max="2" width="68.7109375" style="2" customWidth="1"/>
    <col min="3" max="4" width="15.42578125" style="6" bestFit="1" customWidth="1"/>
    <col min="5" max="5" width="12.28515625" style="6" bestFit="1" customWidth="1"/>
    <col min="6" max="7" width="15.85546875" style="6" bestFit="1" customWidth="1"/>
    <col min="8" max="8" width="13.28515625" style="6" bestFit="1" customWidth="1"/>
    <col min="9" max="10" width="14.85546875" style="6" bestFit="1" customWidth="1"/>
    <col min="11" max="16384" width="9.140625" style="2"/>
  </cols>
  <sheetData>
    <row r="1" spans="1:10" x14ac:dyDescent="0.2">
      <c r="A1" s="1" t="s">
        <v>5</v>
      </c>
      <c r="D1" s="18"/>
      <c r="E1" s="18"/>
    </row>
    <row r="2" spans="1:10" ht="15" customHeight="1" x14ac:dyDescent="0.2">
      <c r="A2" s="21" t="s">
        <v>1</v>
      </c>
      <c r="B2" s="21" t="s">
        <v>2</v>
      </c>
      <c r="C2" s="22" t="s">
        <v>12</v>
      </c>
      <c r="D2" s="23"/>
      <c r="E2" s="24"/>
      <c r="F2" s="25" t="s">
        <v>13</v>
      </c>
      <c r="G2" s="26"/>
      <c r="H2" s="27"/>
      <c r="I2" s="28" t="s">
        <v>3</v>
      </c>
      <c r="J2" s="29"/>
    </row>
    <row r="3" spans="1:10" x14ac:dyDescent="0.2">
      <c r="A3" s="21"/>
      <c r="B3" s="21"/>
      <c r="C3" s="15">
        <v>2022</v>
      </c>
      <c r="D3" s="15">
        <v>2021</v>
      </c>
      <c r="E3" s="15" t="s">
        <v>14</v>
      </c>
      <c r="F3" s="15">
        <v>2022</v>
      </c>
      <c r="G3" s="15">
        <v>2021</v>
      </c>
      <c r="H3" s="15" t="s">
        <v>14</v>
      </c>
      <c r="I3" s="15">
        <v>2022</v>
      </c>
      <c r="J3" s="15">
        <v>2021</v>
      </c>
    </row>
    <row r="4" spans="1:10" x14ac:dyDescent="0.2">
      <c r="A4" s="21"/>
      <c r="B4" s="21"/>
      <c r="C4" s="16" t="s">
        <v>7</v>
      </c>
      <c r="D4" s="16" t="s">
        <v>7</v>
      </c>
      <c r="E4" s="16" t="s">
        <v>4</v>
      </c>
      <c r="F4" s="16" t="s">
        <v>7</v>
      </c>
      <c r="G4" s="16" t="s">
        <v>7</v>
      </c>
      <c r="H4" s="16" t="s">
        <v>4</v>
      </c>
      <c r="I4" s="16" t="s">
        <v>4</v>
      </c>
      <c r="J4" s="16" t="s">
        <v>4</v>
      </c>
    </row>
    <row r="5" spans="1:10" x14ac:dyDescent="0.2">
      <c r="A5" s="4">
        <v>1</v>
      </c>
      <c r="B5" s="5" t="s">
        <v>22</v>
      </c>
      <c r="C5" s="5">
        <v>262.06629700000002</v>
      </c>
      <c r="D5" s="5">
        <v>218.80388500000001</v>
      </c>
      <c r="E5" s="5">
        <f>C5*100/D5-100</f>
        <v>19.772232106390618</v>
      </c>
      <c r="F5" s="5">
        <v>164.62037000000001</v>
      </c>
      <c r="G5" s="5">
        <v>134.11335</v>
      </c>
      <c r="H5" s="5">
        <f>F5*100/G5-100</f>
        <v>22.747191088732038</v>
      </c>
      <c r="I5" s="5">
        <f t="shared" ref="I5:I15" si="0">C5*100/$C$15</f>
        <v>35.485686373242956</v>
      </c>
      <c r="J5" s="5">
        <f t="shared" ref="J5:J15" si="1">D5*100/$D$15</f>
        <v>37.003342113635313</v>
      </c>
    </row>
    <row r="6" spans="1:10" x14ac:dyDescent="0.2">
      <c r="A6" s="4">
        <v>2</v>
      </c>
      <c r="B6" s="5" t="s">
        <v>23</v>
      </c>
      <c r="C6" s="5">
        <v>144.64290700000001</v>
      </c>
      <c r="D6" s="5">
        <v>116.047369</v>
      </c>
      <c r="E6" s="5">
        <f t="shared" ref="E6:E15" si="2">C6*100/D6-100</f>
        <v>24.64126351714188</v>
      </c>
      <c r="F6" s="5">
        <v>72.771091999999996</v>
      </c>
      <c r="G6" s="5">
        <v>64.082533999999995</v>
      </c>
      <c r="H6" s="5">
        <f t="shared" ref="H6:H15" si="3">F6*100/G6-100</f>
        <v>13.558387063782476</v>
      </c>
      <c r="I6" s="5">
        <f t="shared" si="0"/>
        <v>19.585703666107619</v>
      </c>
      <c r="J6" s="5">
        <f t="shared" si="1"/>
        <v>19.625522172489198</v>
      </c>
    </row>
    <row r="7" spans="1:10" x14ac:dyDescent="0.2">
      <c r="A7" s="4">
        <v>3</v>
      </c>
      <c r="B7" s="5" t="s">
        <v>11</v>
      </c>
      <c r="C7" s="5">
        <v>80.989103</v>
      </c>
      <c r="D7" s="5">
        <v>50.852134</v>
      </c>
      <c r="E7" s="5">
        <f t="shared" si="2"/>
        <v>59.263921942784151</v>
      </c>
      <c r="F7" s="5">
        <v>44.279049000000001</v>
      </c>
      <c r="G7" s="5">
        <v>42.172550000000001</v>
      </c>
      <c r="H7" s="5">
        <f t="shared" si="3"/>
        <v>4.9949528781162229</v>
      </c>
      <c r="I7" s="5">
        <f t="shared" si="0"/>
        <v>10.966514739238942</v>
      </c>
      <c r="J7" s="5">
        <f t="shared" si="1"/>
        <v>8.5999337333997801</v>
      </c>
    </row>
    <row r="8" spans="1:10" x14ac:dyDescent="0.2">
      <c r="A8" s="4">
        <v>4</v>
      </c>
      <c r="B8" s="5" t="s">
        <v>25</v>
      </c>
      <c r="C8" s="5">
        <v>65.794719999999998</v>
      </c>
      <c r="D8" s="5">
        <v>52.394995999999999</v>
      </c>
      <c r="E8" s="5">
        <f t="shared" si="2"/>
        <v>25.574434627306772</v>
      </c>
      <c r="F8" s="5">
        <v>38.400773999999998</v>
      </c>
      <c r="G8" s="5">
        <v>31.662355999999999</v>
      </c>
      <c r="H8" s="5">
        <f t="shared" si="3"/>
        <v>21.282111792312605</v>
      </c>
      <c r="I8" s="5">
        <f t="shared" si="0"/>
        <v>8.9090845547962072</v>
      </c>
      <c r="J8" s="5">
        <f t="shared" si="1"/>
        <v>8.8608571188329392</v>
      </c>
    </row>
    <row r="9" spans="1:10" x14ac:dyDescent="0.2">
      <c r="A9" s="4">
        <v>5</v>
      </c>
      <c r="B9" s="5" t="s">
        <v>9</v>
      </c>
      <c r="C9" s="5">
        <v>47.927123999999999</v>
      </c>
      <c r="D9" s="5">
        <v>34.193122000000002</v>
      </c>
      <c r="E9" s="5">
        <f t="shared" si="2"/>
        <v>40.165978409342102</v>
      </c>
      <c r="F9" s="5">
        <v>26.925740999999999</v>
      </c>
      <c r="G9" s="5">
        <v>18.774920000000002</v>
      </c>
      <c r="H9" s="5">
        <f t="shared" si="3"/>
        <v>43.41334610214048</v>
      </c>
      <c r="I9" s="5">
        <f t="shared" si="0"/>
        <v>6.4896818496104656</v>
      </c>
      <c r="J9" s="5">
        <f t="shared" si="1"/>
        <v>5.7826203191011452</v>
      </c>
    </row>
    <row r="10" spans="1:10" x14ac:dyDescent="0.2">
      <c r="A10" s="4">
        <v>6</v>
      </c>
      <c r="B10" s="5" t="s">
        <v>24</v>
      </c>
      <c r="C10" s="5">
        <v>45.243994999999998</v>
      </c>
      <c r="D10" s="5">
        <v>42.022911999999998</v>
      </c>
      <c r="E10" s="5">
        <f t="shared" si="2"/>
        <v>7.6650637633108261</v>
      </c>
      <c r="F10" s="5">
        <v>33.859526000000002</v>
      </c>
      <c r="G10" s="5">
        <v>29.159863000000001</v>
      </c>
      <c r="H10" s="5">
        <f t="shared" si="3"/>
        <v>16.116889849585363</v>
      </c>
      <c r="I10" s="5">
        <f t="shared" si="0"/>
        <v>6.1263666302064479</v>
      </c>
      <c r="J10" s="5">
        <f t="shared" si="1"/>
        <v>7.1067668169931748</v>
      </c>
    </row>
    <row r="11" spans="1:10" x14ac:dyDescent="0.2">
      <c r="A11" s="4">
        <v>7</v>
      </c>
      <c r="B11" s="5" t="s">
        <v>17</v>
      </c>
      <c r="C11" s="5">
        <v>37.197989</v>
      </c>
      <c r="D11" s="5">
        <v>34.701382000000002</v>
      </c>
      <c r="E11" s="5">
        <f t="shared" si="2"/>
        <v>7.1945463151870825</v>
      </c>
      <c r="F11" s="5">
        <v>27.683008000000001</v>
      </c>
      <c r="G11" s="5">
        <v>31.324966</v>
      </c>
      <c r="H11" s="5">
        <f t="shared" si="3"/>
        <v>-11.62637494961686</v>
      </c>
      <c r="I11" s="5">
        <f t="shared" si="0"/>
        <v>5.03687878403281</v>
      </c>
      <c r="J11" s="5">
        <f t="shared" si="1"/>
        <v>5.8685754595351289</v>
      </c>
    </row>
    <row r="12" spans="1:10" x14ac:dyDescent="0.2">
      <c r="A12" s="4">
        <v>8</v>
      </c>
      <c r="B12" s="5" t="s">
        <v>18</v>
      </c>
      <c r="C12" s="5">
        <v>32.412263000000003</v>
      </c>
      <c r="D12" s="5">
        <v>25.391559000000001</v>
      </c>
      <c r="E12" s="5">
        <f t="shared" si="2"/>
        <v>27.649755574283574</v>
      </c>
      <c r="F12" s="5">
        <v>19.042185</v>
      </c>
      <c r="G12" s="5">
        <v>15.130338</v>
      </c>
      <c r="H12" s="5">
        <f t="shared" si="3"/>
        <v>25.854326585433839</v>
      </c>
      <c r="I12" s="5">
        <f t="shared" si="0"/>
        <v>4.3888566085438558</v>
      </c>
      <c r="J12" s="5">
        <f t="shared" si="1"/>
        <v>4.2941309953228473</v>
      </c>
    </row>
    <row r="13" spans="1:10" x14ac:dyDescent="0.2">
      <c r="A13" s="4">
        <v>9</v>
      </c>
      <c r="B13" s="5" t="s">
        <v>26</v>
      </c>
      <c r="C13" s="5">
        <v>20.799610999999999</v>
      </c>
      <c r="D13" s="5">
        <v>12.831450999999999</v>
      </c>
      <c r="E13" s="5">
        <f t="shared" si="2"/>
        <v>62.098666783670836</v>
      </c>
      <c r="F13" s="5">
        <v>10.616396</v>
      </c>
      <c r="G13" s="5">
        <v>6.3845349999999996</v>
      </c>
      <c r="H13" s="5">
        <f t="shared" si="3"/>
        <v>66.282994767825699</v>
      </c>
      <c r="I13" s="5">
        <f t="shared" si="0"/>
        <v>2.8164189027002364</v>
      </c>
      <c r="J13" s="5">
        <f t="shared" si="1"/>
        <v>2.1700097837264085</v>
      </c>
    </row>
    <row r="14" spans="1:10" x14ac:dyDescent="0.2">
      <c r="A14" s="4">
        <v>10</v>
      </c>
      <c r="B14" s="5" t="s">
        <v>19</v>
      </c>
      <c r="C14" s="5">
        <v>1.4955309999999999</v>
      </c>
      <c r="D14" s="5">
        <v>4.0920750000000004</v>
      </c>
      <c r="E14" s="5">
        <f t="shared" si="2"/>
        <v>-63.452991452991455</v>
      </c>
      <c r="F14" s="5">
        <v>0.449434</v>
      </c>
      <c r="G14" s="5">
        <v>1.2963199999999999</v>
      </c>
      <c r="H14" s="5">
        <f t="shared" si="3"/>
        <v>-65.330011108368296</v>
      </c>
      <c r="I14" s="5">
        <f t="shared" si="0"/>
        <v>0.20250579580426709</v>
      </c>
      <c r="J14" s="5">
        <f t="shared" si="1"/>
        <v>0.69203730628299509</v>
      </c>
    </row>
    <row r="15" spans="1:10" s="14" customFormat="1" x14ac:dyDescent="0.2">
      <c r="A15" s="12" t="s">
        <v>0</v>
      </c>
      <c r="B15" s="13"/>
      <c r="C15" s="17">
        <v>738.51269000000002</v>
      </c>
      <c r="D15" s="17">
        <v>591.30844000000002</v>
      </c>
      <c r="E15" s="17">
        <f t="shared" si="2"/>
        <v>24.894664111339253</v>
      </c>
      <c r="F15" s="17">
        <v>438.60458400000005</v>
      </c>
      <c r="G15" s="17">
        <v>374.10173000000003</v>
      </c>
      <c r="H15" s="17">
        <f t="shared" si="3"/>
        <v>17.242062473220855</v>
      </c>
      <c r="I15" s="17">
        <f t="shared" si="0"/>
        <v>100</v>
      </c>
      <c r="J15" s="17">
        <f t="shared" si="1"/>
        <v>100</v>
      </c>
    </row>
    <row r="16" spans="1:10" s="19" customFormat="1" x14ac:dyDescent="0.2">
      <c r="A16" s="20"/>
      <c r="B16" s="20"/>
      <c r="C16" s="20"/>
      <c r="D16" s="20"/>
      <c r="E16" s="20"/>
      <c r="F16" s="20"/>
      <c r="G16" s="20"/>
      <c r="H16" s="20"/>
      <c r="I16" s="20"/>
      <c r="J16" s="20"/>
    </row>
    <row r="17" spans="2:7" x14ac:dyDescent="0.2">
      <c r="B17" s="10"/>
    </row>
    <row r="18" spans="2:7" x14ac:dyDescent="0.2">
      <c r="B18" s="8" t="s">
        <v>8</v>
      </c>
    </row>
    <row r="19" spans="2:7" x14ac:dyDescent="0.2">
      <c r="B19" s="9" t="s">
        <v>29</v>
      </c>
    </row>
    <row r="23" spans="2:7" ht="15.75" x14ac:dyDescent="0.25">
      <c r="B23"/>
      <c r="C23"/>
      <c r="D23"/>
      <c r="E23"/>
      <c r="F23"/>
      <c r="G23"/>
    </row>
    <row r="24" spans="2:7" ht="15.75" x14ac:dyDescent="0.25">
      <c r="B24"/>
      <c r="C24"/>
      <c r="D24"/>
      <c r="E24"/>
      <c r="F24"/>
      <c r="G24"/>
    </row>
    <row r="25" spans="2:7" ht="15.75" x14ac:dyDescent="0.25">
      <c r="B25"/>
      <c r="C25"/>
      <c r="D25"/>
      <c r="E25"/>
      <c r="F25"/>
      <c r="G25"/>
    </row>
    <row r="26" spans="2:7" ht="15.75" x14ac:dyDescent="0.25">
      <c r="B26"/>
      <c r="C26"/>
      <c r="D26"/>
      <c r="E26"/>
      <c r="F26"/>
      <c r="G26"/>
    </row>
    <row r="27" spans="2:7" ht="15.75" x14ac:dyDescent="0.25">
      <c r="B27"/>
      <c r="C27"/>
      <c r="D27"/>
      <c r="E27"/>
      <c r="F27"/>
      <c r="G27"/>
    </row>
    <row r="28" spans="2:7" ht="15.75" x14ac:dyDescent="0.25">
      <c r="B28"/>
      <c r="C28"/>
      <c r="D28"/>
      <c r="E28"/>
      <c r="F28"/>
      <c r="G28"/>
    </row>
    <row r="29" spans="2:7" ht="15.75" x14ac:dyDescent="0.25">
      <c r="B29"/>
      <c r="C29"/>
      <c r="D29"/>
      <c r="E29"/>
      <c r="F29"/>
      <c r="G29"/>
    </row>
    <row r="30" spans="2:7" ht="15.75" x14ac:dyDescent="0.25">
      <c r="B30"/>
      <c r="C30"/>
      <c r="D30"/>
      <c r="E30"/>
      <c r="F30"/>
      <c r="G30"/>
    </row>
    <row r="31" spans="2:7" ht="15.75" x14ac:dyDescent="0.25">
      <c r="B31"/>
      <c r="C31"/>
      <c r="D31"/>
      <c r="E31"/>
      <c r="F31"/>
      <c r="G31"/>
    </row>
    <row r="32" spans="2:7" ht="15.75" x14ac:dyDescent="0.25">
      <c r="B32"/>
      <c r="C32"/>
      <c r="D32"/>
      <c r="E32"/>
      <c r="F32"/>
      <c r="G32"/>
    </row>
    <row r="33" spans="1:7" ht="15.75" x14ac:dyDescent="0.25">
      <c r="B33"/>
      <c r="C33"/>
      <c r="D33"/>
      <c r="E33"/>
      <c r="F33"/>
      <c r="G33"/>
    </row>
    <row r="34" spans="1:7" ht="15.75" x14ac:dyDescent="0.25">
      <c r="B34"/>
      <c r="C34"/>
      <c r="D34"/>
      <c r="E34"/>
      <c r="F34"/>
      <c r="G34"/>
    </row>
    <row r="35" spans="1:7" ht="15.75" x14ac:dyDescent="0.25">
      <c r="B35"/>
      <c r="C35"/>
      <c r="D35"/>
      <c r="E35"/>
      <c r="F35"/>
      <c r="G35"/>
    </row>
    <row r="36" spans="1:7" ht="15.75" x14ac:dyDescent="0.25">
      <c r="B36"/>
      <c r="C36"/>
      <c r="D36"/>
    </row>
    <row r="37" spans="1:7" ht="15.75" x14ac:dyDescent="0.25">
      <c r="B37"/>
      <c r="C37"/>
      <c r="D37"/>
    </row>
    <row r="38" spans="1:7" ht="15.75" x14ac:dyDescent="0.25">
      <c r="B38"/>
      <c r="C38"/>
      <c r="D38"/>
    </row>
    <row r="39" spans="1:7" ht="15.75" x14ac:dyDescent="0.25">
      <c r="B39"/>
      <c r="C39"/>
      <c r="D39"/>
    </row>
    <row r="40" spans="1:7" ht="15.75" x14ac:dyDescent="0.25">
      <c r="B40"/>
      <c r="C40"/>
      <c r="D40"/>
    </row>
    <row r="41" spans="1:7" ht="15.75" x14ac:dyDescent="0.25">
      <c r="B41"/>
      <c r="C41"/>
      <c r="D41"/>
    </row>
    <row r="42" spans="1:7" ht="15.75" x14ac:dyDescent="0.25">
      <c r="B42"/>
      <c r="C42"/>
      <c r="D42"/>
    </row>
    <row r="43" spans="1:7" ht="15.75" x14ac:dyDescent="0.25">
      <c r="B43"/>
      <c r="C43"/>
      <c r="D43"/>
    </row>
    <row r="44" spans="1:7" ht="15.75" x14ac:dyDescent="0.25">
      <c r="B44"/>
      <c r="C44"/>
      <c r="D44"/>
    </row>
    <row r="45" spans="1:7" ht="15.75" x14ac:dyDescent="0.25">
      <c r="B45"/>
      <c r="C45"/>
      <c r="D45"/>
    </row>
    <row r="46" spans="1:7" ht="15.75" x14ac:dyDescent="0.25">
      <c r="B46"/>
      <c r="C46"/>
      <c r="D46"/>
    </row>
    <row r="47" spans="1:7" ht="15.75" x14ac:dyDescent="0.25">
      <c r="A47" s="2"/>
      <c r="B47"/>
      <c r="C47"/>
      <c r="D47"/>
    </row>
    <row r="48" spans="1:7" ht="15.75" x14ac:dyDescent="0.25">
      <c r="A48" s="2"/>
      <c r="B48"/>
      <c r="C48"/>
      <c r="D48"/>
    </row>
    <row r="49" spans="1:1" x14ac:dyDescent="0.2">
      <c r="A49" s="2"/>
    </row>
    <row r="50" spans="1:1" x14ac:dyDescent="0.2">
      <c r="A50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  <row r="54" spans="1:1" x14ac:dyDescent="0.2">
      <c r="A54" s="2"/>
    </row>
    <row r="56" spans="1:1" x14ac:dyDescent="0.2">
      <c r="A56" s="2"/>
    </row>
    <row r="57" spans="1:1" x14ac:dyDescent="0.2">
      <c r="A57" s="2"/>
    </row>
    <row r="58" spans="1:1" x14ac:dyDescent="0.2">
      <c r="A58" s="2"/>
    </row>
  </sheetData>
  <sortState xmlns:xlrd2="http://schemas.microsoft.com/office/spreadsheetml/2017/richdata2" ref="B33:G49">
    <sortCondition descending="1" ref="C33:C49"/>
  </sortState>
  <mergeCells count="5">
    <mergeCell ref="A2:A4"/>
    <mergeCell ref="B2:B4"/>
    <mergeCell ref="C2:E2"/>
    <mergeCell ref="F2:H2"/>
    <mergeCell ref="I2:J2"/>
  </mergeCells>
  <pageMargins left="0.7" right="0.7" top="0.75" bottom="0.75" header="0.3" footer="0.3"/>
  <pageSetup paperSize="9" scale="45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 INSURANCE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2012-02-07T08:15:44Z</dcterms:created>
  <dcterms:modified xsi:type="dcterms:W3CDTF">2023-03-20T20:16:39Z</dcterms:modified>
</cp:coreProperties>
</file>