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atvia FY2019 face vlad\"/>
    </mc:Choice>
  </mc:AlternateContent>
  <xr:revisionPtr revIDLastSave="0" documentId="13_ncr:1_{B2B91B11-2F6D-4F41-8F7E-AAB8471D26B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2" l="1"/>
  <c r="E14" i="2"/>
  <c r="E13" i="2"/>
  <c r="E12" i="2"/>
  <c r="E11" i="2"/>
  <c r="E10" i="2"/>
  <c r="E9" i="2"/>
  <c r="E8" i="2"/>
  <c r="E7" i="2"/>
  <c r="E6" i="2"/>
  <c r="E5" i="2"/>
  <c r="I15" i="2"/>
  <c r="J15" i="2"/>
  <c r="E11" i="1"/>
  <c r="E10" i="1"/>
  <c r="E9" i="1"/>
  <c r="E8" i="1"/>
  <c r="E7" i="1"/>
  <c r="E6" i="1"/>
  <c r="E5" i="1"/>
  <c r="I6" i="2" l="1"/>
  <c r="J6" i="2"/>
  <c r="I7" i="2"/>
  <c r="J7" i="2"/>
  <c r="I8" i="2"/>
  <c r="J8" i="2"/>
  <c r="I9" i="2"/>
  <c r="J9" i="2"/>
  <c r="I10" i="2"/>
  <c r="J10" i="2"/>
  <c r="I11" i="2"/>
  <c r="J11" i="2"/>
  <c r="I12" i="2"/>
  <c r="J12" i="2"/>
  <c r="I13" i="2"/>
  <c r="J13" i="2"/>
  <c r="I14" i="2"/>
  <c r="J14" i="2"/>
  <c r="I16" i="2"/>
  <c r="J16" i="2"/>
  <c r="J5" i="2"/>
  <c r="I5" i="2"/>
  <c r="H6" i="2"/>
  <c r="H7" i="2"/>
  <c r="H8" i="2"/>
  <c r="H9" i="2"/>
  <c r="H10" i="2"/>
  <c r="H11" i="2"/>
  <c r="H12" i="2"/>
  <c r="H13" i="2"/>
  <c r="H14" i="2"/>
  <c r="H16" i="2"/>
  <c r="H5" i="2"/>
  <c r="I6" i="1"/>
  <c r="J6" i="1"/>
  <c r="I7" i="1"/>
  <c r="J7" i="1"/>
  <c r="I8" i="1"/>
  <c r="J8" i="1"/>
  <c r="I9" i="1"/>
  <c r="J9" i="1"/>
  <c r="I10" i="1"/>
  <c r="J10" i="1"/>
  <c r="I11" i="1"/>
  <c r="J11" i="1"/>
  <c r="J5" i="1"/>
  <c r="I5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<sst xmlns="http://schemas.openxmlformats.org/spreadsheetml/2006/main" count="55" uniqueCount="30">
  <si>
    <t>TOTAL MARKET</t>
  </si>
  <si>
    <t>No.</t>
  </si>
  <si>
    <t>Company</t>
  </si>
  <si>
    <t>MARKET SHARE</t>
  </si>
  <si>
    <t>%</t>
  </si>
  <si>
    <t>NON-LIFE INSURANCE RANKING</t>
  </si>
  <si>
    <t>LIFE INSURANCE RANKING</t>
  </si>
  <si>
    <t>EUR m</t>
  </si>
  <si>
    <t>FKTK</t>
  </si>
  <si>
    <t>Source:</t>
  </si>
  <si>
    <t>If P&amp;C Insurance AS Latvijas filiāle</t>
  </si>
  <si>
    <t>Swedbank Life Insurance SE Latvijas filiāle</t>
  </si>
  <si>
    <t>Balcia Insurance SE</t>
  </si>
  <si>
    <t>Seesam Insurance AS Latvijas filiāle</t>
  </si>
  <si>
    <t>GROSS WRITTEN PREMIUMS</t>
  </si>
  <si>
    <t>PAID CLAIMS</t>
  </si>
  <si>
    <t>Change</t>
  </si>
  <si>
    <t>SEB Life and Pension Baltic SE</t>
  </si>
  <si>
    <t>ERGO Life Insurance SE Latvijas filiāle</t>
  </si>
  <si>
    <t>Compensa Life Vienna Insurance Group SE Latvijas filiāle</t>
  </si>
  <si>
    <t>CBL Life apdrošināšanas akciju sabiedrība</t>
  </si>
  <si>
    <t>Mandatum Life Insurance Company Limited Latvijas filiāle</t>
  </si>
  <si>
    <t xml:space="preserve">IJSC "BTA Baltic Insurance Company" </t>
  </si>
  <si>
    <t>Insurance Joint Stock Company "Balta"</t>
  </si>
  <si>
    <t>Akcine draudimo bendrove "Gjensidige" Latvijas filiāle</t>
  </si>
  <si>
    <t>ERGO Insurance SE Latvijas filiāle</t>
  </si>
  <si>
    <t>Swedbank P&amp;C Insurance AS Latvijas filiāle</t>
  </si>
  <si>
    <t>Compensa Vienna Insurance Group ADB Latvijas filiāle</t>
  </si>
  <si>
    <t>"Baltijas Apdrošināšanas Nams" Insurance Joint Stock Company</t>
  </si>
  <si>
    <t>Telia Forsakring AB filiāle Latvijā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</si>
</sst>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i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63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1" xfId="0" applyFont="1" applyBorder="1"/>
    <xf numFmtId="0" fontId="4" fillId="0" borderId="2" xfId="0" applyFont="1" applyBorder="1" applyAlignment="1">
      <alignment horizontal="center" vertical="center"/>
    </xf>
    <xf numFmtId="164" fontId="4" fillId="0" borderId="2" xfId="1" applyFont="1" applyBorder="1"/>
    <xf numFmtId="164" fontId="4" fillId="0" borderId="0" xfId="1" applyFont="1"/>
    <xf numFmtId="0" fontId="4" fillId="0" borderId="0" xfId="0" applyFont="1" applyAlignment="1">
      <alignment horizontal="center" vertical="center"/>
    </xf>
    <xf numFmtId="0" fontId="5" fillId="3" borderId="0" xfId="2" applyFont="1" applyFill="1"/>
    <xf numFmtId="0" fontId="7" fillId="3" borderId="0" xfId="2" applyFont="1" applyFill="1"/>
    <xf numFmtId="0" fontId="6" fillId="0" borderId="0" xfId="0" applyFont="1"/>
    <xf numFmtId="164" fontId="4" fillId="0" borderId="0" xfId="0" applyNumberFormat="1" applyFont="1"/>
    <xf numFmtId="0" fontId="8" fillId="0" borderId="3" xfId="0" applyFont="1" applyBorder="1" applyProtection="1">
      <protection locked="0"/>
    </xf>
    <xf numFmtId="164" fontId="9" fillId="0" borderId="2" xfId="1" applyFont="1" applyBorder="1"/>
    <xf numFmtId="0" fontId="9" fillId="0" borderId="0" xfId="0" applyFont="1"/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164" fontId="11" fillId="0" borderId="2" xfId="1" applyFont="1" applyBorder="1"/>
    <xf numFmtId="164" fontId="3" fillId="0" borderId="1" xfId="1" applyFont="1" applyBorder="1"/>
    <xf numFmtId="0" fontId="5" fillId="3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view="pageBreakPreview" zoomScaleNormal="100" zoomScaleSheetLayoutView="100" workbookViewId="0">
      <selection activeCell="I23" sqref="I23"/>
    </sheetView>
  </sheetViews>
  <sheetFormatPr defaultRowHeight="15" x14ac:dyDescent="0.2"/>
  <cols>
    <col min="1" max="1" width="4.140625" style="7" customWidth="1"/>
    <col min="2" max="2" width="61.5703125" style="2" customWidth="1"/>
    <col min="3" max="4" width="13.5703125" style="2" bestFit="1" customWidth="1"/>
    <col min="5" max="5" width="12.140625" style="2" bestFit="1" customWidth="1"/>
    <col min="6" max="6" width="13.42578125" style="2" bestFit="1" customWidth="1"/>
    <col min="7" max="7" width="12" style="2" bestFit="1" customWidth="1"/>
    <col min="8" max="8" width="12.140625" style="2" bestFit="1" customWidth="1"/>
    <col min="9" max="10" width="13.7109375" style="2" bestFit="1" customWidth="1"/>
    <col min="11" max="16384" width="9.140625" style="2"/>
  </cols>
  <sheetData>
    <row r="1" spans="1:10" x14ac:dyDescent="0.2">
      <c r="A1" s="1" t="s">
        <v>6</v>
      </c>
      <c r="D1" s="3"/>
      <c r="E1" s="3"/>
    </row>
    <row r="2" spans="1:10" ht="36.75" customHeight="1" x14ac:dyDescent="0.2">
      <c r="A2" s="19" t="s">
        <v>1</v>
      </c>
      <c r="B2" s="19" t="s">
        <v>2</v>
      </c>
      <c r="C2" s="20" t="s">
        <v>14</v>
      </c>
      <c r="D2" s="21"/>
      <c r="E2" s="22"/>
      <c r="F2" s="23" t="s">
        <v>15</v>
      </c>
      <c r="G2" s="24"/>
      <c r="H2" s="25"/>
      <c r="I2" s="26" t="s">
        <v>3</v>
      </c>
      <c r="J2" s="27"/>
    </row>
    <row r="3" spans="1:10" x14ac:dyDescent="0.2">
      <c r="A3" s="19"/>
      <c r="B3" s="19"/>
      <c r="C3" s="15">
        <v>2019</v>
      </c>
      <c r="D3" s="15">
        <v>2018</v>
      </c>
      <c r="E3" s="15" t="s">
        <v>16</v>
      </c>
      <c r="F3" s="15">
        <v>2019</v>
      </c>
      <c r="G3" s="15">
        <v>2018</v>
      </c>
      <c r="H3" s="15" t="s">
        <v>16</v>
      </c>
      <c r="I3" s="15">
        <v>2019</v>
      </c>
      <c r="J3" s="15">
        <v>2018</v>
      </c>
    </row>
    <row r="4" spans="1:10" x14ac:dyDescent="0.2">
      <c r="A4" s="19"/>
      <c r="B4" s="19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17</v>
      </c>
      <c r="C5" s="5">
        <v>107.445381</v>
      </c>
      <c r="D5" s="5">
        <v>37.790439999999997</v>
      </c>
      <c r="E5" s="5">
        <f>C5*100/D5-100</f>
        <v>184.31894680241885</v>
      </c>
      <c r="F5" s="5">
        <v>76.718397999999993</v>
      </c>
      <c r="G5" s="5">
        <v>33.756940999999998</v>
      </c>
      <c r="H5" s="5">
        <f>F5*100/G5-100</f>
        <v>127.26703228233862</v>
      </c>
      <c r="I5" s="5">
        <f>C5*100/$C$11</f>
        <v>47.081499633846178</v>
      </c>
      <c r="J5" s="5">
        <f>D5*100/$D$11</f>
        <v>26.031255010605214</v>
      </c>
    </row>
    <row r="6" spans="1:10" x14ac:dyDescent="0.2">
      <c r="A6" s="4">
        <v>2</v>
      </c>
      <c r="B6" s="5" t="s">
        <v>18</v>
      </c>
      <c r="C6" s="5">
        <v>40.137942000000002</v>
      </c>
      <c r="D6" s="5">
        <v>40.115644000000003</v>
      </c>
      <c r="E6" s="5">
        <f t="shared" ref="E6:E11" si="0">C6*100/D6-100</f>
        <v>5.5584300229611472E-2</v>
      </c>
      <c r="F6" s="5">
        <v>32.643667999999998</v>
      </c>
      <c r="G6" s="5">
        <v>24.457516999999999</v>
      </c>
      <c r="H6" s="5">
        <f t="shared" ref="H6:H11" si="1">F6*100/G6-100</f>
        <v>33.470899764681747</v>
      </c>
      <c r="I6" s="5">
        <f t="shared" ref="I6:I11" si="2">C6*100/$C$11</f>
        <v>17.588047843362755</v>
      </c>
      <c r="J6" s="5">
        <f t="shared" ref="J6:J11" si="3">D6*100/$D$11</f>
        <v>27.632929356701194</v>
      </c>
    </row>
    <row r="7" spans="1:10" x14ac:dyDescent="0.2">
      <c r="A7" s="4">
        <v>3</v>
      </c>
      <c r="B7" s="5" t="s">
        <v>11</v>
      </c>
      <c r="C7" s="5">
        <v>31.469372</v>
      </c>
      <c r="D7" s="5">
        <v>28.903424999999999</v>
      </c>
      <c r="E7" s="5">
        <f t="shared" si="0"/>
        <v>8.8776572326636085</v>
      </c>
      <c r="F7" s="5">
        <v>11.005278000000001</v>
      </c>
      <c r="G7" s="5">
        <v>9.1359320000000004</v>
      </c>
      <c r="H7" s="5">
        <f t="shared" si="1"/>
        <v>20.461470159804165</v>
      </c>
      <c r="I7" s="5">
        <f t="shared" si="2"/>
        <v>13.789566498864843</v>
      </c>
      <c r="J7" s="5">
        <f t="shared" si="3"/>
        <v>19.909596894211923</v>
      </c>
    </row>
    <row r="8" spans="1:10" x14ac:dyDescent="0.2">
      <c r="A8" s="4">
        <v>4</v>
      </c>
      <c r="B8" s="5" t="s">
        <v>19</v>
      </c>
      <c r="C8" s="5">
        <v>24.436309999999999</v>
      </c>
      <c r="D8" s="5">
        <v>19.306967</v>
      </c>
      <c r="E8" s="5">
        <f t="shared" si="0"/>
        <v>26.567316347513298</v>
      </c>
      <c r="F8" s="5">
        <v>8.7223220000000001</v>
      </c>
      <c r="G8" s="5">
        <v>7.7413829999999999</v>
      </c>
      <c r="H8" s="5">
        <f t="shared" si="1"/>
        <v>12.671366343714041</v>
      </c>
      <c r="I8" s="5">
        <f t="shared" si="2"/>
        <v>10.707748528692468</v>
      </c>
      <c r="J8" s="5">
        <f t="shared" si="3"/>
        <v>13.29925191287372</v>
      </c>
    </row>
    <row r="9" spans="1:10" x14ac:dyDescent="0.2">
      <c r="A9" s="4">
        <v>5</v>
      </c>
      <c r="B9" s="5" t="s">
        <v>20</v>
      </c>
      <c r="C9" s="5">
        <v>18.633023999999999</v>
      </c>
      <c r="D9" s="5">
        <v>12.246995</v>
      </c>
      <c r="E9" s="5">
        <f t="shared" si="0"/>
        <v>52.143640133763398</v>
      </c>
      <c r="F9" s="5">
        <v>9.2093609999999995</v>
      </c>
      <c r="G9" s="5">
        <v>9.1567120000000006</v>
      </c>
      <c r="H9" s="5">
        <f t="shared" si="1"/>
        <v>0.57497713152929464</v>
      </c>
      <c r="I9" s="5">
        <f t="shared" si="2"/>
        <v>8.1648061970523145</v>
      </c>
      <c r="J9" s="5">
        <f t="shared" si="3"/>
        <v>8.4361190279501113</v>
      </c>
    </row>
    <row r="10" spans="1:10" x14ac:dyDescent="0.2">
      <c r="A10" s="4">
        <v>6</v>
      </c>
      <c r="B10" s="5" t="s">
        <v>21</v>
      </c>
      <c r="C10" s="5">
        <v>6.0894380000000004</v>
      </c>
      <c r="D10" s="5">
        <v>6.8098590000000003</v>
      </c>
      <c r="E10" s="5">
        <f t="shared" si="0"/>
        <v>-10.579088348231593</v>
      </c>
      <c r="F10" s="5">
        <v>7.1258359999999996</v>
      </c>
      <c r="G10" s="5">
        <v>6.4071740000000004</v>
      </c>
      <c r="H10" s="5">
        <f t="shared" si="1"/>
        <v>11.216520731292746</v>
      </c>
      <c r="I10" s="5">
        <f t="shared" si="2"/>
        <v>2.6683312981814362</v>
      </c>
      <c r="J10" s="5">
        <f t="shared" si="3"/>
        <v>4.6908471088260688</v>
      </c>
    </row>
    <row r="11" spans="1:10" s="14" customFormat="1" x14ac:dyDescent="0.2">
      <c r="A11" s="12" t="s">
        <v>0</v>
      </c>
      <c r="B11" s="13"/>
      <c r="C11" s="17">
        <v>228.211467</v>
      </c>
      <c r="D11" s="17">
        <v>145.17333100000002</v>
      </c>
      <c r="E11" s="17">
        <f t="shared" si="0"/>
        <v>57.199304740069635</v>
      </c>
      <c r="F11" s="17">
        <v>145.42486199999999</v>
      </c>
      <c r="G11" s="17">
        <v>90.655659999999997</v>
      </c>
      <c r="H11" s="17">
        <f t="shared" si="1"/>
        <v>60.414542235972903</v>
      </c>
      <c r="I11" s="17">
        <f t="shared" si="2"/>
        <v>100</v>
      </c>
      <c r="J11" s="17">
        <f t="shared" si="3"/>
        <v>100</v>
      </c>
    </row>
    <row r="12" spans="1:10" x14ac:dyDescent="0.2">
      <c r="B12" s="10"/>
    </row>
    <row r="13" spans="1:10" x14ac:dyDescent="0.2">
      <c r="B13" s="8" t="s">
        <v>9</v>
      </c>
      <c r="C13" s="11"/>
      <c r="D13" s="11"/>
      <c r="E13" s="6"/>
      <c r="F13" s="6"/>
    </row>
    <row r="14" spans="1:10" x14ac:dyDescent="0.2">
      <c r="B14" s="9" t="s">
        <v>8</v>
      </c>
      <c r="E14" s="6"/>
      <c r="F14" s="6"/>
    </row>
    <row r="15" spans="1:10" ht="15.75" x14ac:dyDescent="0.25">
      <c r="A15"/>
      <c r="B15"/>
      <c r="C15"/>
      <c r="D15"/>
      <c r="E15"/>
      <c r="F15"/>
      <c r="G15"/>
      <c r="H15"/>
    </row>
    <row r="16" spans="1:10" ht="15.75" x14ac:dyDescent="0.25">
      <c r="A16"/>
      <c r="B16"/>
      <c r="C16"/>
      <c r="D16"/>
      <c r="E16"/>
      <c r="F16"/>
      <c r="G16"/>
      <c r="H16"/>
    </row>
    <row r="17" spans="1:8" ht="15.75" x14ac:dyDescent="0.25">
      <c r="A17"/>
      <c r="B17"/>
      <c r="C17"/>
      <c r="D17"/>
      <c r="E17"/>
      <c r="F17"/>
      <c r="G17"/>
      <c r="H17"/>
    </row>
    <row r="18" spans="1:8" ht="15.75" x14ac:dyDescent="0.25">
      <c r="A18"/>
      <c r="B18"/>
      <c r="C18"/>
      <c r="D18"/>
      <c r="E18"/>
      <c r="F18"/>
      <c r="G18"/>
      <c r="H18"/>
    </row>
    <row r="19" spans="1:8" ht="15.75" x14ac:dyDescent="0.25">
      <c r="A19"/>
      <c r="B19"/>
      <c r="C19"/>
      <c r="D19"/>
      <c r="E19"/>
      <c r="F19"/>
      <c r="G19"/>
      <c r="H19"/>
    </row>
    <row r="20" spans="1:8" ht="15.75" x14ac:dyDescent="0.25">
      <c r="A20"/>
      <c r="B20"/>
      <c r="C20"/>
      <c r="D20"/>
      <c r="E20"/>
      <c r="F20"/>
      <c r="G20"/>
      <c r="H20"/>
    </row>
    <row r="21" spans="1:8" ht="15.75" x14ac:dyDescent="0.25">
      <c r="A21"/>
      <c r="B21"/>
      <c r="C21"/>
      <c r="D21"/>
      <c r="E21"/>
      <c r="F21"/>
      <c r="G21"/>
      <c r="H21"/>
    </row>
    <row r="22" spans="1:8" ht="15.75" x14ac:dyDescent="0.25">
      <c r="A22"/>
      <c r="B22"/>
      <c r="C22"/>
      <c r="D22"/>
      <c r="E22"/>
      <c r="F22"/>
      <c r="G22"/>
      <c r="H22"/>
    </row>
    <row r="23" spans="1:8" ht="15.75" x14ac:dyDescent="0.25">
      <c r="A23"/>
      <c r="B23"/>
      <c r="C23"/>
      <c r="D23"/>
      <c r="E23"/>
      <c r="F23"/>
      <c r="G23"/>
      <c r="H23"/>
    </row>
    <row r="24" spans="1:8" ht="15.75" x14ac:dyDescent="0.25">
      <c r="A24"/>
      <c r="B24"/>
      <c r="C24"/>
      <c r="D24"/>
      <c r="E24"/>
      <c r="F24"/>
      <c r="G24"/>
      <c r="H24"/>
    </row>
    <row r="25" spans="1:8" ht="15.75" x14ac:dyDescent="0.25">
      <c r="A25"/>
      <c r="B25"/>
      <c r="C25"/>
      <c r="D25"/>
      <c r="E25"/>
      <c r="F25"/>
      <c r="G25"/>
      <c r="H25"/>
    </row>
    <row r="26" spans="1:8" ht="15.75" x14ac:dyDescent="0.25">
      <c r="A26"/>
      <c r="B26"/>
      <c r="C26"/>
      <c r="D26"/>
      <c r="E26"/>
      <c r="F26"/>
      <c r="G26"/>
      <c r="H26"/>
    </row>
    <row r="27" spans="1:8" ht="15.75" x14ac:dyDescent="0.25">
      <c r="A27"/>
      <c r="B27"/>
      <c r="C27"/>
      <c r="D27"/>
      <c r="E27"/>
      <c r="F27"/>
      <c r="G27"/>
      <c r="H27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</sheetData>
  <sortState xmlns:xlrd2="http://schemas.microsoft.com/office/spreadsheetml/2017/richdata2" ref="B24:G33">
    <sortCondition descending="1" ref="C24:C33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view="pageBreakPreview" zoomScale="60" zoomScaleNormal="100" workbookViewId="0">
      <selection activeCell="B30" sqref="B30"/>
    </sheetView>
  </sheetViews>
  <sheetFormatPr defaultRowHeight="15" x14ac:dyDescent="0.2"/>
  <cols>
    <col min="1" max="1" width="4.140625" style="7" customWidth="1"/>
    <col min="2" max="2" width="68.7109375" style="2" customWidth="1"/>
    <col min="3" max="3" width="15.42578125" style="6" bestFit="1" customWidth="1"/>
    <col min="4" max="4" width="14.85546875" style="6" bestFit="1" customWidth="1"/>
    <col min="5" max="5" width="12.28515625" style="6" bestFit="1" customWidth="1"/>
    <col min="6" max="7" width="15.85546875" style="6" bestFit="1" customWidth="1"/>
    <col min="8" max="8" width="13.28515625" style="6" bestFit="1" customWidth="1"/>
    <col min="9" max="10" width="14.85546875" style="6" bestFit="1" customWidth="1"/>
    <col min="11" max="16384" width="9.140625" style="2"/>
  </cols>
  <sheetData>
    <row r="1" spans="1:10" x14ac:dyDescent="0.2">
      <c r="A1" s="1" t="s">
        <v>5</v>
      </c>
      <c r="D1" s="18"/>
      <c r="E1" s="18"/>
    </row>
    <row r="2" spans="1:10" ht="15" customHeight="1" x14ac:dyDescent="0.2">
      <c r="A2" s="19" t="s">
        <v>1</v>
      </c>
      <c r="B2" s="19" t="s">
        <v>2</v>
      </c>
      <c r="C2" s="20" t="s">
        <v>14</v>
      </c>
      <c r="D2" s="21"/>
      <c r="E2" s="22"/>
      <c r="F2" s="23" t="s">
        <v>15</v>
      </c>
      <c r="G2" s="24"/>
      <c r="H2" s="25"/>
      <c r="I2" s="26" t="s">
        <v>3</v>
      </c>
      <c r="J2" s="27"/>
    </row>
    <row r="3" spans="1:10" x14ac:dyDescent="0.2">
      <c r="A3" s="19"/>
      <c r="B3" s="19"/>
      <c r="C3" s="15">
        <v>2019</v>
      </c>
      <c r="D3" s="15">
        <v>2018</v>
      </c>
      <c r="E3" s="15" t="s">
        <v>16</v>
      </c>
      <c r="F3" s="15">
        <v>2019</v>
      </c>
      <c r="G3" s="15">
        <v>2018</v>
      </c>
      <c r="H3" s="15" t="s">
        <v>16</v>
      </c>
      <c r="I3" s="15">
        <v>2019</v>
      </c>
      <c r="J3" s="15">
        <v>2018</v>
      </c>
    </row>
    <row r="4" spans="1:10" x14ac:dyDescent="0.2">
      <c r="A4" s="19"/>
      <c r="B4" s="19"/>
      <c r="C4" s="16" t="s">
        <v>7</v>
      </c>
      <c r="D4" s="16" t="s">
        <v>7</v>
      </c>
      <c r="E4" s="16" t="s">
        <v>4</v>
      </c>
      <c r="F4" s="16" t="s">
        <v>7</v>
      </c>
      <c r="G4" s="16" t="s">
        <v>7</v>
      </c>
      <c r="H4" s="16" t="s">
        <v>4</v>
      </c>
      <c r="I4" s="16" t="s">
        <v>4</v>
      </c>
      <c r="J4" s="16" t="s">
        <v>4</v>
      </c>
    </row>
    <row r="5" spans="1:10" x14ac:dyDescent="0.2">
      <c r="A5" s="4">
        <v>1</v>
      </c>
      <c r="B5" s="5" t="s">
        <v>22</v>
      </c>
      <c r="C5" s="5">
        <v>222.68022999999999</v>
      </c>
      <c r="D5" s="5">
        <v>207.19298699999999</v>
      </c>
      <c r="E5" s="5">
        <f>C5*100/D5-100</f>
        <v>7.4747911231184787</v>
      </c>
      <c r="F5" s="5">
        <v>138.81837200000001</v>
      </c>
      <c r="G5" s="5">
        <v>117.463656</v>
      </c>
      <c r="H5" s="5">
        <f>F5*100/G5-100</f>
        <v>18.179849603863872</v>
      </c>
      <c r="I5" s="5">
        <f>C5*100/$C$16</f>
        <v>35.429227962789994</v>
      </c>
      <c r="J5" s="5">
        <f>D5*100/$D$16</f>
        <v>33.933476957814406</v>
      </c>
    </row>
    <row r="6" spans="1:10" x14ac:dyDescent="0.2">
      <c r="A6" s="4">
        <v>2</v>
      </c>
      <c r="B6" s="5" t="s">
        <v>23</v>
      </c>
      <c r="C6" s="5">
        <v>114.330134</v>
      </c>
      <c r="D6" s="5">
        <v>104.722213</v>
      </c>
      <c r="E6" s="5">
        <f t="shared" ref="E6:E16" si="0">C6*100/D6-100</f>
        <v>9.1746733808996197</v>
      </c>
      <c r="F6" s="5">
        <v>92.609717000000003</v>
      </c>
      <c r="G6" s="5">
        <v>52.07855</v>
      </c>
      <c r="H6" s="5">
        <f t="shared" ref="H6:H16" si="1">F6*100/G6-100</f>
        <v>77.826988270602783</v>
      </c>
      <c r="I6" s="5">
        <f t="shared" ref="I6:I16" si="2">C6*100/$C$16</f>
        <v>18.190336791471463</v>
      </c>
      <c r="J6" s="5">
        <f t="shared" ref="J6:J16" si="3">D6*100/$D$16</f>
        <v>17.151105610571811</v>
      </c>
    </row>
    <row r="7" spans="1:10" x14ac:dyDescent="0.2">
      <c r="A7" s="4">
        <v>3</v>
      </c>
      <c r="B7" s="5" t="s">
        <v>12</v>
      </c>
      <c r="C7" s="5">
        <v>87.224838000000005</v>
      </c>
      <c r="D7" s="5">
        <v>105.45981</v>
      </c>
      <c r="E7" s="5">
        <f t="shared" si="0"/>
        <v>-17.290920588610959</v>
      </c>
      <c r="F7" s="5">
        <v>62.693258</v>
      </c>
      <c r="G7" s="5">
        <v>50.777053000000002</v>
      </c>
      <c r="H7" s="5">
        <f t="shared" si="1"/>
        <v>23.467697111134029</v>
      </c>
      <c r="I7" s="5">
        <f t="shared" si="2"/>
        <v>13.87778640932528</v>
      </c>
      <c r="J7" s="5">
        <f t="shared" si="3"/>
        <v>17.271907145247564</v>
      </c>
    </row>
    <row r="8" spans="1:10" x14ac:dyDescent="0.2">
      <c r="A8" s="4">
        <v>4</v>
      </c>
      <c r="B8" s="5" t="s">
        <v>24</v>
      </c>
      <c r="C8" s="5">
        <v>41.761586000000001</v>
      </c>
      <c r="D8" s="5">
        <v>40.121794999999999</v>
      </c>
      <c r="E8" s="5">
        <f t="shared" si="0"/>
        <v>4.0870329954081086</v>
      </c>
      <c r="F8" s="5">
        <v>24.806152000000001</v>
      </c>
      <c r="G8" s="5">
        <v>23.080901999999998</v>
      </c>
      <c r="H8" s="5">
        <f t="shared" si="1"/>
        <v>7.4747945292606204</v>
      </c>
      <c r="I8" s="5">
        <f t="shared" si="2"/>
        <v>6.6444189970598604</v>
      </c>
      <c r="J8" s="5">
        <f t="shared" si="3"/>
        <v>6.5710332470792236</v>
      </c>
    </row>
    <row r="9" spans="1:10" x14ac:dyDescent="0.2">
      <c r="A9" s="4">
        <v>5</v>
      </c>
      <c r="B9" s="5" t="s">
        <v>25</v>
      </c>
      <c r="C9" s="5">
        <v>36.909951999999997</v>
      </c>
      <c r="D9" s="5">
        <v>34.399225999999999</v>
      </c>
      <c r="E9" s="5">
        <f t="shared" si="0"/>
        <v>7.2987863157153612</v>
      </c>
      <c r="F9" s="5">
        <v>20.494636</v>
      </c>
      <c r="G9" s="5">
        <v>18.163094000000001</v>
      </c>
      <c r="H9" s="5">
        <f t="shared" si="1"/>
        <v>12.836700619398869</v>
      </c>
      <c r="I9" s="5">
        <f t="shared" si="2"/>
        <v>5.8725065242820902</v>
      </c>
      <c r="J9" s="5">
        <f t="shared" si="3"/>
        <v>5.6338072042836584</v>
      </c>
    </row>
    <row r="10" spans="1:10" x14ac:dyDescent="0.2">
      <c r="A10" s="4">
        <v>6</v>
      </c>
      <c r="B10" s="5" t="s">
        <v>26</v>
      </c>
      <c r="C10" s="5">
        <v>29.599779999999999</v>
      </c>
      <c r="D10" s="5">
        <v>26.231169000000001</v>
      </c>
      <c r="E10" s="5">
        <f t="shared" si="0"/>
        <v>12.842016305106341</v>
      </c>
      <c r="F10" s="5">
        <v>15.268159000000001</v>
      </c>
      <c r="G10" s="5">
        <v>12.704413000000001</v>
      </c>
      <c r="H10" s="5">
        <f t="shared" si="1"/>
        <v>20.179964237623565</v>
      </c>
      <c r="I10" s="5">
        <f t="shared" si="2"/>
        <v>4.7094317859669541</v>
      </c>
      <c r="J10" s="5">
        <f t="shared" si="3"/>
        <v>4.2960661059345391</v>
      </c>
    </row>
    <row r="11" spans="1:10" x14ac:dyDescent="0.2">
      <c r="A11" s="4">
        <v>7</v>
      </c>
      <c r="B11" s="5" t="s">
        <v>10</v>
      </c>
      <c r="C11" s="5">
        <v>29.578797000000002</v>
      </c>
      <c r="D11" s="5">
        <v>29.762913000000001</v>
      </c>
      <c r="E11" s="5">
        <f t="shared" si="0"/>
        <v>-0.61860880351329683</v>
      </c>
      <c r="F11" s="5">
        <v>16.289211999999999</v>
      </c>
      <c r="G11" s="5">
        <v>15.767405999999999</v>
      </c>
      <c r="H11" s="5">
        <f t="shared" si="1"/>
        <v>3.3093966122265215</v>
      </c>
      <c r="I11" s="5">
        <f t="shared" si="2"/>
        <v>4.7060933149659885</v>
      </c>
      <c r="J11" s="5">
        <f t="shared" si="3"/>
        <v>4.8744850735847303</v>
      </c>
    </row>
    <row r="12" spans="1:10" x14ac:dyDescent="0.2">
      <c r="A12" s="4">
        <v>8</v>
      </c>
      <c r="B12" s="5" t="s">
        <v>27</v>
      </c>
      <c r="C12" s="5">
        <v>25.757694000000001</v>
      </c>
      <c r="D12" s="5">
        <v>22.482206999999999</v>
      </c>
      <c r="E12" s="5">
        <f t="shared" si="0"/>
        <v>14.569241356064381</v>
      </c>
      <c r="F12" s="5">
        <v>11.786149</v>
      </c>
      <c r="G12" s="5">
        <v>5.7806059999999997</v>
      </c>
      <c r="H12" s="5">
        <f t="shared" si="1"/>
        <v>103.89123562477707</v>
      </c>
      <c r="I12" s="5">
        <f t="shared" si="2"/>
        <v>4.0981420421641745</v>
      </c>
      <c r="J12" s="5">
        <f t="shared" si="3"/>
        <v>3.6820717932664091</v>
      </c>
    </row>
    <row r="13" spans="1:10" x14ac:dyDescent="0.2">
      <c r="A13" s="4">
        <v>9</v>
      </c>
      <c r="B13" s="5" t="s">
        <v>13</v>
      </c>
      <c r="C13" s="5">
        <v>22.463312999999999</v>
      </c>
      <c r="D13" s="5">
        <v>18.79073</v>
      </c>
      <c r="E13" s="5">
        <f t="shared" si="0"/>
        <v>19.544653134816997</v>
      </c>
      <c r="F13" s="5">
        <v>12.660121</v>
      </c>
      <c r="G13" s="5">
        <v>10.309139999999999</v>
      </c>
      <c r="H13" s="5">
        <f t="shared" si="1"/>
        <v>22.804821740707766</v>
      </c>
      <c r="I13" s="5">
        <f t="shared" si="2"/>
        <v>3.5739941398322785</v>
      </c>
      <c r="J13" s="5">
        <f t="shared" si="3"/>
        <v>3.0774922100790603</v>
      </c>
    </row>
    <row r="14" spans="1:10" x14ac:dyDescent="0.2">
      <c r="A14" s="4">
        <v>10</v>
      </c>
      <c r="B14" s="5" t="s">
        <v>28</v>
      </c>
      <c r="C14" s="5">
        <v>16.496229</v>
      </c>
      <c r="D14" s="5">
        <v>19.450980999999999</v>
      </c>
      <c r="E14" s="5">
        <f t="shared" si="0"/>
        <v>-15.190760815611313</v>
      </c>
      <c r="F14" s="5">
        <v>8.4178280000000001</v>
      </c>
      <c r="G14" s="5">
        <v>9.0132689999999993</v>
      </c>
      <c r="H14" s="5">
        <f t="shared" si="1"/>
        <v>-6.6062712651758204</v>
      </c>
      <c r="I14" s="5">
        <f t="shared" si="2"/>
        <v>2.6246095478138636</v>
      </c>
      <c r="J14" s="5">
        <f t="shared" si="3"/>
        <v>3.1856262372933783</v>
      </c>
    </row>
    <row r="15" spans="1:10" x14ac:dyDescent="0.2">
      <c r="A15" s="4">
        <v>11</v>
      </c>
      <c r="B15" s="5" t="s">
        <v>29</v>
      </c>
      <c r="C15" s="5">
        <v>0.32872000000000001</v>
      </c>
      <c r="D15" s="5">
        <v>0</v>
      </c>
      <c r="E15" s="5">
        <v>0</v>
      </c>
      <c r="F15" s="5">
        <v>0.15677099999999999</v>
      </c>
      <c r="G15" s="5">
        <v>0</v>
      </c>
      <c r="H15" s="5">
        <v>0</v>
      </c>
      <c r="I15" s="5">
        <f t="shared" ref="I15" si="4">C15*100/$C$16</f>
        <v>5.2300537932479803E-2</v>
      </c>
      <c r="J15" s="5">
        <f t="shared" ref="J15" si="5">D15*100/$D$16</f>
        <v>0</v>
      </c>
    </row>
    <row r="16" spans="1:10" s="14" customFormat="1" x14ac:dyDescent="0.2">
      <c r="A16" s="12" t="s">
        <v>0</v>
      </c>
      <c r="B16" s="13"/>
      <c r="C16" s="17">
        <v>628.52125999999998</v>
      </c>
      <c r="D16" s="17">
        <v>610.58578599999998</v>
      </c>
      <c r="E16" s="17">
        <f t="shared" si="0"/>
        <v>2.9374208196847889</v>
      </c>
      <c r="F16" s="17">
        <v>403.99322000000001</v>
      </c>
      <c r="G16" s="17">
        <v>315.10561799999999</v>
      </c>
      <c r="H16" s="17">
        <f t="shared" si="1"/>
        <v>28.208828063484418</v>
      </c>
      <c r="I16" s="17">
        <f t="shared" si="2"/>
        <v>100</v>
      </c>
      <c r="J16" s="17">
        <f t="shared" si="3"/>
        <v>100</v>
      </c>
    </row>
    <row r="17" spans="2:7" x14ac:dyDescent="0.2">
      <c r="B17" s="10"/>
    </row>
    <row r="18" spans="2:7" x14ac:dyDescent="0.2">
      <c r="B18" s="8" t="s">
        <v>9</v>
      </c>
    </row>
    <row r="19" spans="2:7" x14ac:dyDescent="0.2">
      <c r="B19" s="9" t="s">
        <v>8</v>
      </c>
    </row>
    <row r="23" spans="2:7" ht="15.75" x14ac:dyDescent="0.25">
      <c r="B23"/>
      <c r="C23"/>
      <c r="D23"/>
      <c r="E23"/>
      <c r="F23"/>
      <c r="G23"/>
    </row>
    <row r="24" spans="2:7" ht="15.75" x14ac:dyDescent="0.25">
      <c r="B24"/>
      <c r="C24"/>
      <c r="D24"/>
      <c r="E24"/>
      <c r="F24"/>
      <c r="G24"/>
    </row>
    <row r="25" spans="2:7" ht="15.75" x14ac:dyDescent="0.25">
      <c r="B25"/>
      <c r="C25"/>
      <c r="D25"/>
      <c r="E25"/>
      <c r="F25"/>
      <c r="G25"/>
    </row>
    <row r="26" spans="2:7" ht="15.75" x14ac:dyDescent="0.25">
      <c r="B26"/>
      <c r="C26"/>
      <c r="D26"/>
      <c r="E26"/>
      <c r="F26"/>
      <c r="G26"/>
    </row>
    <row r="27" spans="2:7" ht="15.75" x14ac:dyDescent="0.25">
      <c r="B27"/>
      <c r="C27"/>
      <c r="D27"/>
      <c r="E27"/>
      <c r="F27"/>
      <c r="G27"/>
    </row>
    <row r="28" spans="2:7" ht="15.75" x14ac:dyDescent="0.25">
      <c r="B28"/>
      <c r="C28"/>
      <c r="D28"/>
      <c r="E28"/>
      <c r="F28"/>
      <c r="G28"/>
    </row>
    <row r="29" spans="2:7" ht="15.75" x14ac:dyDescent="0.25">
      <c r="B29"/>
      <c r="C29"/>
      <c r="D29"/>
      <c r="E29"/>
      <c r="F29"/>
      <c r="G29"/>
    </row>
    <row r="30" spans="2:7" ht="15.75" x14ac:dyDescent="0.25">
      <c r="B30"/>
      <c r="C30"/>
      <c r="D30"/>
      <c r="E30"/>
      <c r="F30"/>
      <c r="G30"/>
    </row>
    <row r="31" spans="2:7" ht="15.75" x14ac:dyDescent="0.25">
      <c r="B31"/>
      <c r="C31"/>
      <c r="D31"/>
      <c r="E31"/>
      <c r="F31"/>
      <c r="G31"/>
    </row>
    <row r="32" spans="2:7" ht="15.75" x14ac:dyDescent="0.25">
      <c r="B32"/>
      <c r="C32"/>
      <c r="D32"/>
      <c r="E32"/>
      <c r="F32"/>
      <c r="G32"/>
    </row>
    <row r="33" spans="1:7" ht="15.75" x14ac:dyDescent="0.25">
      <c r="B33"/>
      <c r="C33"/>
      <c r="D33"/>
      <c r="E33"/>
      <c r="F33"/>
      <c r="G33"/>
    </row>
    <row r="34" spans="1:7" ht="15.75" x14ac:dyDescent="0.25">
      <c r="B34"/>
      <c r="C34"/>
      <c r="D34"/>
      <c r="E34"/>
      <c r="F34"/>
      <c r="G34"/>
    </row>
    <row r="35" spans="1:7" ht="15.75" x14ac:dyDescent="0.25">
      <c r="B35"/>
      <c r="C35"/>
      <c r="D35"/>
      <c r="E35"/>
      <c r="F35"/>
      <c r="G35"/>
    </row>
    <row r="36" spans="1:7" ht="15.75" x14ac:dyDescent="0.25">
      <c r="B36"/>
      <c r="C36"/>
      <c r="D36"/>
    </row>
    <row r="37" spans="1:7" ht="15.75" x14ac:dyDescent="0.25">
      <c r="B37"/>
      <c r="C37"/>
      <c r="D37"/>
    </row>
    <row r="38" spans="1:7" ht="15.75" x14ac:dyDescent="0.25">
      <c r="B38"/>
      <c r="C38"/>
      <c r="D38"/>
    </row>
    <row r="39" spans="1:7" ht="15.75" x14ac:dyDescent="0.25">
      <c r="B39"/>
      <c r="C39"/>
      <c r="D39"/>
    </row>
    <row r="40" spans="1:7" ht="15.75" x14ac:dyDescent="0.25">
      <c r="B40"/>
      <c r="C40"/>
      <c r="D40"/>
    </row>
    <row r="41" spans="1:7" ht="15.75" x14ac:dyDescent="0.25">
      <c r="B41"/>
      <c r="C41"/>
      <c r="D41"/>
    </row>
    <row r="42" spans="1:7" ht="15.75" x14ac:dyDescent="0.25">
      <c r="B42"/>
      <c r="C42"/>
      <c r="D42"/>
    </row>
    <row r="43" spans="1:7" ht="15.75" x14ac:dyDescent="0.25">
      <c r="B43"/>
      <c r="C43"/>
      <c r="D43"/>
    </row>
    <row r="44" spans="1:7" ht="15.75" x14ac:dyDescent="0.25">
      <c r="B44"/>
      <c r="C44"/>
      <c r="D44"/>
    </row>
    <row r="45" spans="1:7" ht="15.75" x14ac:dyDescent="0.25">
      <c r="B45"/>
      <c r="C45"/>
      <c r="D45"/>
    </row>
    <row r="46" spans="1:7" ht="15.75" x14ac:dyDescent="0.25">
      <c r="B46"/>
      <c r="C46"/>
      <c r="D46"/>
    </row>
    <row r="47" spans="1:7" ht="15.75" x14ac:dyDescent="0.25">
      <c r="A47" s="2"/>
      <c r="B47"/>
      <c r="C47"/>
      <c r="D47"/>
    </row>
    <row r="48" spans="1:7" ht="15.75" x14ac:dyDescent="0.25">
      <c r="A48" s="2"/>
      <c r="B48"/>
      <c r="C48"/>
      <c r="D48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</sheetData>
  <sortState xmlns:xlrd2="http://schemas.microsoft.com/office/spreadsheetml/2017/richdata2" ref="B33:G49">
    <sortCondition descending="1" ref="C33:C49"/>
  </sortState>
  <mergeCells count="5"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2020-04-06T11:54:13Z</dcterms:modified>
</cp:coreProperties>
</file>