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18\"/>
    </mc:Choice>
  </mc:AlternateContent>
  <xr:revisionPtr revIDLastSave="0" documentId="13_ncr:1_{C993D28A-2FCC-4521-A33D-3A841F46988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2" l="1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K5" i="2"/>
  <c r="J5" i="2"/>
  <c r="I6" i="2"/>
  <c r="I7" i="2"/>
  <c r="I8" i="2"/>
  <c r="I9" i="2"/>
  <c r="I10" i="2"/>
  <c r="I11" i="2"/>
  <c r="I12" i="2"/>
  <c r="I13" i="2"/>
  <c r="I14" i="2"/>
  <c r="I15" i="2"/>
  <c r="I5" i="2"/>
  <c r="F6" i="2"/>
  <c r="F7" i="2"/>
  <c r="F8" i="2"/>
  <c r="F9" i="2"/>
  <c r="F10" i="2"/>
  <c r="F11" i="2"/>
  <c r="F12" i="2"/>
  <c r="F13" i="2"/>
  <c r="F14" i="2"/>
  <c r="F15" i="2"/>
  <c r="F5" i="2"/>
  <c r="J6" i="1"/>
  <c r="K6" i="1"/>
  <c r="J7" i="1"/>
  <c r="K7" i="1"/>
  <c r="J8" i="1"/>
  <c r="K8" i="1"/>
  <c r="J9" i="1"/>
  <c r="K9" i="1"/>
  <c r="J10" i="1"/>
  <c r="K10" i="1"/>
  <c r="J11" i="1"/>
  <c r="K11" i="1"/>
  <c r="K5" i="1"/>
  <c r="J5" i="1"/>
  <c r="I11" i="1"/>
  <c r="I10" i="1"/>
  <c r="I9" i="1"/>
  <c r="I8" i="1"/>
  <c r="I7" i="1"/>
  <c r="I6" i="1"/>
  <c r="I5" i="1"/>
  <c r="F6" i="1"/>
  <c r="F7" i="1"/>
  <c r="F8" i="1"/>
  <c r="F9" i="1"/>
  <c r="F10" i="1"/>
  <c r="F11" i="1"/>
  <c r="F5" i="1"/>
</calcChain>
</file>

<file path=xl/sharedStrings.xml><?xml version="1.0" encoding="utf-8"?>
<sst xmlns="http://schemas.openxmlformats.org/spreadsheetml/2006/main" count="54" uniqueCount="29">
  <si>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</si>
  <si>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</si>
  <si>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</si>
  <si>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</si>
  <si>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</si>
  <si>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</si>
  <si>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</si>
  <si>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</si>
  <si>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FKTK</t>
  </si>
  <si>
    <t>Source:</t>
  </si>
  <si>
    <t>If P&amp;C Insurance AS Latvijas filiāle</t>
  </si>
  <si>
    <t xml:space="preserve">ERGO Insurance SE Latvijas filiāle </t>
  </si>
  <si>
    <t xml:space="preserve">ERGO Life Insurance SE Latvijas filiāle </t>
  </si>
  <si>
    <t xml:space="preserve">Apdrošināšanas akciju sabiedrība "SEB Dzīvības apdrošināšana" </t>
  </si>
  <si>
    <t>Swedbank Life Insurance SE Latvijas filiāle</t>
  </si>
  <si>
    <t xml:space="preserve">Compensa Life Vienna Insurance Group SE Latvijas filiāle </t>
  </si>
  <si>
    <t xml:space="preserve"> "CBL Life" apdrošināšanas akciju sabiedrība</t>
  </si>
  <si>
    <t xml:space="preserve">Mandatum Life Insurance Baltic SE Latvijas filiāle </t>
  </si>
  <si>
    <t>Balcia Insurance SE</t>
  </si>
  <si>
    <t xml:space="preserve">Akcine draudimo bendrove "Gjensidige" Latvijas filiāle </t>
  </si>
  <si>
    <t>Seesam Insurance AS Latvijas filiāle</t>
  </si>
  <si>
    <t xml:space="preserve">Swedbank P&amp;C Insurance AS Latvijas filiāle
 </t>
  </si>
  <si>
    <t xml:space="preserve">"Compensa Vienna Insurance Group" ADB Latvijas filiāle </t>
  </si>
  <si>
    <t xml:space="preserve"> AAS "BTA Baltic Insurance Company" / IJSC "BTA Baltic Insurance Company"</t>
  </si>
  <si>
    <t>Apdrošināšanas akciju sabiedrība "Balta" /  Insurance Joint Stock Company "Balta"</t>
  </si>
  <si>
    <t>"Baltijas Apdrošināšanas Nams" apdrošināšanas akciju sabiedrība / "Baltijas Apdrošināšanas Nams" Insurance Joint Stock Company</t>
  </si>
  <si>
    <t>GROSS WRITTEN PREMIUMS</t>
  </si>
  <si>
    <t>PAID CLAIMS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</si>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</sst>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164" fontId="10" fillId="3" borderId="2" xfId="1" applyFont="1" applyFill="1" applyBorder="1" applyAlignment="1">
      <alignment horizontal="center" vertical="center" wrapText="1"/>
    </xf>
    <xf numFmtId="164" fontId="10" fillId="3" borderId="2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10" fillId="4" borderId="3" xfId="1" applyFont="1" applyFill="1" applyBorder="1" applyAlignment="1">
      <alignment horizontal="center" vertical="center" wrapText="1"/>
    </xf>
    <xf numFmtId="164" fontId="10" fillId="4" borderId="4" xfId="1" applyFont="1" applyFill="1" applyBorder="1" applyAlignment="1">
      <alignment horizontal="center" vertical="center" wrapText="1"/>
    </xf>
    <xf numFmtId="164" fontId="10" fillId="4" borderId="5" xfId="1" applyFont="1" applyFill="1" applyBorder="1" applyAlignment="1">
      <alignment horizontal="center" vertical="center" wrapText="1"/>
    </xf>
    <xf numFmtId="164" fontId="10" fillId="5" borderId="3" xfId="1" applyFont="1" applyFill="1" applyBorder="1" applyAlignment="1">
      <alignment horizontal="center" vertical="center" wrapText="1"/>
    </xf>
    <xf numFmtId="164" fontId="10" fillId="5" borderId="4" xfId="1" applyFont="1" applyFill="1" applyBorder="1" applyAlignment="1">
      <alignment horizontal="center" vertical="center" wrapText="1"/>
    </xf>
    <xf numFmtId="164" fontId="10" fillId="5" borderId="5" xfId="1" applyFont="1" applyFill="1" applyBorder="1" applyAlignment="1">
      <alignment horizontal="center" vertical="center" wrapText="1"/>
    </xf>
    <xf numFmtId="164" fontId="10" fillId="2" borderId="3" xfId="1" applyFont="1" applyFill="1" applyBorder="1" applyAlignment="1">
      <alignment horizontal="center" vertical="center" wrapText="1"/>
    </xf>
    <xf numFmtId="164" fontId="10" fillId="2" borderId="5" xfId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3"/>
  <sheetViews>
    <sheetView tabSelected="1" zoomScaleNormal="100" workbookViewId="0">
      <selection activeCell="K5" sqref="D5:K11"/>
    </sheetView>
  </sheetViews>
  <sheetFormatPr defaultRowHeight="15" x14ac:dyDescent="0.2"/>
  <cols>
    <col min="1" max="1" width="9.140625" style="2"/>
    <col min="2" max="2" width="4.140625" style="7" customWidth="1"/>
    <col min="3" max="3" width="68.28515625" style="2" customWidth="1"/>
    <col min="4" max="5" width="13.42578125" style="2" bestFit="1" customWidth="1"/>
    <col min="6" max="6" width="11" style="2" bestFit="1" customWidth="1"/>
    <col min="7" max="8" width="11.85546875" style="2" bestFit="1" customWidth="1"/>
    <col min="9" max="9" width="11" style="2" bestFit="1" customWidth="1"/>
    <col min="10" max="11" width="13.5703125" style="2" bestFit="1" customWidth="1"/>
    <col min="12" max="16384" width="9.140625" style="2"/>
  </cols>
  <sheetData>
    <row r="1" spans="2:11" x14ac:dyDescent="0.2">
      <c r="B1" s="1" t="s">
        <v>6</v>
      </c>
      <c r="E1" s="3"/>
      <c r="F1" s="3"/>
    </row>
    <row r="2" spans="2:11" ht="36.75" customHeight="1" x14ac:dyDescent="0.2">
      <c r="B2" s="21" t="s">
        <v>1</v>
      </c>
      <c r="C2" s="21" t="s">
        <v>2</v>
      </c>
      <c r="D2" s="22" t="s">
        <v>26</v>
      </c>
      <c r="E2" s="23"/>
      <c r="F2" s="24"/>
      <c r="G2" s="25" t="s">
        <v>27</v>
      </c>
      <c r="H2" s="26"/>
      <c r="I2" s="27"/>
      <c r="J2" s="28" t="s">
        <v>3</v>
      </c>
      <c r="K2" s="29"/>
    </row>
    <row r="3" spans="2:11" x14ac:dyDescent="0.2">
      <c r="B3" s="21"/>
      <c r="C3" s="21"/>
      <c r="D3" s="15">
        <v>2018</v>
      </c>
      <c r="E3" s="15">
        <v>2017</v>
      </c>
      <c r="F3" s="15" t="s">
        <v>28</v>
      </c>
      <c r="G3" s="15">
        <v>2018</v>
      </c>
      <c r="H3" s="15">
        <v>2017</v>
      </c>
      <c r="I3" s="15" t="s">
        <v>28</v>
      </c>
      <c r="J3" s="15">
        <v>2018</v>
      </c>
      <c r="K3" s="15">
        <v>2017</v>
      </c>
    </row>
    <row r="4" spans="2:11" x14ac:dyDescent="0.2">
      <c r="B4" s="21"/>
      <c r="C4" s="21"/>
      <c r="D4" s="16" t="s">
        <v>7</v>
      </c>
      <c r="E4" s="16" t="s">
        <v>7</v>
      </c>
      <c r="F4" s="16" t="s">
        <v>4</v>
      </c>
      <c r="G4" s="16" t="s">
        <v>7</v>
      </c>
      <c r="H4" s="16" t="s">
        <v>7</v>
      </c>
      <c r="I4" s="16" t="s">
        <v>4</v>
      </c>
      <c r="J4" s="16" t="s">
        <v>4</v>
      </c>
      <c r="K4" s="16" t="s">
        <v>4</v>
      </c>
    </row>
    <row r="5" spans="2:11" x14ac:dyDescent="0.2">
      <c r="B5" s="4">
        <v>1</v>
      </c>
      <c r="C5" s="5" t="s">
        <v>12</v>
      </c>
      <c r="D5" s="5">
        <v>40.115644000000003</v>
      </c>
      <c r="E5" s="5">
        <v>40.629164000000003</v>
      </c>
      <c r="F5" s="5">
        <f>D5*100/E5-100</f>
        <v>-1.2639196809464295</v>
      </c>
      <c r="G5" s="5">
        <v>24.457516999999999</v>
      </c>
      <c r="H5" s="5">
        <v>23.127555000000001</v>
      </c>
      <c r="I5" s="5">
        <f>G5*100/H5-100</f>
        <v>5.7505516687777742</v>
      </c>
      <c r="J5" s="5">
        <f>D5*100/$D$11</f>
        <v>27.632929356701194</v>
      </c>
      <c r="K5" s="5">
        <f>E5*100/$E$11</f>
        <v>28.008762021438429</v>
      </c>
    </row>
    <row r="6" spans="2:11" x14ac:dyDescent="0.2">
      <c r="B6" s="4">
        <v>2</v>
      </c>
      <c r="C6" s="5" t="s">
        <v>13</v>
      </c>
      <c r="D6" s="5">
        <v>37.790439999999997</v>
      </c>
      <c r="E6" s="5">
        <v>40.910179999999997</v>
      </c>
      <c r="F6" s="5">
        <f t="shared" ref="F6:F11" si="0">D6*100/E6-100</f>
        <v>-7.6258280946209425</v>
      </c>
      <c r="G6" s="5">
        <v>33.756940999999998</v>
      </c>
      <c r="H6" s="5">
        <v>31.263386000000001</v>
      </c>
      <c r="I6" s="5">
        <f t="shared" ref="I6:I11" si="1">G6*100/H6-100</f>
        <v>7.9759594818040398</v>
      </c>
      <c r="J6" s="5">
        <f t="shared" ref="J6:J11" si="2">D6*100/$D$11</f>
        <v>26.031255010605214</v>
      </c>
      <c r="K6" s="5">
        <f t="shared" ref="K6:K11" si="3">E6*100/$E$11</f>
        <v>28.202487648385034</v>
      </c>
    </row>
    <row r="7" spans="2:11" x14ac:dyDescent="0.2">
      <c r="B7" s="4">
        <v>3</v>
      </c>
      <c r="C7" s="5" t="s">
        <v>14</v>
      </c>
      <c r="D7" s="5">
        <v>28.903424999999999</v>
      </c>
      <c r="E7" s="5">
        <v>27.411028999999999</v>
      </c>
      <c r="F7" s="5">
        <f t="shared" si="0"/>
        <v>5.4445092156153549</v>
      </c>
      <c r="G7" s="5">
        <v>9.1359320000000004</v>
      </c>
      <c r="H7" s="5">
        <v>10.818484</v>
      </c>
      <c r="I7" s="5">
        <f t="shared" si="1"/>
        <v>-15.552567254339877</v>
      </c>
      <c r="J7" s="5">
        <f t="shared" si="2"/>
        <v>19.909596894211923</v>
      </c>
      <c r="K7" s="5">
        <f t="shared" si="3"/>
        <v>18.896499766122368</v>
      </c>
    </row>
    <row r="8" spans="2:11" x14ac:dyDescent="0.2">
      <c r="B8" s="4">
        <v>4</v>
      </c>
      <c r="C8" s="5" t="s">
        <v>15</v>
      </c>
      <c r="D8" s="5">
        <v>19.306967</v>
      </c>
      <c r="E8" s="5">
        <v>16.586727</v>
      </c>
      <c r="F8" s="5">
        <f t="shared" si="0"/>
        <v>16.400101116995529</v>
      </c>
      <c r="G8" s="5">
        <v>7.7413829999999999</v>
      </c>
      <c r="H8" s="5">
        <v>7.2969049999999998</v>
      </c>
      <c r="I8" s="5">
        <f t="shared" si="1"/>
        <v>6.0913222797884856</v>
      </c>
      <c r="J8" s="5">
        <f t="shared" si="2"/>
        <v>13.29925191287372</v>
      </c>
      <c r="K8" s="5">
        <f t="shared" si="3"/>
        <v>11.434488025832071</v>
      </c>
    </row>
    <row r="9" spans="2:11" x14ac:dyDescent="0.2">
      <c r="B9" s="4">
        <v>5</v>
      </c>
      <c r="C9" s="5" t="s">
        <v>16</v>
      </c>
      <c r="D9" s="5">
        <v>12.246995</v>
      </c>
      <c r="E9" s="5">
        <v>12.581951</v>
      </c>
      <c r="F9" s="5">
        <f t="shared" si="0"/>
        <v>-2.662194440274007</v>
      </c>
      <c r="G9" s="5">
        <v>9.1567120000000006</v>
      </c>
      <c r="H9" s="5">
        <v>12.01126</v>
      </c>
      <c r="I9" s="5">
        <f t="shared" si="1"/>
        <v>-23.765599945384565</v>
      </c>
      <c r="J9" s="5">
        <f t="shared" si="2"/>
        <v>8.4361190279501113</v>
      </c>
      <c r="K9" s="5">
        <f t="shared" si="3"/>
        <v>8.6736924078575495</v>
      </c>
    </row>
    <row r="10" spans="2:11" x14ac:dyDescent="0.2">
      <c r="B10" s="4">
        <v>6</v>
      </c>
      <c r="C10" s="5" t="s">
        <v>17</v>
      </c>
      <c r="D10" s="5">
        <v>6.8098590000000003</v>
      </c>
      <c r="E10" s="5">
        <v>6.9397120000000001</v>
      </c>
      <c r="F10" s="5">
        <f t="shared" si="0"/>
        <v>-1.871158342017651</v>
      </c>
      <c r="G10" s="5">
        <v>6.4071740000000004</v>
      </c>
      <c r="H10" s="5">
        <v>6.1639660000000003</v>
      </c>
      <c r="I10" s="5">
        <f t="shared" si="1"/>
        <v>3.9456414912087325</v>
      </c>
      <c r="J10" s="5">
        <f t="shared" si="2"/>
        <v>4.6908471088260688</v>
      </c>
      <c r="K10" s="5">
        <f t="shared" si="3"/>
        <v>4.7840694409887563</v>
      </c>
    </row>
    <row r="11" spans="2:11" s="14" customFormat="1" x14ac:dyDescent="0.2">
      <c r="B11" s="12" t="s">
        <v>0</v>
      </c>
      <c r="C11" s="13"/>
      <c r="D11" s="17">
        <v>145.17333100000002</v>
      </c>
      <c r="E11" s="17">
        <v>145.058764</v>
      </c>
      <c r="F11" s="17">
        <f t="shared" si="0"/>
        <v>7.8979716110097797E-2</v>
      </c>
      <c r="G11" s="17">
        <v>90.655659999999997</v>
      </c>
      <c r="H11" s="17">
        <v>90.681556000000015</v>
      </c>
      <c r="I11" s="17">
        <f t="shared" si="1"/>
        <v>-2.8557075046251157E-2</v>
      </c>
      <c r="J11" s="17">
        <f t="shared" si="2"/>
        <v>100</v>
      </c>
      <c r="K11" s="17">
        <f t="shared" si="3"/>
        <v>100</v>
      </c>
    </row>
    <row r="12" spans="2:11" x14ac:dyDescent="0.2">
      <c r="C12" s="10"/>
    </row>
    <row r="13" spans="2:11" x14ac:dyDescent="0.2">
      <c r="C13" s="8" t="s">
        <v>9</v>
      </c>
      <c r="D13" s="11"/>
      <c r="E13" s="11"/>
      <c r="F13" s="6"/>
      <c r="G13" s="6"/>
    </row>
    <row r="14" spans="2:11" x14ac:dyDescent="0.2">
      <c r="C14" s="9" t="s">
        <v>8</v>
      </c>
      <c r="F14" s="6"/>
      <c r="G14" s="6"/>
    </row>
    <row r="15" spans="2:11" x14ac:dyDescent="0.2">
      <c r="F15" s="6"/>
      <c r="G15" s="6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</sheetData>
  <sortState xmlns:xlrd2="http://schemas.microsoft.com/office/spreadsheetml/2017/richdata2" ref="C24:H33">
    <sortCondition descending="1" ref="D24:D33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57"/>
  <sheetViews>
    <sheetView workbookViewId="0">
      <selection activeCell="E20" sqref="E20"/>
    </sheetView>
  </sheetViews>
  <sheetFormatPr defaultRowHeight="15" x14ac:dyDescent="0.2"/>
  <cols>
    <col min="1" max="1" width="9.140625" style="2"/>
    <col min="2" max="2" width="4.140625" style="7" customWidth="1"/>
    <col min="3" max="3" width="68.7109375" style="2" customWidth="1"/>
    <col min="4" max="5" width="13.42578125" style="6" bestFit="1" customWidth="1"/>
    <col min="6" max="6" width="12.140625" style="6" bestFit="1" customWidth="1"/>
    <col min="7" max="8" width="15.7109375" style="6" bestFit="1" customWidth="1"/>
    <col min="9" max="9" width="11.85546875" style="6" bestFit="1" customWidth="1"/>
    <col min="10" max="11" width="13.42578125" style="6" bestFit="1" customWidth="1"/>
    <col min="12" max="16384" width="9.140625" style="2"/>
  </cols>
  <sheetData>
    <row r="1" spans="2:11" x14ac:dyDescent="0.2">
      <c r="B1" s="1" t="s">
        <v>5</v>
      </c>
      <c r="E1" s="18"/>
      <c r="F1" s="18"/>
    </row>
    <row r="2" spans="2:11" ht="15" customHeight="1" x14ac:dyDescent="0.2">
      <c r="B2" s="21" t="s">
        <v>1</v>
      </c>
      <c r="C2" s="21" t="s">
        <v>2</v>
      </c>
      <c r="D2" s="30" t="s">
        <v>26</v>
      </c>
      <c r="E2" s="31"/>
      <c r="F2" s="32"/>
      <c r="G2" s="33" t="s">
        <v>27</v>
      </c>
      <c r="H2" s="34"/>
      <c r="I2" s="35"/>
      <c r="J2" s="36" t="s">
        <v>3</v>
      </c>
      <c r="K2" s="37"/>
    </row>
    <row r="3" spans="2:11" x14ac:dyDescent="0.2">
      <c r="B3" s="21"/>
      <c r="C3" s="21"/>
      <c r="D3" s="19">
        <v>2018</v>
      </c>
      <c r="E3" s="19">
        <v>2017</v>
      </c>
      <c r="F3" s="19" t="s">
        <v>28</v>
      </c>
      <c r="G3" s="19">
        <v>2018</v>
      </c>
      <c r="H3" s="19">
        <v>2017</v>
      </c>
      <c r="I3" s="19" t="s">
        <v>28</v>
      </c>
      <c r="J3" s="19">
        <v>2018</v>
      </c>
      <c r="K3" s="19">
        <v>2017</v>
      </c>
    </row>
    <row r="4" spans="2:11" x14ac:dyDescent="0.2">
      <c r="B4" s="21"/>
      <c r="C4" s="21"/>
      <c r="D4" s="20" t="s">
        <v>7</v>
      </c>
      <c r="E4" s="20" t="s">
        <v>7</v>
      </c>
      <c r="F4" s="20" t="s">
        <v>4</v>
      </c>
      <c r="G4" s="20" t="s">
        <v>7</v>
      </c>
      <c r="H4" s="20" t="s">
        <v>7</v>
      </c>
      <c r="I4" s="20" t="s">
        <v>4</v>
      </c>
      <c r="J4" s="20" t="s">
        <v>4</v>
      </c>
      <c r="K4" s="20" t="s">
        <v>4</v>
      </c>
    </row>
    <row r="5" spans="2:11" x14ac:dyDescent="0.2">
      <c r="B5" s="4">
        <v>1</v>
      </c>
      <c r="C5" s="5" t="s">
        <v>23</v>
      </c>
      <c r="D5" s="5">
        <v>207.19298699999999</v>
      </c>
      <c r="E5" s="5">
        <v>162.979366</v>
      </c>
      <c r="F5" s="5">
        <f>D5*100/E5-100</f>
        <v>27.128355009062929</v>
      </c>
      <c r="G5" s="5">
        <v>117.463656</v>
      </c>
      <c r="H5" s="5">
        <v>79.398171000000005</v>
      </c>
      <c r="I5" s="5">
        <f>G5*100/H5-100</f>
        <v>47.942521245231177</v>
      </c>
      <c r="J5" s="5">
        <f>D5*100/$D$15</f>
        <v>33.933476957814406</v>
      </c>
      <c r="K5" s="5">
        <f>E5*100/$E$15</f>
        <v>32.532383261086721</v>
      </c>
    </row>
    <row r="6" spans="2:11" x14ac:dyDescent="0.2">
      <c r="B6" s="4">
        <v>2</v>
      </c>
      <c r="C6" s="5" t="s">
        <v>18</v>
      </c>
      <c r="D6" s="5">
        <v>105.45981</v>
      </c>
      <c r="E6" s="5">
        <v>97.945869000000002</v>
      </c>
      <c r="F6" s="5">
        <f t="shared" ref="F6:F15" si="0">D6*100/E6-100</f>
        <v>7.6715241558579663</v>
      </c>
      <c r="G6" s="5">
        <v>50.777053000000002</v>
      </c>
      <c r="H6" s="5">
        <v>58.813510999999998</v>
      </c>
      <c r="I6" s="5">
        <f t="shared" ref="I6:I15" si="1">G6*100/H6-100</f>
        <v>-13.664305808915216</v>
      </c>
      <c r="J6" s="5">
        <f t="shared" ref="J6:J15" si="2">D6*100/$D$15</f>
        <v>17.271907145247564</v>
      </c>
      <c r="K6" s="5">
        <f t="shared" ref="K6:K15" si="3">E6*100/$E$15</f>
        <v>19.551018189309886</v>
      </c>
    </row>
    <row r="7" spans="2:11" x14ac:dyDescent="0.2">
      <c r="B7" s="4">
        <v>3</v>
      </c>
      <c r="C7" s="5" t="s">
        <v>24</v>
      </c>
      <c r="D7" s="5">
        <v>104.722213</v>
      </c>
      <c r="E7" s="5">
        <v>88.210081000000002</v>
      </c>
      <c r="F7" s="5">
        <f t="shared" si="0"/>
        <v>18.719098557453989</v>
      </c>
      <c r="G7" s="5">
        <v>52.07855</v>
      </c>
      <c r="H7" s="5">
        <v>46.929181999999997</v>
      </c>
      <c r="I7" s="5">
        <f t="shared" si="1"/>
        <v>10.972635321024768</v>
      </c>
      <c r="J7" s="5">
        <f t="shared" si="2"/>
        <v>17.151105610571811</v>
      </c>
      <c r="K7" s="5">
        <f t="shared" si="3"/>
        <v>17.607653244788693</v>
      </c>
    </row>
    <row r="8" spans="2:11" x14ac:dyDescent="0.2">
      <c r="B8" s="4">
        <v>4</v>
      </c>
      <c r="C8" s="5" t="s">
        <v>19</v>
      </c>
      <c r="D8" s="5">
        <v>40.121794999999999</v>
      </c>
      <c r="E8" s="5">
        <v>35.661441000000003</v>
      </c>
      <c r="F8" s="5">
        <f t="shared" si="0"/>
        <v>12.50749794434833</v>
      </c>
      <c r="G8" s="5">
        <v>23.080901999999998</v>
      </c>
      <c r="H8" s="5">
        <v>20.432127000000001</v>
      </c>
      <c r="I8" s="5">
        <f t="shared" si="1"/>
        <v>12.963775137067202</v>
      </c>
      <c r="J8" s="5">
        <f t="shared" si="2"/>
        <v>6.5710332470792236</v>
      </c>
      <c r="K8" s="5">
        <f t="shared" si="3"/>
        <v>7.1183959953226958</v>
      </c>
    </row>
    <row r="9" spans="2:11" x14ac:dyDescent="0.2">
      <c r="B9" s="4">
        <v>5</v>
      </c>
      <c r="C9" s="5" t="s">
        <v>11</v>
      </c>
      <c r="D9" s="5">
        <v>34.399225999999999</v>
      </c>
      <c r="E9" s="5">
        <v>30.017728000000002</v>
      </c>
      <c r="F9" s="5">
        <f t="shared" si="0"/>
        <v>14.596367853023381</v>
      </c>
      <c r="G9" s="5">
        <v>18.163094000000001</v>
      </c>
      <c r="H9" s="5">
        <v>16.281071000000001</v>
      </c>
      <c r="I9" s="5">
        <f t="shared" si="1"/>
        <v>11.559577376697149</v>
      </c>
      <c r="J9" s="5">
        <f t="shared" si="2"/>
        <v>5.6338072042836584</v>
      </c>
      <c r="K9" s="5">
        <f t="shared" si="3"/>
        <v>5.9918519496698393</v>
      </c>
    </row>
    <row r="10" spans="2:11" x14ac:dyDescent="0.2">
      <c r="B10" s="4">
        <v>6</v>
      </c>
      <c r="C10" s="5" t="s">
        <v>10</v>
      </c>
      <c r="D10" s="5">
        <v>29.762913000000001</v>
      </c>
      <c r="E10" s="5">
        <v>27.210549</v>
      </c>
      <c r="F10" s="5">
        <f t="shared" si="0"/>
        <v>9.3800533021219223</v>
      </c>
      <c r="G10" s="5">
        <v>15.767405999999999</v>
      </c>
      <c r="H10" s="5">
        <v>16.182017999999999</v>
      </c>
      <c r="I10" s="5">
        <f t="shared" si="1"/>
        <v>-2.5621773501920444</v>
      </c>
      <c r="J10" s="5">
        <f t="shared" si="2"/>
        <v>4.8744850735847303</v>
      </c>
      <c r="K10" s="5">
        <f t="shared" si="3"/>
        <v>5.4315097091037901</v>
      </c>
    </row>
    <row r="11" spans="2:11" x14ac:dyDescent="0.2">
      <c r="B11" s="4">
        <v>7</v>
      </c>
      <c r="C11" s="5" t="s">
        <v>21</v>
      </c>
      <c r="D11" s="5">
        <v>26.231169000000001</v>
      </c>
      <c r="E11" s="5">
        <v>15.971595000000001</v>
      </c>
      <c r="F11" s="5">
        <f t="shared" si="0"/>
        <v>64.236377143297204</v>
      </c>
      <c r="G11" s="5">
        <v>12.704413000000001</v>
      </c>
      <c r="H11" s="5">
        <v>7.9618250000000002</v>
      </c>
      <c r="I11" s="5">
        <f t="shared" si="1"/>
        <v>59.566594342377527</v>
      </c>
      <c r="J11" s="5">
        <f t="shared" si="2"/>
        <v>4.2960661059345391</v>
      </c>
      <c r="K11" s="5">
        <f t="shared" si="3"/>
        <v>3.1880971351358451</v>
      </c>
    </row>
    <row r="12" spans="2:11" x14ac:dyDescent="0.2">
      <c r="B12" s="4">
        <v>8</v>
      </c>
      <c r="C12" s="5" t="s">
        <v>22</v>
      </c>
      <c r="D12" s="5">
        <v>22.482206999999999</v>
      </c>
      <c r="E12" s="5">
        <v>9.8682540000000003</v>
      </c>
      <c r="F12" s="5">
        <f t="shared" si="0"/>
        <v>127.82355419712542</v>
      </c>
      <c r="G12" s="5">
        <v>5.7806059999999997</v>
      </c>
      <c r="H12" s="5">
        <v>7.4891230000000002</v>
      </c>
      <c r="I12" s="5">
        <f t="shared" si="1"/>
        <v>-22.81331205269295</v>
      </c>
      <c r="J12" s="5">
        <f t="shared" si="2"/>
        <v>3.6820717932664091</v>
      </c>
      <c r="K12" s="5">
        <f t="shared" si="3"/>
        <v>1.9698065413124266</v>
      </c>
    </row>
    <row r="13" spans="2:11" x14ac:dyDescent="0.2">
      <c r="B13" s="4">
        <v>9</v>
      </c>
      <c r="C13" s="5" t="s">
        <v>25</v>
      </c>
      <c r="D13" s="5">
        <v>19.450980999999999</v>
      </c>
      <c r="E13" s="5">
        <v>16.952912999999999</v>
      </c>
      <c r="F13" s="5">
        <f t="shared" si="0"/>
        <v>14.735331916113765</v>
      </c>
      <c r="G13" s="5">
        <v>9.0132689999999993</v>
      </c>
      <c r="H13" s="5">
        <v>7.8756690000000003</v>
      </c>
      <c r="I13" s="5">
        <f t="shared" si="1"/>
        <v>14.444487192135668</v>
      </c>
      <c r="J13" s="5">
        <f t="shared" si="2"/>
        <v>3.1856262372933783</v>
      </c>
      <c r="K13" s="5">
        <f t="shared" si="3"/>
        <v>3.3839784547195957</v>
      </c>
    </row>
    <row r="14" spans="2:11" x14ac:dyDescent="0.2">
      <c r="B14" s="4">
        <v>10</v>
      </c>
      <c r="C14" s="5" t="s">
        <v>20</v>
      </c>
      <c r="D14" s="5">
        <v>18.79073</v>
      </c>
      <c r="E14" s="5">
        <v>16.275348999999999</v>
      </c>
      <c r="F14" s="5">
        <f t="shared" si="0"/>
        <v>15.455158595984656</v>
      </c>
      <c r="G14" s="5">
        <v>10.309139999999999</v>
      </c>
      <c r="H14" s="5">
        <v>9.5760319999999997</v>
      </c>
      <c r="I14" s="5">
        <f t="shared" si="1"/>
        <v>7.6556552860307931</v>
      </c>
      <c r="J14" s="5">
        <f t="shared" si="2"/>
        <v>3.0774922100790603</v>
      </c>
      <c r="K14" s="5">
        <f t="shared" si="3"/>
        <v>3.2487296052921475</v>
      </c>
    </row>
    <row r="15" spans="2:11" s="14" customFormat="1" x14ac:dyDescent="0.2">
      <c r="B15" s="12" t="s">
        <v>0</v>
      </c>
      <c r="C15" s="13"/>
      <c r="D15" s="17">
        <v>610.58578599999998</v>
      </c>
      <c r="E15" s="17">
        <v>500.97579600000012</v>
      </c>
      <c r="F15" s="17">
        <f t="shared" si="0"/>
        <v>21.879298536011476</v>
      </c>
      <c r="G15" s="17">
        <v>315.10561799999999</v>
      </c>
      <c r="H15" s="17">
        <v>270.93065800000005</v>
      </c>
      <c r="I15" s="17">
        <f t="shared" si="1"/>
        <v>16.304895254785052</v>
      </c>
      <c r="J15" s="17">
        <f t="shared" si="2"/>
        <v>100</v>
      </c>
      <c r="K15" s="17">
        <f t="shared" si="3"/>
        <v>100</v>
      </c>
    </row>
    <row r="16" spans="2:11" x14ac:dyDescent="0.2">
      <c r="C16" s="10"/>
    </row>
    <row r="17" spans="3:3" x14ac:dyDescent="0.2">
      <c r="C17" s="8" t="s">
        <v>9</v>
      </c>
    </row>
    <row r="18" spans="3:3" x14ac:dyDescent="0.2">
      <c r="C18" s="9" t="s">
        <v>8</v>
      </c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</sheetData>
  <sortState xmlns:xlrd2="http://schemas.microsoft.com/office/spreadsheetml/2017/richdata2" ref="C32:H48">
    <sortCondition descending="1" ref="D32:D48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INSURANCE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2019-04-01T22:33:58Z</dcterms:modified>
</cp:coreProperties>
</file>