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 BOLDIJAR\Desktop\"/>
    </mc:Choice>
  </mc:AlternateContent>
  <bookViews>
    <workbookView xWindow="120" yWindow="60" windowWidth="18960" windowHeight="11325"/>
  </bookViews>
  <sheets>
    <sheet name="LIFE INSURANCE" sheetId="1" r:id="rId1"/>
    <sheet name="NON-LIFE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5" i="2"/>
  <c r="F6" i="1"/>
  <c r="F7" i="1"/>
  <c r="F8" i="1"/>
  <c r="F9" i="1"/>
  <c r="F10" i="1"/>
  <c r="F11" i="1"/>
  <c r="F5" i="1"/>
</calcChain>
</file>

<file path=xl/sharedStrings.xml><?xml version="1.0" encoding="utf-8"?>
<sst xmlns="http://schemas.openxmlformats.org/spreadsheetml/2006/main" count="40" uniqueCount="28">
  <si>
    <t>TOTAL MARKET</t>
  </si>
  <si>
    <t>No.</t>
  </si>
  <si>
    <t>Company</t>
  </si>
  <si>
    <t>MARKET SHARE</t>
  </si>
  <si>
    <t>%</t>
  </si>
  <si>
    <t>NON-LIFE INSURANCE RANKING</t>
  </si>
  <si>
    <t>LIFE INSURANCE RANKING</t>
  </si>
  <si>
    <t>EUR m</t>
  </si>
  <si>
    <t>FKTK</t>
  </si>
  <si>
    <t>Source:</t>
  </si>
  <si>
    <t>If P&amp;C Insurance AS Latvijas filiāle</t>
  </si>
  <si>
    <t xml:space="preserve">ERGO Insurance SE Latvijas filiāle </t>
  </si>
  <si>
    <t xml:space="preserve">ERGO Life Insurance SE Latvijas filiāle </t>
  </si>
  <si>
    <t xml:space="preserve">Apdrošināšanas akciju sabiedrība "SEB Dzīvības apdrošināšana" </t>
  </si>
  <si>
    <t>GWP</t>
  </si>
  <si>
    <t>CLAIMS</t>
  </si>
  <si>
    <t>Swedbank Life Insurance SE Latvijas filiāle</t>
  </si>
  <si>
    <t xml:space="preserve">Compensa Life Vienna Insurance Group SE Latvijas filiāle </t>
  </si>
  <si>
    <t xml:space="preserve"> "CBL Life" apdrošināšanas akciju sabiedrība</t>
  </si>
  <si>
    <t xml:space="preserve">Mandatum Life Insurance Baltic SE Latvijas filiāle </t>
  </si>
  <si>
    <t>IJSC "BTA Baltic Insurance Company"</t>
  </si>
  <si>
    <t>Balcia Insurance SE</t>
  </si>
  <si>
    <t>Insurance Joint Stock Company "Balta"</t>
  </si>
  <si>
    <t xml:space="preserve">Akcine draudimo bendrove "Gjensidige" Latvijas filiāle </t>
  </si>
  <si>
    <t>"Baltijas Apdrošināšanas Nams" Insurance Joint Stock Company</t>
  </si>
  <si>
    <t>Seesam Insurance AS Latvijas filiāle</t>
  </si>
  <si>
    <t xml:space="preserve">Swedbank P&amp;C Insurance AS Latvijas filiāle
 </t>
  </si>
  <si>
    <t xml:space="preserve">"Compensa Vienna Insurance Group" ADB Latvijas filiāle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</si>
</sst>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i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Fill="1"/>
    <xf numFmtId="0" fontId="3" fillId="0" borderId="1" xfId="0" applyFont="1" applyFill="1" applyBorder="1" applyAlignment="1"/>
    <xf numFmtId="0" fontId="4" fillId="0" borderId="0" xfId="0" applyFont="1" applyFill="1" applyBorder="1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4" fillId="0" borderId="2" xfId="1" applyFont="1" applyFill="1" applyBorder="1"/>
    <xf numFmtId="164" fontId="4" fillId="0" borderId="0" xfId="1" applyFont="1" applyFill="1" applyBorder="1"/>
    <xf numFmtId="0" fontId="4" fillId="0" borderId="0" xfId="0" applyFont="1" applyFill="1" applyBorder="1" applyAlignment="1">
      <alignment horizontal="center" vertical="center"/>
    </xf>
    <xf numFmtId="0" fontId="5" fillId="3" borderId="0" xfId="2" applyFont="1" applyFill="1"/>
    <xf numFmtId="0" fontId="7" fillId="3" borderId="0" xfId="2" applyFont="1" applyFill="1"/>
    <xf numFmtId="0" fontId="6" fillId="0" borderId="0" xfId="0" applyFont="1" applyFill="1"/>
    <xf numFmtId="164" fontId="4" fillId="0" borderId="0" xfId="0" applyNumberFormat="1" applyFont="1" applyFill="1" applyBorder="1"/>
    <xf numFmtId="0" fontId="8" fillId="0" borderId="3" xfId="0" applyFont="1" applyFill="1" applyBorder="1" applyAlignment="1" applyProtection="1">
      <protection locked="0"/>
    </xf>
    <xf numFmtId="164" fontId="9" fillId="0" borderId="2" xfId="1" applyFont="1" applyFill="1" applyBorder="1"/>
    <xf numFmtId="0" fontId="9" fillId="0" borderId="0" xfId="0" applyFont="1" applyFill="1" applyBorder="1"/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164" fontId="9" fillId="0" borderId="0" xfId="1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"/>
  <sheetViews>
    <sheetView tabSelected="1" zoomScaleNormal="100" workbookViewId="0">
      <selection activeCell="C26" sqref="C26"/>
    </sheetView>
  </sheetViews>
  <sheetFormatPr defaultRowHeight="15" x14ac:dyDescent="0.2"/>
  <cols>
    <col min="1" max="1" width="9.140625" style="5"/>
    <col min="2" max="2" width="4.140625" style="11" customWidth="1"/>
    <col min="3" max="3" width="68.28515625" style="5" customWidth="1"/>
    <col min="4" max="5" width="13.28515625" style="5" bestFit="1" customWidth="1"/>
    <col min="6" max="6" width="20" style="5" bestFit="1" customWidth="1"/>
    <col min="7" max="7" width="9.42578125" style="5" bestFit="1" customWidth="1"/>
    <col min="8" max="16384" width="9.140625" style="5"/>
  </cols>
  <sheetData>
    <row r="1" spans="2:7" x14ac:dyDescent="0.2">
      <c r="B1" s="1" t="s">
        <v>6</v>
      </c>
      <c r="C1" s="2"/>
      <c r="D1" s="3"/>
      <c r="E1" s="4"/>
      <c r="F1" s="4"/>
    </row>
    <row r="2" spans="2:7" ht="36.75" customHeight="1" x14ac:dyDescent="0.2">
      <c r="B2" s="23" t="s">
        <v>1</v>
      </c>
      <c r="C2" s="23" t="s">
        <v>2</v>
      </c>
      <c r="D2" s="20" t="s">
        <v>14</v>
      </c>
      <c r="E2" s="21" t="s">
        <v>15</v>
      </c>
      <c r="F2" s="22" t="s">
        <v>3</v>
      </c>
    </row>
    <row r="3" spans="2:7" x14ac:dyDescent="0.2">
      <c r="B3" s="23"/>
      <c r="C3" s="23"/>
      <c r="D3" s="6">
        <v>2017</v>
      </c>
      <c r="E3" s="6">
        <v>2017</v>
      </c>
      <c r="F3" s="6">
        <v>2017</v>
      </c>
    </row>
    <row r="4" spans="2:7" x14ac:dyDescent="0.2">
      <c r="B4" s="23"/>
      <c r="C4" s="23"/>
      <c r="D4" s="7" t="s">
        <v>7</v>
      </c>
      <c r="E4" s="7" t="s">
        <v>7</v>
      </c>
      <c r="F4" s="7" t="s">
        <v>4</v>
      </c>
    </row>
    <row r="5" spans="2:7" x14ac:dyDescent="0.2">
      <c r="B5" s="8">
        <v>1</v>
      </c>
      <c r="C5" s="9" t="s">
        <v>13</v>
      </c>
      <c r="D5" s="9">
        <v>40.910179999999997</v>
      </c>
      <c r="E5" s="9">
        <v>31.263386000000001</v>
      </c>
      <c r="F5" s="9">
        <f t="shared" ref="F5:F11" si="0">D5*100/$D$11</f>
        <v>28.202487842806157</v>
      </c>
    </row>
    <row r="6" spans="2:7" x14ac:dyDescent="0.2">
      <c r="B6" s="8">
        <v>2</v>
      </c>
      <c r="C6" s="9" t="s">
        <v>12</v>
      </c>
      <c r="D6" s="10">
        <v>40.629164000000003</v>
      </c>
      <c r="E6" s="10">
        <v>23.127555000000001</v>
      </c>
      <c r="F6" s="9">
        <f t="shared" si="0"/>
        <v>28.008762214524054</v>
      </c>
    </row>
    <row r="7" spans="2:7" x14ac:dyDescent="0.2">
      <c r="B7" s="8">
        <v>3</v>
      </c>
      <c r="C7" s="9" t="s">
        <v>16</v>
      </c>
      <c r="D7" s="9">
        <v>27.411028999999999</v>
      </c>
      <c r="E7" s="9">
        <v>10.818484</v>
      </c>
      <c r="F7" s="9">
        <f t="shared" si="0"/>
        <v>18.896499896390264</v>
      </c>
    </row>
    <row r="8" spans="2:7" x14ac:dyDescent="0.2">
      <c r="B8" s="8">
        <v>4</v>
      </c>
      <c r="C8" s="9" t="s">
        <v>17</v>
      </c>
      <c r="D8" s="9">
        <v>16.586727</v>
      </c>
      <c r="E8" s="9">
        <v>7.2969049999999998</v>
      </c>
      <c r="F8" s="9">
        <f t="shared" si="0"/>
        <v>11.434488104658662</v>
      </c>
    </row>
    <row r="9" spans="2:7" x14ac:dyDescent="0.2">
      <c r="B9" s="8">
        <v>5</v>
      </c>
      <c r="C9" s="9" t="s">
        <v>18</v>
      </c>
      <c r="D9" s="9">
        <v>12.581951</v>
      </c>
      <c r="E9" s="9">
        <v>12.01126</v>
      </c>
      <c r="F9" s="9">
        <f t="shared" si="0"/>
        <v>8.6736924676518843</v>
      </c>
    </row>
    <row r="10" spans="2:7" x14ac:dyDescent="0.2">
      <c r="B10" s="8">
        <v>6</v>
      </c>
      <c r="C10" s="9" t="s">
        <v>19</v>
      </c>
      <c r="D10" s="9">
        <v>6.9397120000000001</v>
      </c>
      <c r="E10" s="9">
        <v>6.1639660000000003</v>
      </c>
      <c r="F10" s="9">
        <f t="shared" si="0"/>
        <v>4.7840694739689731</v>
      </c>
    </row>
    <row r="11" spans="2:7" s="18" customFormat="1" x14ac:dyDescent="0.2">
      <c r="B11" s="16" t="s">
        <v>0</v>
      </c>
      <c r="C11" s="17"/>
      <c r="D11" s="17">
        <v>145.058763</v>
      </c>
      <c r="E11" s="17">
        <v>90.681556</v>
      </c>
      <c r="F11" s="17">
        <f t="shared" si="0"/>
        <v>100</v>
      </c>
    </row>
    <row r="12" spans="2:7" x14ac:dyDescent="0.2">
      <c r="C12" s="14"/>
    </row>
    <row r="13" spans="2:7" x14ac:dyDescent="0.2">
      <c r="C13" s="12" t="s">
        <v>9</v>
      </c>
      <c r="D13" s="15"/>
      <c r="E13" s="15"/>
      <c r="F13" s="10"/>
      <c r="G13" s="10"/>
    </row>
    <row r="14" spans="2:7" x14ac:dyDescent="0.2">
      <c r="C14" s="13" t="s">
        <v>8</v>
      </c>
      <c r="F14" s="10"/>
      <c r="G14" s="10"/>
    </row>
    <row r="15" spans="2:7" x14ac:dyDescent="0.2">
      <c r="F15" s="10"/>
      <c r="G15" s="10"/>
    </row>
    <row r="42" spans="2:2" x14ac:dyDescent="0.2">
      <c r="B42" s="5"/>
    </row>
    <row r="43" spans="2:2" x14ac:dyDescent="0.2">
      <c r="B43" s="5"/>
    </row>
    <row r="44" spans="2:2" x14ac:dyDescent="0.2">
      <c r="B44" s="5"/>
    </row>
    <row r="45" spans="2:2" x14ac:dyDescent="0.2">
      <c r="B45" s="5"/>
    </row>
    <row r="46" spans="2:2" x14ac:dyDescent="0.2">
      <c r="B46" s="5"/>
    </row>
    <row r="47" spans="2:2" x14ac:dyDescent="0.2">
      <c r="B47" s="5"/>
    </row>
    <row r="48" spans="2:2" x14ac:dyDescent="0.2">
      <c r="B48" s="5"/>
    </row>
    <row r="49" spans="2:2" x14ac:dyDescent="0.2">
      <c r="B49" s="5"/>
    </row>
    <row r="51" spans="2:2" x14ac:dyDescent="0.2">
      <c r="B51" s="5"/>
    </row>
    <row r="52" spans="2:2" x14ac:dyDescent="0.2">
      <c r="B52" s="5"/>
    </row>
    <row r="53" spans="2:2" x14ac:dyDescent="0.2">
      <c r="B53" s="5"/>
    </row>
  </sheetData>
  <sortState ref="C24:H33">
    <sortCondition descending="1" ref="D24:D33"/>
  </sortState>
  <mergeCells count="2">
    <mergeCell ref="B2:B4"/>
    <mergeCell ref="C2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7"/>
  <sheetViews>
    <sheetView workbookViewId="0">
      <selection activeCell="E28" sqref="E28"/>
    </sheetView>
  </sheetViews>
  <sheetFormatPr defaultRowHeight="15" x14ac:dyDescent="0.2"/>
  <cols>
    <col min="1" max="1" width="9.140625" style="5"/>
    <col min="2" max="2" width="4.140625" style="11" customWidth="1"/>
    <col min="3" max="3" width="68.7109375" style="5" customWidth="1"/>
    <col min="4" max="5" width="14.85546875" style="5" bestFit="1" customWidth="1"/>
    <col min="6" max="6" width="20.28515625" style="5" bestFit="1" customWidth="1"/>
    <col min="7" max="7" width="9.42578125" style="5" bestFit="1" customWidth="1"/>
    <col min="8" max="16384" width="9.140625" style="5"/>
  </cols>
  <sheetData>
    <row r="1" spans="2:6" x14ac:dyDescent="0.2">
      <c r="B1" s="1" t="s">
        <v>5</v>
      </c>
      <c r="C1" s="2"/>
      <c r="D1" s="3"/>
      <c r="E1" s="4"/>
      <c r="F1" s="4"/>
    </row>
    <row r="2" spans="2:6" ht="15" customHeight="1" x14ac:dyDescent="0.2">
      <c r="B2" s="23" t="s">
        <v>1</v>
      </c>
      <c r="C2" s="23" t="s">
        <v>2</v>
      </c>
      <c r="D2" s="20" t="s">
        <v>14</v>
      </c>
      <c r="E2" s="21" t="s">
        <v>15</v>
      </c>
      <c r="F2" s="22" t="s">
        <v>3</v>
      </c>
    </row>
    <row r="3" spans="2:6" x14ac:dyDescent="0.2">
      <c r="B3" s="23"/>
      <c r="C3" s="23"/>
      <c r="D3" s="6">
        <v>2017</v>
      </c>
      <c r="E3" s="6">
        <v>2017</v>
      </c>
      <c r="F3" s="6">
        <v>2017</v>
      </c>
    </row>
    <row r="4" spans="2:6" x14ac:dyDescent="0.2">
      <c r="B4" s="23"/>
      <c r="C4" s="23"/>
      <c r="D4" s="19" t="s">
        <v>7</v>
      </c>
      <c r="E4" s="19" t="s">
        <v>7</v>
      </c>
      <c r="F4" s="19" t="s">
        <v>4</v>
      </c>
    </row>
    <row r="5" spans="2:6" x14ac:dyDescent="0.2">
      <c r="B5" s="8">
        <v>1</v>
      </c>
      <c r="C5" s="9" t="s">
        <v>20</v>
      </c>
      <c r="D5" s="9">
        <v>162.979366</v>
      </c>
      <c r="E5" s="9">
        <v>79.398171000000005</v>
      </c>
      <c r="F5" s="9">
        <f>D5*100/$D$15</f>
        <v>32.532383261086721</v>
      </c>
    </row>
    <row r="6" spans="2:6" x14ac:dyDescent="0.2">
      <c r="B6" s="8">
        <v>2</v>
      </c>
      <c r="C6" s="9" t="s">
        <v>21</v>
      </c>
      <c r="D6" s="10">
        <v>97.945869000000002</v>
      </c>
      <c r="E6" s="10">
        <v>58.813510999999998</v>
      </c>
      <c r="F6" s="9">
        <f>D6*100/$D$15</f>
        <v>19.551018189309886</v>
      </c>
    </row>
    <row r="7" spans="2:6" x14ac:dyDescent="0.2">
      <c r="B7" s="8">
        <v>3</v>
      </c>
      <c r="C7" s="9" t="s">
        <v>22</v>
      </c>
      <c r="D7" s="9">
        <v>88.210081000000002</v>
      </c>
      <c r="E7" s="9">
        <v>46.929181999999997</v>
      </c>
      <c r="F7" s="9">
        <f>D7*100/$D$15</f>
        <v>17.607653244788693</v>
      </c>
    </row>
    <row r="8" spans="2:6" x14ac:dyDescent="0.2">
      <c r="B8" s="8">
        <v>4</v>
      </c>
      <c r="C8" s="9" t="s">
        <v>23</v>
      </c>
      <c r="D8" s="9">
        <v>35.661441000000003</v>
      </c>
      <c r="E8" s="9">
        <v>20.432127000000001</v>
      </c>
      <c r="F8" s="9">
        <f>D8*100/$D$15</f>
        <v>7.1183959953226958</v>
      </c>
    </row>
    <row r="9" spans="2:6" x14ac:dyDescent="0.2">
      <c r="B9" s="8">
        <v>5</v>
      </c>
      <c r="C9" s="9" t="s">
        <v>11</v>
      </c>
      <c r="D9" s="9">
        <v>30.017728000000002</v>
      </c>
      <c r="E9" s="9">
        <v>16.281071000000001</v>
      </c>
      <c r="F9" s="9">
        <f>D9*100/$D$15</f>
        <v>5.9918519496698393</v>
      </c>
    </row>
    <row r="10" spans="2:6" x14ac:dyDescent="0.2">
      <c r="B10" s="8">
        <v>6</v>
      </c>
      <c r="C10" s="9" t="s">
        <v>10</v>
      </c>
      <c r="D10" s="9">
        <v>27.210549</v>
      </c>
      <c r="E10" s="9">
        <v>16.182017999999999</v>
      </c>
      <c r="F10" s="9">
        <f>D10*100/$D$15</f>
        <v>5.4315097091037901</v>
      </c>
    </row>
    <row r="11" spans="2:6" x14ac:dyDescent="0.2">
      <c r="B11" s="8">
        <v>7</v>
      </c>
      <c r="C11" s="9" t="s">
        <v>24</v>
      </c>
      <c r="D11" s="9">
        <v>16.952912999999999</v>
      </c>
      <c r="E11" s="9">
        <v>7.8756690000000003</v>
      </c>
      <c r="F11" s="9">
        <f>D11*100/$D$15</f>
        <v>3.3839784547195957</v>
      </c>
    </row>
    <row r="12" spans="2:6" x14ac:dyDescent="0.2">
      <c r="B12" s="8">
        <v>8</v>
      </c>
      <c r="C12" s="9" t="s">
        <v>25</v>
      </c>
      <c r="D12" s="9">
        <v>16.275348999999999</v>
      </c>
      <c r="E12" s="9">
        <v>9.5760319999999997</v>
      </c>
      <c r="F12" s="9">
        <f>D12*100/$D$15</f>
        <v>3.2487296052921475</v>
      </c>
    </row>
    <row r="13" spans="2:6" x14ac:dyDescent="0.2">
      <c r="B13" s="8">
        <v>9</v>
      </c>
      <c r="C13" s="9" t="s">
        <v>26</v>
      </c>
      <c r="D13" s="9">
        <v>15.971595000000001</v>
      </c>
      <c r="E13" s="9">
        <v>7.9618250000000002</v>
      </c>
      <c r="F13" s="9">
        <f>D13*100/$D$15</f>
        <v>3.1880971351358451</v>
      </c>
    </row>
    <row r="14" spans="2:6" x14ac:dyDescent="0.2">
      <c r="B14" s="8">
        <v>10</v>
      </c>
      <c r="C14" s="9" t="s">
        <v>27</v>
      </c>
      <c r="D14" s="9">
        <v>9.8682540000000003</v>
      </c>
      <c r="E14" s="9">
        <v>7.4891230000000002</v>
      </c>
      <c r="F14" s="9">
        <f>D14*100/$D$15</f>
        <v>1.9698065413124266</v>
      </c>
    </row>
    <row r="15" spans="2:6" s="18" customFormat="1" x14ac:dyDescent="0.2">
      <c r="B15" s="16" t="s">
        <v>0</v>
      </c>
      <c r="C15" s="17"/>
      <c r="D15" s="24">
        <v>500.97579600000012</v>
      </c>
      <c r="E15" s="24">
        <v>270.93065800000005</v>
      </c>
      <c r="F15" s="17">
        <f t="shared" ref="F15" si="0">D15*100/$D$15</f>
        <v>100</v>
      </c>
    </row>
    <row r="16" spans="2:6" x14ac:dyDescent="0.2">
      <c r="C16" s="14"/>
    </row>
    <row r="17" spans="3:7" x14ac:dyDescent="0.2">
      <c r="C17" s="12" t="s">
        <v>9</v>
      </c>
      <c r="F17" s="10"/>
      <c r="G17" s="10"/>
    </row>
    <row r="18" spans="3:7" x14ac:dyDescent="0.2">
      <c r="C18" s="13" t="s">
        <v>8</v>
      </c>
      <c r="F18" s="10"/>
      <c r="G18" s="10"/>
    </row>
    <row r="19" spans="3:7" x14ac:dyDescent="0.2">
      <c r="F19" s="10"/>
      <c r="G19" s="10"/>
    </row>
    <row r="46" spans="2:2" x14ac:dyDescent="0.2">
      <c r="B46" s="5"/>
    </row>
    <row r="47" spans="2:2" x14ac:dyDescent="0.2">
      <c r="B47" s="5"/>
    </row>
    <row r="48" spans="2:2" x14ac:dyDescent="0.2">
      <c r="B48" s="5"/>
    </row>
    <row r="49" spans="2:2" x14ac:dyDescent="0.2">
      <c r="B49" s="5"/>
    </row>
    <row r="50" spans="2:2" x14ac:dyDescent="0.2">
      <c r="B50" s="5"/>
    </row>
    <row r="51" spans="2:2" x14ac:dyDescent="0.2">
      <c r="B51" s="5"/>
    </row>
    <row r="52" spans="2:2" x14ac:dyDescent="0.2">
      <c r="B52" s="5"/>
    </row>
    <row r="53" spans="2:2" x14ac:dyDescent="0.2">
      <c r="B53" s="5"/>
    </row>
    <row r="55" spans="2:2" x14ac:dyDescent="0.2">
      <c r="B55" s="5"/>
    </row>
    <row r="56" spans="2:2" x14ac:dyDescent="0.2">
      <c r="B56" s="5"/>
    </row>
    <row r="57" spans="2:2" x14ac:dyDescent="0.2">
      <c r="B57" s="5"/>
    </row>
  </sheetData>
  <sortState ref="C32:H48">
    <sortCondition descending="1" ref="D32:D48"/>
  </sortState>
  <mergeCells count="2">
    <mergeCell ref="B2:B4"/>
    <mergeCell ref="C2:C4"/>
  </mergeCells>
  <pageMargins left="0.7" right="0.7" top="0.75" bottom="0.75" header="0.3" footer="0.3"/>
  <pageSetup paperSize="9" orientation="portrait" horizontalDpi="12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LIFE INSURANCE</vt:lpstr>
      <vt:lpstr>NON-LIFE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2012-02-07T08:15:44Z</dcterms:created>
  <dcterms:modified xsi:type="dcterms:W3CDTF">2018-03-20T16:46:17Z</dcterms:modified>
</cp:coreProperties>
</file>