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3\"/>
    </mc:Choice>
  </mc:AlternateContent>
  <xr:revisionPtr revIDLastSave="0" documentId="13_ncr:1_{85B09C26-4BD1-4964-BE58-78CA464832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/>
  <c r="E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E15" i="2"/>
  <c r="E14" i="2"/>
  <c r="E13" i="2"/>
  <c r="E12" i="2"/>
  <c r="E11" i="2"/>
  <c r="E10" i="2"/>
  <c r="E9" i="2"/>
  <c r="E8" i="2"/>
  <c r="E7" i="2"/>
  <c r="E6" i="2"/>
  <c r="E5" i="2"/>
  <c r="I6" i="2" l="1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J5" i="2"/>
  <c r="I5" i="2"/>
  <c r="H6" i="2"/>
  <c r="H7" i="2"/>
  <c r="H8" i="2"/>
  <c r="H9" i="2"/>
  <c r="H10" i="2"/>
  <c r="H11" i="2"/>
  <c r="H12" i="2"/>
  <c r="H13" i="2"/>
  <c r="H14" i="2"/>
  <c r="H15" i="2"/>
  <c r="H5" i="2"/>
  <c r="I12" i="1"/>
  <c r="J12" i="1"/>
  <c r="J5" i="1"/>
  <c r="I5" i="1"/>
  <c r="H12" i="1"/>
  <c r="H5" i="1"/>
</calcChain>
</file>

<file path=xl/sharedStrings.xml><?xml version="1.0" encoding="utf-8"?>
<sst xmlns="http://schemas.openxmlformats.org/spreadsheetml/2006/main" count="56" uniqueCount="31">
  <si>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</si>
  <si>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</si>
  <si>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</si>
  <si>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</si>
  <si>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</si>
  <si>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</si>
  <si>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</si>
  <si>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</si>
  <si>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Source:</t>
  </si>
  <si>
    <t>If P&amp;C Insurance AS Latvijas filiāle</t>
  </si>
  <si>
    <t>Swedbank Life Insurance SE Latvijas filiāle</t>
  </si>
  <si>
    <t>Balcia Insurance SE</t>
  </si>
  <si>
    <t>GROSS WRITTEN PREMIUMS</t>
  </si>
  <si>
    <t>PAID CLAIMS</t>
  </si>
  <si>
    <t>Change</t>
  </si>
  <si>
    <t>SEB Life and Pension Baltic SE</t>
  </si>
  <si>
    <t>ERGO Life Insurance SE Latvijas filiāle</t>
  </si>
  <si>
    <t>ERGO Insurance SE Latvijas filiāle</t>
  </si>
  <si>
    <t>Telia Forsakring AB filiāle Latvijā</t>
  </si>
  <si>
    <t>"CBL Life" apdrošināšanas akciju sabiedrība</t>
  </si>
  <si>
    <t>Compensa Life Vienna Insurance Group SE Latvijas filiāle</t>
  </si>
  <si>
    <t>"INVL Life" UAB Latvijas filiāle</t>
  </si>
  <si>
    <t>*INVL Life has taken over Mandatum Life’s operations in the Baltics on July 1st, 2022.</t>
  </si>
  <si>
    <t>Latvijas Banka</t>
  </si>
  <si>
    <t>AAS "BTA Baltic Insurance Company"</t>
  </si>
  <si>
    <t>Apdrošināšanas akciju sabiedrība "Balta"</t>
  </si>
  <si>
    <t>Compensa Vienna Insurance Group ADB Latvijas filiāle</t>
  </si>
  <si>
    <t>ADB "Gjensidige" Latvijas filiāle</t>
  </si>
  <si>
    <t>Swedbank P &amp; C Insurance AS Latvijas filiāle</t>
  </si>
  <si>
    <t>"Baltijas Apdrošināšanas Nams" apdrošināšanas akciju sabiedrība</t>
  </si>
  <si>
    <t>Gyvybes draudimo UAB "SB draudimas" Latvijas filiāle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</si>
</sst>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  <font>
      <i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0" fontId="12" fillId="0" borderId="0" xfId="0" applyFont="1"/>
    <xf numFmtId="164" fontId="12" fillId="0" borderId="0" xfId="1" applyFont="1"/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"/>
  <cols>
    <col min="1" max="1" width="4.140625" style="7" customWidth="1"/>
    <col min="2" max="2" width="47.85546875" style="2" bestFit="1" customWidth="1"/>
    <col min="3" max="4" width="13.42578125" style="2" bestFit="1" customWidth="1"/>
    <col min="5" max="5" width="13.7109375" style="2" customWidth="1"/>
    <col min="6" max="7" width="13.42578125" style="2" bestFit="1" customWidth="1"/>
    <col min="8" max="8" width="11.85546875" style="2" bestFit="1" customWidth="1"/>
    <col min="9" max="10" width="13.42578125" style="2" bestFit="1" customWidth="1"/>
    <col min="11" max="16384" width="9.140625" style="2"/>
  </cols>
  <sheetData>
    <row r="1" spans="1:10" x14ac:dyDescent="0.2">
      <c r="A1" s="1" t="s">
        <v>6</v>
      </c>
      <c r="D1" s="3"/>
      <c r="E1" s="3"/>
    </row>
    <row r="2" spans="1:10" ht="36.75" customHeight="1" x14ac:dyDescent="0.2">
      <c r="A2" s="21" t="s">
        <v>1</v>
      </c>
      <c r="B2" s="21" t="s">
        <v>2</v>
      </c>
      <c r="C2" s="22" t="s">
        <v>12</v>
      </c>
      <c r="D2" s="23"/>
      <c r="E2" s="24"/>
      <c r="F2" s="25" t="s">
        <v>13</v>
      </c>
      <c r="G2" s="26"/>
      <c r="H2" s="27"/>
      <c r="I2" s="28" t="s">
        <v>3</v>
      </c>
      <c r="J2" s="29"/>
    </row>
    <row r="3" spans="1:10" x14ac:dyDescent="0.2">
      <c r="A3" s="21"/>
      <c r="B3" s="21"/>
      <c r="C3" s="15">
        <v>2023</v>
      </c>
      <c r="D3" s="15">
        <v>2022</v>
      </c>
      <c r="E3" s="15" t="s">
        <v>14</v>
      </c>
      <c r="F3" s="15">
        <v>2023</v>
      </c>
      <c r="G3" s="15">
        <v>2022</v>
      </c>
      <c r="H3" s="15" t="s">
        <v>14</v>
      </c>
      <c r="I3" s="15">
        <v>2023</v>
      </c>
      <c r="J3" s="15">
        <v>2022</v>
      </c>
    </row>
    <row r="4" spans="1:10" x14ac:dyDescent="0.2">
      <c r="A4" s="21"/>
      <c r="B4" s="21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15</v>
      </c>
      <c r="C5" s="5">
        <v>95.430373000000003</v>
      </c>
      <c r="D5" s="5">
        <v>94.342358000000004</v>
      </c>
      <c r="E5" s="5">
        <f>C5*100/D5-100</f>
        <v>1.1532624613855802</v>
      </c>
      <c r="F5" s="5">
        <v>94.999009000000001</v>
      </c>
      <c r="G5" s="5">
        <v>97.374421999999996</v>
      </c>
      <c r="H5" s="5">
        <f>F5*100/G5-100</f>
        <v>-2.4394630039498395</v>
      </c>
      <c r="I5" s="5">
        <f>C5*100/$C$12</f>
        <v>40.416917916144044</v>
      </c>
      <c r="J5" s="5">
        <f>D5*100/$D$12</f>
        <v>36.822213289201173</v>
      </c>
    </row>
    <row r="6" spans="1:10" x14ac:dyDescent="0.2">
      <c r="A6" s="4">
        <v>2</v>
      </c>
      <c r="B6" s="5" t="s">
        <v>20</v>
      </c>
      <c r="C6" s="5">
        <v>48.650872</v>
      </c>
      <c r="D6" s="5">
        <v>57.527549999999998</v>
      </c>
      <c r="E6" s="5">
        <f t="shared" ref="E6:E12" si="0">C6*100/D6-100</f>
        <v>-15.430307739509161</v>
      </c>
      <c r="F6" s="5">
        <v>30.594386</v>
      </c>
      <c r="G6" s="5">
        <v>23.801373999999999</v>
      </c>
      <c r="H6" s="5">
        <f t="shared" ref="H6:H11" si="1">F6*100/G6-100</f>
        <v>28.540419557291102</v>
      </c>
      <c r="I6" s="5">
        <f t="shared" ref="I6:I11" si="2">C6*100/$C$12</f>
        <v>20.604742896402918</v>
      </c>
      <c r="J6" s="5">
        <f t="shared" ref="J6:J11" si="3">D6*100/$D$12</f>
        <v>22.453241163478072</v>
      </c>
    </row>
    <row r="7" spans="1:10" x14ac:dyDescent="0.2">
      <c r="A7" s="4">
        <v>3</v>
      </c>
      <c r="B7" s="5" t="s">
        <v>16</v>
      </c>
      <c r="C7" s="5">
        <v>44.590467000000004</v>
      </c>
      <c r="D7" s="5">
        <v>47.262429999999995</v>
      </c>
      <c r="E7" s="5">
        <f t="shared" si="0"/>
        <v>-5.6534608990692732</v>
      </c>
      <c r="F7" s="5">
        <v>31.928509999999999</v>
      </c>
      <c r="G7" s="5">
        <v>41.088844000000002</v>
      </c>
      <c r="H7" s="5">
        <f t="shared" si="1"/>
        <v>-22.293968649981977</v>
      </c>
      <c r="I7" s="5">
        <f t="shared" si="2"/>
        <v>18.885069689306675</v>
      </c>
      <c r="J7" s="5">
        <f t="shared" si="3"/>
        <v>18.446722288051564</v>
      </c>
    </row>
    <row r="8" spans="1:10" x14ac:dyDescent="0.2">
      <c r="A8" s="4">
        <v>4</v>
      </c>
      <c r="B8" s="5" t="s">
        <v>10</v>
      </c>
      <c r="C8" s="5">
        <v>34.5383</v>
      </c>
      <c r="D8" s="5">
        <v>35.022016999999998</v>
      </c>
      <c r="E8" s="5">
        <f t="shared" si="0"/>
        <v>-1.3811797304535531</v>
      </c>
      <c r="F8" s="5">
        <v>20.959569999999999</v>
      </c>
      <c r="G8" s="5">
        <v>19.433661999999998</v>
      </c>
      <c r="H8" s="5">
        <f t="shared" si="1"/>
        <v>7.8518809270224068</v>
      </c>
      <c r="I8" s="5">
        <f t="shared" si="2"/>
        <v>14.627749972885026</v>
      </c>
      <c r="J8" s="5">
        <f t="shared" si="3"/>
        <v>13.669238368962848</v>
      </c>
    </row>
    <row r="9" spans="1:10" x14ac:dyDescent="0.2">
      <c r="A9" s="4">
        <v>5</v>
      </c>
      <c r="B9" s="5" t="s">
        <v>19</v>
      </c>
      <c r="C9" s="5">
        <v>10.665347000000001</v>
      </c>
      <c r="D9" s="5">
        <v>21.168765999999998</v>
      </c>
      <c r="E9" s="5">
        <f t="shared" si="0"/>
        <v>-49.617530847098017</v>
      </c>
      <c r="F9" s="5">
        <v>15.549673</v>
      </c>
      <c r="G9" s="5">
        <v>20.398831999999999</v>
      </c>
      <c r="H9" s="5">
        <f t="shared" si="1"/>
        <v>-23.771748304020534</v>
      </c>
      <c r="I9" s="5">
        <f t="shared" si="2"/>
        <v>4.5170152928794822</v>
      </c>
      <c r="J9" s="5">
        <f t="shared" si="3"/>
        <v>8.2622570947526004</v>
      </c>
    </row>
    <row r="10" spans="1:10" x14ac:dyDescent="0.2">
      <c r="A10" s="4">
        <v>6</v>
      </c>
      <c r="B10" s="5" t="s">
        <v>21</v>
      </c>
      <c r="C10" s="5">
        <v>1.857575</v>
      </c>
      <c r="D10" s="5">
        <v>0.88732800000000001</v>
      </c>
      <c r="E10" s="5">
        <f t="shared" si="0"/>
        <v>109.34479696346784</v>
      </c>
      <c r="F10" s="5">
        <v>4.8245769999999997</v>
      </c>
      <c r="G10" s="5">
        <v>0.78422899999999995</v>
      </c>
      <c r="H10" s="5">
        <f t="shared" si="1"/>
        <v>515.20002448264472</v>
      </c>
      <c r="I10" s="5">
        <f t="shared" si="2"/>
        <v>0.78672495912890628</v>
      </c>
      <c r="J10" s="5">
        <f t="shared" si="3"/>
        <v>0.34632779555372462</v>
      </c>
    </row>
    <row r="11" spans="1:10" x14ac:dyDescent="0.2">
      <c r="A11" s="4">
        <v>7</v>
      </c>
      <c r="B11" s="5" t="s">
        <v>30</v>
      </c>
      <c r="C11" s="5">
        <v>0.38198500000000002</v>
      </c>
      <c r="D11" s="5">
        <v>0</v>
      </c>
      <c r="E11" s="5" t="e">
        <f t="shared" si="0"/>
        <v>#DIV/0!</v>
      </c>
      <c r="F11" s="5">
        <v>0.470252</v>
      </c>
      <c r="G11" s="5">
        <v>0</v>
      </c>
      <c r="H11" s="5" t="e">
        <f t="shared" si="1"/>
        <v>#DIV/0!</v>
      </c>
      <c r="I11" s="5">
        <f t="shared" si="2"/>
        <v>0.1617792732529536</v>
      </c>
      <c r="J11" s="5">
        <f t="shared" si="3"/>
        <v>0</v>
      </c>
    </row>
    <row r="12" spans="1:10" s="14" customFormat="1" x14ac:dyDescent="0.2">
      <c r="A12" s="12" t="s">
        <v>0</v>
      </c>
      <c r="B12" s="13"/>
      <c r="C12" s="17">
        <v>236.11491899999999</v>
      </c>
      <c r="D12" s="17">
        <v>256.21044900000004</v>
      </c>
      <c r="E12" s="17">
        <f t="shared" si="0"/>
        <v>-7.8433686363822233</v>
      </c>
      <c r="F12" s="17">
        <v>199.14597700000002</v>
      </c>
      <c r="G12" s="17">
        <v>202.88136299999999</v>
      </c>
      <c r="H12" s="17">
        <f t="shared" ref="H6:H12" si="4">F12*100/G12-100</f>
        <v>-1.8411676384488658</v>
      </c>
      <c r="I12" s="17">
        <f t="shared" ref="I6:I12" si="5">C12*100/$C$12</f>
        <v>100</v>
      </c>
      <c r="J12" s="17">
        <f t="shared" ref="J6:J12" si="6">D12*100/$D$12</f>
        <v>100</v>
      </c>
    </row>
    <row r="13" spans="1:10" x14ac:dyDescent="0.2">
      <c r="B13" s="10" t="s">
        <v>22</v>
      </c>
    </row>
    <row r="14" spans="1:10" x14ac:dyDescent="0.2">
      <c r="B14" s="8" t="s">
        <v>8</v>
      </c>
      <c r="C14" s="11"/>
      <c r="D14" s="11"/>
      <c r="E14" s="6"/>
      <c r="F14" s="6"/>
    </row>
    <row r="15" spans="1:10" x14ac:dyDescent="0.2">
      <c r="B15" s="9" t="s">
        <v>23</v>
      </c>
      <c r="E15" s="6"/>
      <c r="F15" s="6"/>
    </row>
    <row r="16" spans="1:10" ht="15.75" x14ac:dyDescent="0.25">
      <c r="A16"/>
      <c r="B16"/>
      <c r="C16"/>
      <c r="D16"/>
      <c r="E16"/>
      <c r="F16"/>
      <c r="G16"/>
      <c r="H16"/>
    </row>
    <row r="17" spans="1:8" ht="15.75" x14ac:dyDescent="0.25">
      <c r="A17"/>
      <c r="B17"/>
      <c r="C17"/>
      <c r="D17"/>
      <c r="E17"/>
      <c r="F17"/>
      <c r="G17"/>
      <c r="H17"/>
    </row>
    <row r="18" spans="1:8" ht="15.75" x14ac:dyDescent="0.25">
      <c r="A18"/>
      <c r="B18"/>
      <c r="C18"/>
      <c r="D18"/>
      <c r="E18"/>
      <c r="F18"/>
      <c r="G18"/>
      <c r="H18"/>
    </row>
    <row r="19" spans="1:8" ht="15.75" x14ac:dyDescent="0.25">
      <c r="A19"/>
      <c r="B19"/>
      <c r="C19"/>
      <c r="D19"/>
      <c r="E19"/>
      <c r="F19"/>
      <c r="G19"/>
      <c r="H19"/>
    </row>
    <row r="20" spans="1:8" ht="15.75" x14ac:dyDescent="0.25">
      <c r="A20"/>
      <c r="B20"/>
      <c r="C20"/>
      <c r="D20"/>
      <c r="E20"/>
      <c r="F20"/>
      <c r="G20"/>
      <c r="H20"/>
    </row>
    <row r="21" spans="1:8" ht="15.75" x14ac:dyDescent="0.25">
      <c r="A21"/>
      <c r="B21"/>
      <c r="C21"/>
      <c r="D21"/>
      <c r="E21"/>
      <c r="F21"/>
      <c r="G21"/>
      <c r="H21"/>
    </row>
    <row r="22" spans="1:8" ht="15.75" x14ac:dyDescent="0.25">
      <c r="A22"/>
      <c r="B22"/>
      <c r="C22"/>
      <c r="D22"/>
      <c r="E22"/>
      <c r="F22"/>
      <c r="G22"/>
      <c r="H22"/>
    </row>
    <row r="23" spans="1:8" ht="15.75" x14ac:dyDescent="0.25">
      <c r="A23"/>
      <c r="B23"/>
      <c r="C23"/>
      <c r="D23"/>
      <c r="E23"/>
      <c r="F23"/>
      <c r="G23"/>
      <c r="H23"/>
    </row>
    <row r="24" spans="1:8" ht="15.75" x14ac:dyDescent="0.25">
      <c r="A24"/>
      <c r="B24"/>
      <c r="C24"/>
      <c r="D24"/>
      <c r="E24"/>
      <c r="F24"/>
      <c r="G24"/>
      <c r="H24"/>
    </row>
    <row r="25" spans="1:8" ht="15.75" x14ac:dyDescent="0.25">
      <c r="A25"/>
      <c r="B25"/>
      <c r="C25"/>
      <c r="D25"/>
      <c r="E25"/>
      <c r="F25"/>
      <c r="G25"/>
      <c r="H25"/>
    </row>
    <row r="26" spans="1:8" ht="15.75" x14ac:dyDescent="0.25">
      <c r="A26"/>
      <c r="B26"/>
      <c r="C26"/>
      <c r="D26"/>
      <c r="E26"/>
      <c r="F26"/>
      <c r="G26"/>
      <c r="H26"/>
    </row>
    <row r="27" spans="1:8" ht="15.75" x14ac:dyDescent="0.25">
      <c r="A27"/>
      <c r="B27"/>
      <c r="C27"/>
      <c r="D27"/>
      <c r="E27"/>
      <c r="F27"/>
      <c r="G27"/>
      <c r="H27"/>
    </row>
    <row r="28" spans="1:8" ht="15.75" x14ac:dyDescent="0.25">
      <c r="A28"/>
      <c r="B28"/>
      <c r="C28"/>
      <c r="D28"/>
      <c r="E28"/>
      <c r="F28"/>
      <c r="G28"/>
      <c r="H28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sortState xmlns:xlrd2="http://schemas.microsoft.com/office/spreadsheetml/2017/richdata2" ref="B25:G34">
    <sortCondition descending="1" ref="C25:C34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view="pageBreakPreview" zoomScale="85" zoomScaleNormal="100" zoomScaleSheetLayoutView="85" workbookViewId="0">
      <selection activeCell="E5" sqref="E5:E15"/>
    </sheetView>
  </sheetViews>
  <sheetFormatPr defaultRowHeight="15" x14ac:dyDescent="0.2"/>
  <cols>
    <col min="1" max="1" width="4.140625" style="7" customWidth="1"/>
    <col min="2" max="2" width="68.7109375" style="2" customWidth="1"/>
    <col min="3" max="4" width="15.42578125" style="6" bestFit="1" customWidth="1"/>
    <col min="5" max="5" width="12.28515625" style="6" bestFit="1" customWidth="1"/>
    <col min="6" max="7" width="15.85546875" style="6" bestFit="1" customWidth="1"/>
    <col min="8" max="8" width="13.28515625" style="6" bestFit="1" customWidth="1"/>
    <col min="9" max="10" width="14.85546875" style="6" bestFit="1" customWidth="1"/>
    <col min="11" max="16384" width="9.140625" style="2"/>
  </cols>
  <sheetData>
    <row r="1" spans="1:10" x14ac:dyDescent="0.2">
      <c r="A1" s="1" t="s">
        <v>5</v>
      </c>
      <c r="D1" s="18"/>
      <c r="E1" s="18"/>
    </row>
    <row r="2" spans="1:10" ht="15" customHeight="1" x14ac:dyDescent="0.2">
      <c r="A2" s="21" t="s">
        <v>1</v>
      </c>
      <c r="B2" s="21" t="s">
        <v>2</v>
      </c>
      <c r="C2" s="22" t="s">
        <v>12</v>
      </c>
      <c r="D2" s="23"/>
      <c r="E2" s="24"/>
      <c r="F2" s="25" t="s">
        <v>13</v>
      </c>
      <c r="G2" s="26"/>
      <c r="H2" s="27"/>
      <c r="I2" s="28" t="s">
        <v>3</v>
      </c>
      <c r="J2" s="29"/>
    </row>
    <row r="3" spans="1:10" x14ac:dyDescent="0.2">
      <c r="A3" s="21"/>
      <c r="B3" s="21"/>
      <c r="C3" s="15">
        <v>2023</v>
      </c>
      <c r="D3" s="15">
        <v>2022</v>
      </c>
      <c r="E3" s="15" t="s">
        <v>14</v>
      </c>
      <c r="F3" s="15">
        <v>2023</v>
      </c>
      <c r="G3" s="15">
        <v>2022</v>
      </c>
      <c r="H3" s="15" t="s">
        <v>14</v>
      </c>
      <c r="I3" s="15">
        <v>2023</v>
      </c>
      <c r="J3" s="15">
        <v>2022</v>
      </c>
    </row>
    <row r="4" spans="1:10" x14ac:dyDescent="0.2">
      <c r="A4" s="21"/>
      <c r="B4" s="21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24</v>
      </c>
      <c r="C5" s="5">
        <v>295.63145400000002</v>
      </c>
      <c r="D5" s="5">
        <v>262.06629700000002</v>
      </c>
      <c r="E5" s="5">
        <f>C5*100/D5-100</f>
        <v>12.807887692632221</v>
      </c>
      <c r="F5" s="5">
        <v>168.21916100000001</v>
      </c>
      <c r="G5" s="5">
        <v>164.62037000000001</v>
      </c>
      <c r="H5" s="5">
        <f>F5*100/G5-100</f>
        <v>2.1861152419958785</v>
      </c>
      <c r="I5" s="5">
        <f t="shared" ref="I5:I15" si="0">C5*100/$C$15</f>
        <v>33.494773123477572</v>
      </c>
      <c r="J5" s="5">
        <f t="shared" ref="J5:J15" si="1">D5*100/$D$15</f>
        <v>35.296459593458451</v>
      </c>
    </row>
    <row r="6" spans="1:10" x14ac:dyDescent="0.2">
      <c r="A6" s="4">
        <v>2</v>
      </c>
      <c r="B6" s="5" t="s">
        <v>25</v>
      </c>
      <c r="C6" s="5">
        <v>169.596675</v>
      </c>
      <c r="D6" s="5">
        <v>144.64290700000001</v>
      </c>
      <c r="E6" s="5">
        <f t="shared" ref="E6:E15" si="2">C6*100/D6-100</f>
        <v>17.251981806477374</v>
      </c>
      <c r="F6" s="5">
        <v>87.012495999999999</v>
      </c>
      <c r="G6" s="5">
        <v>72.771091999999996</v>
      </c>
      <c r="H6" s="5">
        <f t="shared" ref="H6:H15" si="3">F6*100/G6-100</f>
        <v>19.570139197581369</v>
      </c>
      <c r="I6" s="5">
        <f t="shared" si="0"/>
        <v>19.215148032323921</v>
      </c>
      <c r="J6" s="5">
        <f t="shared" si="1"/>
        <v>19.481263256090763</v>
      </c>
    </row>
    <row r="7" spans="1:10" x14ac:dyDescent="0.2">
      <c r="A7" s="4">
        <v>3</v>
      </c>
      <c r="B7" s="5" t="s">
        <v>11</v>
      </c>
      <c r="C7" s="5">
        <v>119.966094</v>
      </c>
      <c r="D7" s="5">
        <v>80.989103</v>
      </c>
      <c r="E7" s="5">
        <f t="shared" si="2"/>
        <v>48.126216436796426</v>
      </c>
      <c r="F7" s="5">
        <v>68.494558999999995</v>
      </c>
      <c r="G7" s="5">
        <v>44.279049000000001</v>
      </c>
      <c r="H7" s="5">
        <f t="shared" si="3"/>
        <v>54.688414830228169</v>
      </c>
      <c r="I7" s="5">
        <f t="shared" si="0"/>
        <v>13.592048635798353</v>
      </c>
      <c r="J7" s="5">
        <f t="shared" si="1"/>
        <v>10.908035998043443</v>
      </c>
    </row>
    <row r="8" spans="1:10" x14ac:dyDescent="0.2">
      <c r="A8" s="4">
        <v>4</v>
      </c>
      <c r="B8" s="5" t="s">
        <v>26</v>
      </c>
      <c r="C8" s="5">
        <v>77.032775999999998</v>
      </c>
      <c r="D8" s="5">
        <v>65.794719999999998</v>
      </c>
      <c r="E8" s="5">
        <f t="shared" si="2"/>
        <v>17.080483053959341</v>
      </c>
      <c r="F8" s="5">
        <v>53.718305999999998</v>
      </c>
      <c r="G8" s="5">
        <v>38.400773999999998</v>
      </c>
      <c r="H8" s="5">
        <f t="shared" si="3"/>
        <v>39.888602245361</v>
      </c>
      <c r="I8" s="5">
        <f t="shared" si="0"/>
        <v>8.7277430066411927</v>
      </c>
      <c r="J8" s="5">
        <f t="shared" si="1"/>
        <v>8.8615770227902004</v>
      </c>
    </row>
    <row r="9" spans="1:10" x14ac:dyDescent="0.2">
      <c r="A9" s="4">
        <v>5</v>
      </c>
      <c r="B9" s="5" t="s">
        <v>9</v>
      </c>
      <c r="C9" s="5">
        <v>53.63176</v>
      </c>
      <c r="D9" s="5">
        <v>47.927123999999999</v>
      </c>
      <c r="E9" s="5">
        <f t="shared" si="2"/>
        <v>11.902729652628452</v>
      </c>
      <c r="F9" s="5">
        <v>31.607876000000001</v>
      </c>
      <c r="G9" s="5">
        <v>26.925740999999999</v>
      </c>
      <c r="H9" s="5">
        <f t="shared" si="3"/>
        <v>17.389066469888434</v>
      </c>
      <c r="I9" s="5">
        <f t="shared" si="0"/>
        <v>6.0764293146317216</v>
      </c>
      <c r="J9" s="5">
        <f t="shared" si="1"/>
        <v>6.4550757387039086</v>
      </c>
    </row>
    <row r="10" spans="1:10" x14ac:dyDescent="0.2">
      <c r="A10" s="4">
        <v>6</v>
      </c>
      <c r="B10" s="5" t="s">
        <v>27</v>
      </c>
      <c r="C10" s="5">
        <v>49.605103</v>
      </c>
      <c r="D10" s="5">
        <v>45.243994999999998</v>
      </c>
      <c r="E10" s="5">
        <f t="shared" si="2"/>
        <v>9.6390869108707165</v>
      </c>
      <c r="F10" s="5">
        <v>35.258802000000003</v>
      </c>
      <c r="G10" s="5">
        <v>33.859526000000002</v>
      </c>
      <c r="H10" s="5">
        <f t="shared" si="3"/>
        <v>4.1325918147820602</v>
      </c>
      <c r="I10" s="5">
        <f t="shared" si="0"/>
        <v>5.6202127624475864</v>
      </c>
      <c r="J10" s="5">
        <f t="shared" si="1"/>
        <v>6.0936978911261379</v>
      </c>
    </row>
    <row r="11" spans="1:10" x14ac:dyDescent="0.2">
      <c r="A11" s="4">
        <v>7</v>
      </c>
      <c r="B11" s="5" t="s">
        <v>17</v>
      </c>
      <c r="C11" s="5">
        <v>45.317304999999998</v>
      </c>
      <c r="D11" s="5">
        <v>37.197989</v>
      </c>
      <c r="E11" s="5">
        <f t="shared" si="2"/>
        <v>21.82729824453682</v>
      </c>
      <c r="F11" s="5">
        <v>27.249344000000001</v>
      </c>
      <c r="G11" s="5">
        <v>27.683008000000001</v>
      </c>
      <c r="H11" s="5">
        <f t="shared" si="3"/>
        <v>-1.5665349661424131</v>
      </c>
      <c r="I11" s="5">
        <f t="shared" si="0"/>
        <v>5.1344091740063478</v>
      </c>
      <c r="J11" s="5">
        <f t="shared" si="1"/>
        <v>5.0100197191568352</v>
      </c>
    </row>
    <row r="12" spans="1:10" x14ac:dyDescent="0.2">
      <c r="A12" s="4">
        <v>8</v>
      </c>
      <c r="B12" s="5" t="s">
        <v>28</v>
      </c>
      <c r="C12" s="5">
        <v>41.606516999999997</v>
      </c>
      <c r="D12" s="5">
        <v>32.412263000000003</v>
      </c>
      <c r="E12" s="5">
        <f t="shared" si="2"/>
        <v>28.366590756097452</v>
      </c>
      <c r="F12" s="5">
        <v>25.558449</v>
      </c>
      <c r="G12" s="5">
        <v>19.042185</v>
      </c>
      <c r="H12" s="5">
        <f t="shared" si="3"/>
        <v>34.22014858063821</v>
      </c>
      <c r="I12" s="5">
        <f t="shared" si="0"/>
        <v>4.7139802903824721</v>
      </c>
      <c r="J12" s="5">
        <f t="shared" si="1"/>
        <v>4.3654531101801632</v>
      </c>
    </row>
    <row r="13" spans="1:10" x14ac:dyDescent="0.2">
      <c r="A13" s="4">
        <v>9</v>
      </c>
      <c r="B13" s="5" t="s">
        <v>29</v>
      </c>
      <c r="C13" s="5">
        <v>23.463577999999998</v>
      </c>
      <c r="D13" s="5">
        <v>20.799610999999999</v>
      </c>
      <c r="E13" s="5">
        <f t="shared" si="2"/>
        <v>12.807773183835025</v>
      </c>
      <c r="F13" s="5">
        <v>12.688724000000001</v>
      </c>
      <c r="G13" s="5">
        <v>10.616396</v>
      </c>
      <c r="H13" s="5">
        <f t="shared" si="3"/>
        <v>19.52007065297866</v>
      </c>
      <c r="I13" s="5">
        <f t="shared" si="0"/>
        <v>2.6584019093415527</v>
      </c>
      <c r="J13" s="5">
        <f t="shared" si="1"/>
        <v>2.8014003999192383</v>
      </c>
    </row>
    <row r="14" spans="1:10" x14ac:dyDescent="0.2">
      <c r="A14" s="4">
        <v>10</v>
      </c>
      <c r="B14" s="5" t="s">
        <v>18</v>
      </c>
      <c r="C14" s="5">
        <v>6.768402</v>
      </c>
      <c r="D14" s="5">
        <v>5.4547489999999996</v>
      </c>
      <c r="E14" s="5">
        <f t="shared" si="2"/>
        <v>24.082739645765557</v>
      </c>
      <c r="F14" s="5">
        <v>1.977573</v>
      </c>
      <c r="G14" s="5">
        <v>1.52111</v>
      </c>
      <c r="H14" s="5">
        <f t="shared" si="3"/>
        <v>30.008546390464858</v>
      </c>
      <c r="I14" s="5">
        <f t="shared" si="0"/>
        <v>0.76685375094928776</v>
      </c>
      <c r="J14" s="5">
        <f t="shared" si="1"/>
        <v>0.73467412587952075</v>
      </c>
    </row>
    <row r="15" spans="1:10" s="14" customFormat="1" x14ac:dyDescent="0.2">
      <c r="A15" s="12" t="s">
        <v>0</v>
      </c>
      <c r="B15" s="13"/>
      <c r="C15" s="17">
        <v>882.61966399999994</v>
      </c>
      <c r="D15" s="17">
        <v>742.47190799999998</v>
      </c>
      <c r="E15" s="17">
        <f t="shared" si="2"/>
        <v>18.875832807939702</v>
      </c>
      <c r="F15" s="17">
        <v>511.78529000000003</v>
      </c>
      <c r="G15" s="17">
        <v>439.67626000000001</v>
      </c>
      <c r="H15" s="17">
        <f t="shared" si="3"/>
        <v>16.400482937150173</v>
      </c>
      <c r="I15" s="17">
        <f t="shared" si="0"/>
        <v>100</v>
      </c>
      <c r="J15" s="17">
        <f t="shared" si="1"/>
        <v>100</v>
      </c>
    </row>
    <row r="16" spans="1:10" s="19" customForma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2:7" x14ac:dyDescent="0.2">
      <c r="B17" s="10"/>
    </row>
    <row r="18" spans="2:7" x14ac:dyDescent="0.2">
      <c r="B18" s="8" t="s">
        <v>8</v>
      </c>
    </row>
    <row r="19" spans="2:7" x14ac:dyDescent="0.2">
      <c r="B19" s="9" t="s">
        <v>23</v>
      </c>
    </row>
    <row r="23" spans="2:7" ht="15.75" x14ac:dyDescent="0.25">
      <c r="B23"/>
      <c r="C23"/>
      <c r="D23"/>
      <c r="E23"/>
      <c r="F23"/>
      <c r="G23"/>
    </row>
    <row r="24" spans="2:7" ht="15.75" x14ac:dyDescent="0.25">
      <c r="B24"/>
      <c r="C24"/>
      <c r="D24"/>
      <c r="E24"/>
      <c r="F24"/>
      <c r="G24"/>
    </row>
    <row r="25" spans="2:7" ht="15.75" x14ac:dyDescent="0.25">
      <c r="B25"/>
      <c r="C25"/>
      <c r="D25"/>
      <c r="E25"/>
      <c r="F25"/>
      <c r="G25"/>
    </row>
    <row r="26" spans="2:7" ht="15.75" x14ac:dyDescent="0.25">
      <c r="B26"/>
      <c r="C26"/>
      <c r="D26"/>
      <c r="E26"/>
      <c r="F26"/>
      <c r="G26"/>
    </row>
    <row r="27" spans="2:7" ht="15.75" x14ac:dyDescent="0.25">
      <c r="B27"/>
      <c r="C27"/>
      <c r="D27"/>
      <c r="E27"/>
      <c r="F27"/>
      <c r="G27"/>
    </row>
    <row r="28" spans="2:7" ht="15.75" x14ac:dyDescent="0.25">
      <c r="B28"/>
      <c r="C28"/>
      <c r="D28"/>
      <c r="E28"/>
      <c r="F28"/>
      <c r="G28"/>
    </row>
    <row r="29" spans="2:7" ht="15.75" x14ac:dyDescent="0.25">
      <c r="B29"/>
      <c r="C29"/>
      <c r="D29"/>
      <c r="E29"/>
      <c r="F29"/>
      <c r="G29"/>
    </row>
    <row r="30" spans="2:7" ht="15.75" x14ac:dyDescent="0.25">
      <c r="B30"/>
      <c r="C30"/>
      <c r="D30"/>
      <c r="E30"/>
      <c r="F30"/>
      <c r="G30"/>
    </row>
    <row r="31" spans="2:7" ht="15.75" x14ac:dyDescent="0.25">
      <c r="B31"/>
      <c r="C31"/>
      <c r="D31"/>
      <c r="E31"/>
      <c r="F31"/>
      <c r="G31"/>
    </row>
    <row r="32" spans="2:7" ht="15.75" x14ac:dyDescent="0.25">
      <c r="B32"/>
      <c r="C32"/>
      <c r="D32"/>
      <c r="E32"/>
      <c r="F32"/>
      <c r="G32"/>
    </row>
    <row r="33" spans="1:7" ht="15.75" x14ac:dyDescent="0.25">
      <c r="B33"/>
      <c r="C33"/>
      <c r="D33"/>
      <c r="E33"/>
      <c r="F33"/>
      <c r="G33"/>
    </row>
    <row r="34" spans="1:7" ht="15.75" x14ac:dyDescent="0.25">
      <c r="B34"/>
      <c r="C34"/>
      <c r="D34"/>
      <c r="E34"/>
      <c r="F34"/>
      <c r="G34"/>
    </row>
    <row r="35" spans="1:7" ht="15.75" x14ac:dyDescent="0.25">
      <c r="B35"/>
      <c r="C35"/>
      <c r="D35"/>
      <c r="E35"/>
      <c r="F35"/>
      <c r="G35"/>
    </row>
    <row r="36" spans="1:7" ht="15.75" x14ac:dyDescent="0.25">
      <c r="B36"/>
      <c r="C36"/>
      <c r="D36"/>
    </row>
    <row r="37" spans="1:7" ht="15.75" x14ac:dyDescent="0.25">
      <c r="B37"/>
      <c r="C37"/>
      <c r="D37"/>
    </row>
    <row r="38" spans="1:7" ht="15.75" x14ac:dyDescent="0.25">
      <c r="B38"/>
      <c r="C38"/>
      <c r="D38"/>
    </row>
    <row r="39" spans="1:7" ht="15.75" x14ac:dyDescent="0.25">
      <c r="B39"/>
      <c r="C39"/>
      <c r="D39"/>
    </row>
    <row r="40" spans="1:7" ht="15.75" x14ac:dyDescent="0.25">
      <c r="B40"/>
      <c r="C40"/>
      <c r="D40"/>
    </row>
    <row r="41" spans="1:7" ht="15.75" x14ac:dyDescent="0.25">
      <c r="B41"/>
      <c r="C41"/>
      <c r="D41"/>
    </row>
    <row r="42" spans="1:7" ht="15.75" x14ac:dyDescent="0.25">
      <c r="B42"/>
      <c r="C42"/>
      <c r="D42"/>
    </row>
    <row r="43" spans="1:7" ht="15.75" x14ac:dyDescent="0.25">
      <c r="B43"/>
      <c r="C43"/>
      <c r="D43"/>
    </row>
    <row r="44" spans="1:7" ht="15.75" x14ac:dyDescent="0.25">
      <c r="B44"/>
      <c r="C44"/>
      <c r="D44"/>
    </row>
    <row r="45" spans="1:7" ht="15.75" x14ac:dyDescent="0.25">
      <c r="B45"/>
      <c r="C45"/>
      <c r="D45"/>
    </row>
    <row r="46" spans="1:7" ht="15.75" x14ac:dyDescent="0.25">
      <c r="B46"/>
      <c r="C46"/>
      <c r="D46"/>
    </row>
    <row r="47" spans="1:7" ht="15.75" x14ac:dyDescent="0.25">
      <c r="A47" s="2"/>
      <c r="B47"/>
      <c r="C47"/>
      <c r="D47"/>
    </row>
    <row r="48" spans="1:7" ht="15.75" x14ac:dyDescent="0.25">
      <c r="A48" s="2"/>
      <c r="B48"/>
      <c r="C48"/>
      <c r="D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</sheetData>
  <sortState xmlns:xlrd2="http://schemas.microsoft.com/office/spreadsheetml/2017/richdata2" ref="B33:G49">
    <sortCondition descending="1" ref="C33:C49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45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6D8CE7-3B94-400E-B127-95B318E87CD7}"/>
</file>

<file path=customXml/itemProps2.xml><?xml version="1.0" encoding="utf-8"?>
<ds:datastoreItem xmlns:ds="http://schemas.openxmlformats.org/officeDocument/2006/customXml" ds:itemID="{337A613A-9453-4DF0-9C92-949CCE3502C2}"/>
</file>

<file path=customXml/itemProps3.xml><?xml version="1.0" encoding="utf-8"?>
<ds:datastoreItem xmlns:ds="http://schemas.openxmlformats.org/officeDocument/2006/customXml" ds:itemID="{562EB765-834E-446E-AC31-2DFF3636F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2012-02-07T08:15:44Z</dcterms:created>
  <dcterms:modified xsi:type="dcterms:W3CDTF">2024-03-16T17:08:37Z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