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LIFE INSURANC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F16" i="2"/>
  <c r="F15"/>
  <c r="F14"/>
  <c r="F13"/>
  <c r="F12"/>
  <c r="F11"/>
  <c r="F10"/>
  <c r="F9"/>
  <c r="F8"/>
  <c r="F7"/>
  <c r="F6"/>
  <c r="F5"/>
  <c r="F11" i="1"/>
  <c r="F10"/>
  <c r="F9"/>
  <c r="F8"/>
  <c r="F7"/>
  <c r="F6"/>
  <c r="F5"/>
  <c r="J9" l="1"/>
  <c r="J11"/>
  <c r="K16" i="2"/>
  <c r="J16"/>
  <c r="I11" i="1" l="1"/>
  <c r="K6"/>
  <c r="I7"/>
  <c r="J5" i="2"/>
  <c r="I10" i="1"/>
  <c r="J7"/>
  <c r="K11"/>
  <c r="K9"/>
  <c r="I6"/>
  <c r="J8"/>
  <c r="I9"/>
  <c r="K8"/>
  <c r="J10"/>
  <c r="I8"/>
  <c r="K7"/>
  <c r="J6"/>
  <c r="K10"/>
  <c r="J5"/>
  <c r="I5"/>
  <c r="J15" i="2"/>
  <c r="J14"/>
  <c r="J13"/>
  <c r="J12"/>
  <c r="J11"/>
  <c r="J10"/>
  <c r="J9"/>
  <c r="J8"/>
  <c r="J7"/>
  <c r="J6"/>
  <c r="K15"/>
  <c r="K14"/>
  <c r="K13"/>
  <c r="K12"/>
  <c r="K11"/>
  <c r="K10"/>
  <c r="K9"/>
  <c r="K8"/>
  <c r="K7"/>
  <c r="K6"/>
  <c r="K5"/>
  <c r="K5" i="1"/>
  <c r="I16" i="2"/>
  <c r="I15"/>
  <c r="I14"/>
  <c r="I13"/>
  <c r="I12"/>
  <c r="I11"/>
  <c r="I10"/>
  <c r="I9"/>
  <c r="I8"/>
  <c r="I7"/>
  <c r="I6"/>
  <c r="I5"/>
</calcChain>
</file>

<file path=xl/sharedStrings.xml><?xml version="1.0" encoding="utf-8"?>
<sst xmlns="http://schemas.openxmlformats.org/spreadsheetml/2006/main" count="55" uniqueCount="30">
  <si>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</si>
  <si>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</si>
  <si>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</si>
  <si>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</si>
  <si>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</si>
  <si>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</si>
  <si>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</si>
  <si>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</si>
  <si>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</si>
  <si>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</si>
  <si>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</si>
  <si>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Sources:</t>
  </si>
  <si>
    <t>Latvian Insurers Association (LIA)</t>
  </si>
  <si>
    <t>SEB dzīvības apdrošināšana</t>
  </si>
  <si>
    <t>ERGO Life Ins. SE Latvijas filiāle</t>
  </si>
  <si>
    <t>Swedbank Life Ins. SE Latvijas filiāle</t>
  </si>
  <si>
    <t>Compensa Life VIG SE Latvijas filiāle</t>
  </si>
  <si>
    <t>CBL Life</t>
  </si>
  <si>
    <t>Mandatum Life Ins. Baltic SE Latvijas filiāle</t>
  </si>
  <si>
    <t>BTA Baltic Ins. Company</t>
  </si>
  <si>
    <t>BALTA</t>
  </si>
  <si>
    <t>Balcia Ins. SE (ex. BTA Ins. Company SE)</t>
  </si>
  <si>
    <t>ADB "Gjensidige" Latvijas filiāle (ex. Gjensidige Baltic)</t>
  </si>
  <si>
    <t>If P&amp;C Ins. AS Latvijas filiāle</t>
  </si>
  <si>
    <t>ERGO Ins. SE Latvijas filiāle</t>
  </si>
  <si>
    <t>BALTIKUMS VIG</t>
  </si>
  <si>
    <t>Seesam Ins. AS Latvijas filiāle</t>
  </si>
  <si>
    <t>Baltijas Apdrošināšanas Nams</t>
  </si>
  <si>
    <t>Swedbank P&amp;C Ins. AS Latvijas filiāle</t>
  </si>
  <si>
    <t>Compensa TU S.A. VIG Latvijas filiāle</t>
  </si>
</sst>
</file>

<file path=xl/styles.xml><?xml version="1.0" encoding="utf-8"?>
<styleSheet xmlns="http://schemas.openxmlformats.org/spreadsheetml/2006/main">
  <numFmts count="4">
    <numFmt numFmtId="43" formatCode="_-* #,##0.00\ _R_O_N_-;\-* #,##0.00\ _R_O_N_-;_-* &quot;-&quot;??\ _R_O_N_-;_-@_-"/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€_-;\-* #,##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2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2"/>
      <color indexed="63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9" fillId="0" borderId="0"/>
  </cellStyleXfs>
  <cellXfs count="41">
    <xf numFmtId="0" fontId="0" fillId="0" borderId="0" xfId="0"/>
    <xf numFmtId="0" fontId="2" fillId="0" borderId="0" xfId="0" applyFont="1" applyFill="1" applyBorder="1"/>
    <xf numFmtId="165" fontId="2" fillId="0" borderId="0" xfId="1" applyFont="1" applyFill="1" applyBorder="1"/>
    <xf numFmtId="0" fontId="2" fillId="0" borderId="0" xfId="0" applyFont="1"/>
    <xf numFmtId="0" fontId="6" fillId="3" borderId="2" xfId="0" applyFont="1" applyFill="1" applyBorder="1" applyAlignment="1">
      <alignment horizontal="center" vertical="center" wrapText="1"/>
    </xf>
    <xf numFmtId="165" fontId="4" fillId="0" borderId="2" xfId="1" applyFont="1" applyFill="1" applyBorder="1" applyAlignment="1" applyProtection="1">
      <alignment horizontal="right" wrapText="1"/>
    </xf>
    <xf numFmtId="0" fontId="2" fillId="0" borderId="0" xfId="0" applyFont="1" applyFill="1"/>
    <xf numFmtId="0" fontId="5" fillId="0" borderId="1" xfId="0" applyFont="1" applyFill="1" applyBorder="1" applyAlignment="1"/>
    <xf numFmtId="0" fontId="5" fillId="0" borderId="0" xfId="0" applyFont="1" applyFill="1" applyBorder="1"/>
    <xf numFmtId="165" fontId="2" fillId="0" borderId="2" xfId="1" applyFont="1" applyFill="1" applyBorder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2" fillId="0" borderId="0" xfId="0" applyNumberFormat="1" applyFont="1" applyFill="1" applyBorder="1"/>
    <xf numFmtId="0" fontId="7" fillId="0" borderId="0" xfId="0" applyFont="1"/>
    <xf numFmtId="0" fontId="8" fillId="0" borderId="0" xfId="0" applyFont="1"/>
    <xf numFmtId="165" fontId="2" fillId="0" borderId="2" xfId="1" applyFont="1" applyFill="1" applyBorder="1" applyAlignment="1">
      <alignment horizontal="left" vertical="center"/>
    </xf>
    <xf numFmtId="165" fontId="2" fillId="0" borderId="2" xfId="1" applyFont="1" applyFill="1" applyBorder="1" applyAlignment="1"/>
    <xf numFmtId="0" fontId="10" fillId="3" borderId="0" xfId="2" applyFont="1" applyFill="1"/>
    <xf numFmtId="0" fontId="11" fillId="3" borderId="0" xfId="0" applyFont="1" applyFill="1"/>
    <xf numFmtId="0" fontId="12" fillId="3" borderId="0" xfId="2" applyFont="1" applyFill="1"/>
    <xf numFmtId="0" fontId="6" fillId="3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 applyProtection="1">
      <protection locked="0"/>
    </xf>
    <xf numFmtId="165" fontId="5" fillId="0" borderId="2" xfId="1" applyFont="1" applyFill="1" applyBorder="1" applyAlignment="1">
      <alignment horizontal="left" vertical="center"/>
    </xf>
    <xf numFmtId="165" fontId="3" fillId="0" borderId="2" xfId="1" applyFont="1" applyFill="1" applyBorder="1" applyAlignment="1" applyProtection="1">
      <alignment horizontal="right" wrapText="1"/>
    </xf>
    <xf numFmtId="165" fontId="5" fillId="0" borderId="2" xfId="1" applyFont="1" applyFill="1" applyBorder="1" applyAlignment="1"/>
    <xf numFmtId="165" fontId="5" fillId="0" borderId="2" xfId="1" applyFont="1" applyFill="1" applyBorder="1"/>
    <xf numFmtId="0" fontId="6" fillId="3" borderId="2" xfId="0" applyFont="1" applyFill="1" applyBorder="1" applyAlignment="1">
      <alignment horizontal="center" vertical="center"/>
    </xf>
    <xf numFmtId="164" fontId="2" fillId="0" borderId="0" xfId="0" applyNumberFormat="1" applyFont="1" applyFill="1" applyBorder="1"/>
    <xf numFmtId="166" fontId="5" fillId="0" borderId="0" xfId="0" applyNumberFormat="1" applyFont="1" applyFill="1" applyBorder="1"/>
    <xf numFmtId="164" fontId="5" fillId="0" borderId="0" xfId="0" applyNumberFormat="1" applyFont="1" applyFill="1" applyBorder="1"/>
    <xf numFmtId="165" fontId="5" fillId="0" borderId="0" xfId="1" applyFont="1" applyFill="1" applyBorder="1"/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2" xfId="1" applyNumberFormat="1" applyFont="1" applyFill="1" applyBorder="1"/>
    <xf numFmtId="43" fontId="4" fillId="0" borderId="2" xfId="1" applyNumberFormat="1" applyFont="1" applyFill="1" applyBorder="1" applyAlignment="1" applyProtection="1">
      <alignment horizontal="right" wrapText="1"/>
    </xf>
    <xf numFmtId="0" fontId="13" fillId="0" borderId="4" xfId="1" applyNumberFormat="1" applyFont="1" applyFill="1" applyBorder="1" applyAlignment="1" applyProtection="1">
      <protection locked="0"/>
    </xf>
    <xf numFmtId="43" fontId="3" fillId="0" borderId="2" xfId="1" applyNumberFormat="1" applyFont="1" applyFill="1" applyBorder="1" applyAlignment="1" applyProtection="1">
      <alignment horizontal="right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25"/>
  <sheetViews>
    <sheetView tabSelected="1" zoomScale="115" zoomScaleNormal="115" workbookViewId="0">
      <selection activeCell="F5" sqref="F5:F11"/>
    </sheetView>
  </sheetViews>
  <sheetFormatPr defaultRowHeight="15"/>
  <cols>
    <col min="1" max="1" width="9.140625" style="1"/>
    <col min="2" max="2" width="9.140625" style="11"/>
    <col min="3" max="3" width="41" style="1" customWidth="1"/>
    <col min="4" max="4" width="15" style="1" bestFit="1" customWidth="1"/>
    <col min="5" max="6" width="12.140625" style="1" bestFit="1" customWidth="1"/>
    <col min="7" max="7" width="13.42578125" style="1" bestFit="1" customWidth="1"/>
    <col min="8" max="8" width="11.28515625" style="1" bestFit="1" customWidth="1"/>
    <col min="9" max="9" width="12.140625" style="1" bestFit="1" customWidth="1"/>
    <col min="10" max="11" width="13.42578125" style="1" bestFit="1" customWidth="1"/>
    <col min="12" max="12" width="9.42578125" style="1" bestFit="1" customWidth="1"/>
    <col min="13" max="13" width="9.140625" style="1"/>
    <col min="14" max="15" width="13.28515625" style="1" bestFit="1" customWidth="1"/>
    <col min="16" max="16" width="9.140625" style="1"/>
    <col min="17" max="18" width="11.85546875" style="1" bestFit="1" customWidth="1"/>
    <col min="19" max="16384" width="9.140625" style="1"/>
  </cols>
  <sheetData>
    <row r="1" spans="2:20">
      <c r="B1" s="12" t="s">
        <v>9</v>
      </c>
      <c r="C1" s="3"/>
      <c r="D1" s="6"/>
      <c r="E1" s="7"/>
      <c r="F1" s="7"/>
      <c r="G1" s="7"/>
      <c r="H1" s="7"/>
      <c r="I1" s="7"/>
      <c r="J1" s="7"/>
      <c r="K1" s="7"/>
    </row>
    <row r="2" spans="2:20">
      <c r="B2" s="33" t="s">
        <v>1</v>
      </c>
      <c r="C2" s="33" t="s">
        <v>2</v>
      </c>
      <c r="D2" s="34" t="s">
        <v>3</v>
      </c>
      <c r="E2" s="34"/>
      <c r="F2" s="34"/>
      <c r="G2" s="35" t="s">
        <v>4</v>
      </c>
      <c r="H2" s="35"/>
      <c r="I2" s="35"/>
      <c r="J2" s="36" t="s">
        <v>5</v>
      </c>
      <c r="K2" s="36"/>
    </row>
    <row r="3" spans="2:20">
      <c r="B3" s="33"/>
      <c r="C3" s="33"/>
      <c r="D3" s="4">
        <v>2016</v>
      </c>
      <c r="E3" s="4">
        <v>2015</v>
      </c>
      <c r="F3" s="4" t="s">
        <v>6</v>
      </c>
      <c r="G3" s="4">
        <v>2016</v>
      </c>
      <c r="H3" s="4">
        <v>2015</v>
      </c>
      <c r="I3" s="4" t="s">
        <v>6</v>
      </c>
      <c r="J3" s="4">
        <v>2016</v>
      </c>
      <c r="K3" s="4">
        <v>2015</v>
      </c>
    </row>
    <row r="4" spans="2:20">
      <c r="B4" s="33"/>
      <c r="C4" s="33"/>
      <c r="D4" s="21" t="s">
        <v>10</v>
      </c>
      <c r="E4" s="21" t="s">
        <v>10</v>
      </c>
      <c r="F4" s="21" t="s">
        <v>7</v>
      </c>
      <c r="G4" s="21" t="s">
        <v>10</v>
      </c>
      <c r="H4" s="21" t="s">
        <v>10</v>
      </c>
      <c r="I4" s="21" t="s">
        <v>7</v>
      </c>
      <c r="J4" s="21" t="s">
        <v>7</v>
      </c>
      <c r="K4" s="21" t="s">
        <v>7</v>
      </c>
    </row>
    <row r="5" spans="2:20">
      <c r="B5" s="10">
        <v>1</v>
      </c>
      <c r="C5" s="37" t="s">
        <v>13</v>
      </c>
      <c r="D5" s="38">
        <v>36.353149000000002</v>
      </c>
      <c r="E5" s="38">
        <v>35.040554999999998</v>
      </c>
      <c r="F5" s="17">
        <f>D5*100/E5-100</f>
        <v>3.7459281110131002</v>
      </c>
      <c r="G5" s="38">
        <v>28.081375999999999</v>
      </c>
      <c r="H5" s="38">
        <v>26.803654999999999</v>
      </c>
      <c r="I5" s="17">
        <f>G5*100/H5-100</f>
        <v>4.7669655500341293</v>
      </c>
      <c r="J5" s="9">
        <f>D5*100/$D$11</f>
        <v>29.386791211677359</v>
      </c>
      <c r="K5" s="9">
        <f>E5*100/$E$11</f>
        <v>30.485202152621383</v>
      </c>
      <c r="M5" s="2"/>
      <c r="N5" s="2"/>
      <c r="O5" s="2"/>
      <c r="P5" s="2"/>
      <c r="Q5" s="2"/>
      <c r="R5" s="2"/>
      <c r="S5" s="13"/>
      <c r="T5" s="13"/>
    </row>
    <row r="6" spans="2:20">
      <c r="B6" s="10">
        <v>2</v>
      </c>
      <c r="C6" s="37" t="s">
        <v>14</v>
      </c>
      <c r="D6" s="38">
        <v>33.985244999999999</v>
      </c>
      <c r="E6" s="38">
        <v>30.341804</v>
      </c>
      <c r="F6" s="17">
        <f t="shared" ref="F6:F11" si="0">D6*100/E6-100</f>
        <v>12.007990691654328</v>
      </c>
      <c r="G6" s="38">
        <v>19.619147999999999</v>
      </c>
      <c r="H6" s="38">
        <v>17.740645000000001</v>
      </c>
      <c r="I6" s="17">
        <f t="shared" ref="I6:I11" si="1">G6*100/H6-100</f>
        <v>10.588696183256019</v>
      </c>
      <c r="J6" s="9">
        <f>D6*100/$D$11</f>
        <v>27.472648905675321</v>
      </c>
      <c r="K6" s="9">
        <f>E6*100/$E$11</f>
        <v>26.397299603708223</v>
      </c>
      <c r="M6" s="2"/>
      <c r="N6" s="2"/>
      <c r="O6" s="2"/>
      <c r="P6" s="2"/>
      <c r="Q6" s="2"/>
      <c r="R6" s="2"/>
      <c r="S6" s="13"/>
      <c r="T6" s="13"/>
    </row>
    <row r="7" spans="2:20">
      <c r="B7" s="10">
        <v>3</v>
      </c>
      <c r="C7" s="37" t="s">
        <v>15</v>
      </c>
      <c r="D7" s="38">
        <v>20.214480999999999</v>
      </c>
      <c r="E7" s="38">
        <v>17.902277000000002</v>
      </c>
      <c r="F7" s="17">
        <f t="shared" si="0"/>
        <v>12.91569781877466</v>
      </c>
      <c r="G7" s="38">
        <v>6.3329219999999999</v>
      </c>
      <c r="H7" s="38">
        <v>4.2556419999999999</v>
      </c>
      <c r="I7" s="17">
        <f t="shared" si="1"/>
        <v>48.81237660498698</v>
      </c>
      <c r="J7" s="9">
        <f>D7*100/$D$11</f>
        <v>16.340777867673001</v>
      </c>
      <c r="K7" s="9">
        <f>E7*100/$E$11</f>
        <v>15.574939761576958</v>
      </c>
      <c r="M7" s="2"/>
      <c r="N7" s="2"/>
      <c r="O7" s="2"/>
      <c r="P7" s="2"/>
      <c r="Q7" s="2"/>
      <c r="R7" s="2"/>
      <c r="S7" s="13"/>
      <c r="T7" s="13"/>
    </row>
    <row r="8" spans="2:20">
      <c r="B8" s="10">
        <v>4</v>
      </c>
      <c r="C8" s="37" t="s">
        <v>16</v>
      </c>
      <c r="D8" s="38">
        <v>15.632574</v>
      </c>
      <c r="E8" s="38">
        <v>13.363206999999999</v>
      </c>
      <c r="F8" s="17">
        <f t="shared" si="0"/>
        <v>16.982203448618293</v>
      </c>
      <c r="G8" s="38">
        <v>7.1989549999999998</v>
      </c>
      <c r="H8" s="38">
        <v>6.2314340000000001</v>
      </c>
      <c r="I8" s="17">
        <f t="shared" si="1"/>
        <v>15.526458275896033</v>
      </c>
      <c r="J8" s="9">
        <f>D8*100/$D$11</f>
        <v>12.636902190759209</v>
      </c>
      <c r="K8" s="9">
        <f>E8*100/$E$11</f>
        <v>11.625959314923097</v>
      </c>
      <c r="M8" s="2"/>
      <c r="N8" s="2"/>
      <c r="O8" s="2"/>
      <c r="P8" s="2"/>
      <c r="Q8" s="2"/>
      <c r="R8" s="2"/>
      <c r="S8" s="13"/>
      <c r="T8" s="13"/>
    </row>
    <row r="9" spans="2:20">
      <c r="B9" s="10">
        <v>5</v>
      </c>
      <c r="C9" s="37" t="s">
        <v>17</v>
      </c>
      <c r="D9" s="38">
        <v>11.376301</v>
      </c>
      <c r="E9" s="38">
        <v>11.728221</v>
      </c>
      <c r="F9" s="17">
        <f t="shared" si="0"/>
        <v>-3.0006255850738057</v>
      </c>
      <c r="G9" s="38">
        <v>5.4027789999999998</v>
      </c>
      <c r="H9" s="38">
        <v>2.4254180000000001</v>
      </c>
      <c r="I9" s="17">
        <f t="shared" si="1"/>
        <v>122.75661349919886</v>
      </c>
      <c r="J9" s="9">
        <f>D9*100/$D$11</f>
        <v>9.1962592359797046</v>
      </c>
      <c r="K9" s="9">
        <f>E9*100/$E$11</f>
        <v>10.203525260248282</v>
      </c>
      <c r="M9" s="2"/>
      <c r="N9" s="2"/>
      <c r="O9" s="2"/>
      <c r="P9" s="2"/>
      <c r="Q9" s="2"/>
      <c r="R9" s="2"/>
      <c r="S9" s="13"/>
      <c r="T9" s="13"/>
    </row>
    <row r="10" spans="2:20">
      <c r="B10" s="10">
        <v>6</v>
      </c>
      <c r="C10" s="37" t="s">
        <v>18</v>
      </c>
      <c r="D10" s="38">
        <v>6.1439950000000003</v>
      </c>
      <c r="E10" s="38">
        <v>6.5667689999999999</v>
      </c>
      <c r="F10" s="17">
        <f t="shared" si="0"/>
        <v>-6.4380824116091162</v>
      </c>
      <c r="G10" s="38">
        <v>6.525067</v>
      </c>
      <c r="H10" s="38">
        <v>5.5854460000000001</v>
      </c>
      <c r="I10" s="17">
        <f t="shared" si="1"/>
        <v>16.822667339367356</v>
      </c>
      <c r="J10" s="9">
        <f>D10*100/$D$11</f>
        <v>4.9666205882354131</v>
      </c>
      <c r="K10" s="9">
        <f>E10*100/$E$11</f>
        <v>5.7130739069220606</v>
      </c>
      <c r="M10" s="2"/>
      <c r="N10" s="2"/>
      <c r="O10" s="2"/>
      <c r="P10" s="2"/>
      <c r="Q10" s="2"/>
      <c r="R10" s="2"/>
      <c r="S10" s="13"/>
      <c r="T10" s="13"/>
    </row>
    <row r="11" spans="2:20" s="8" customFormat="1">
      <c r="B11" s="23" t="s">
        <v>0</v>
      </c>
      <c r="C11" s="39"/>
      <c r="D11" s="40">
        <v>123.70574499999999</v>
      </c>
      <c r="E11" s="40">
        <v>114.94283299999999</v>
      </c>
      <c r="F11" s="26">
        <f t="shared" si="0"/>
        <v>7.6237132592686265</v>
      </c>
      <c r="G11" s="40">
        <v>73.160246999999998</v>
      </c>
      <c r="H11" s="40">
        <v>63.04224</v>
      </c>
      <c r="I11" s="26">
        <f t="shared" si="1"/>
        <v>16.049567718405939</v>
      </c>
      <c r="J11" s="27">
        <f>D11*100/$D$11</f>
        <v>100</v>
      </c>
      <c r="K11" s="27">
        <f>E11*100/$E$11</f>
        <v>100</v>
      </c>
      <c r="M11" s="32"/>
      <c r="N11" s="32"/>
      <c r="O11" s="32"/>
      <c r="P11" s="32"/>
      <c r="Q11" s="32"/>
      <c r="R11" s="32"/>
      <c r="S11" s="13"/>
      <c r="T11" s="13"/>
    </row>
    <row r="12" spans="2:20" ht="15.75">
      <c r="B12" s="22"/>
      <c r="C12" s="14"/>
    </row>
    <row r="13" spans="2:20" ht="15.75">
      <c r="B13" s="22"/>
      <c r="C13" s="14"/>
    </row>
    <row r="14" spans="2:20">
      <c r="C14" s="18" t="s">
        <v>11</v>
      </c>
      <c r="D14" s="19"/>
      <c r="I14" s="2"/>
      <c r="J14" s="2"/>
      <c r="K14" s="2"/>
      <c r="L14" s="2"/>
    </row>
    <row r="15" spans="2:20">
      <c r="C15" s="20" t="s">
        <v>12</v>
      </c>
      <c r="D15" s="19"/>
      <c r="I15" s="2"/>
      <c r="J15" s="2"/>
      <c r="K15" s="2"/>
      <c r="L15" s="2"/>
    </row>
    <row r="16" spans="2:20">
      <c r="C16" s="13"/>
      <c r="D16" s="13"/>
      <c r="E16" s="13"/>
    </row>
    <row r="17" spans="3:5">
      <c r="C17" s="13"/>
      <c r="D17" s="13"/>
      <c r="E17" s="13"/>
    </row>
    <row r="18" spans="3:5">
      <c r="C18" s="13"/>
      <c r="D18" s="13"/>
      <c r="E18" s="13"/>
    </row>
    <row r="19" spans="3:5">
      <c r="C19" s="13"/>
      <c r="D19" s="13"/>
      <c r="E19" s="13"/>
    </row>
    <row r="20" spans="3:5">
      <c r="C20" s="13"/>
      <c r="D20" s="13"/>
      <c r="E20" s="13"/>
    </row>
    <row r="21" spans="3:5">
      <c r="C21" s="13"/>
      <c r="D21" s="13"/>
      <c r="E21" s="13"/>
    </row>
    <row r="22" spans="3:5">
      <c r="C22" s="13"/>
      <c r="D22" s="13"/>
      <c r="E22" s="13"/>
    </row>
    <row r="23" spans="3:5">
      <c r="C23" s="13"/>
      <c r="D23" s="13"/>
      <c r="E23" s="13"/>
    </row>
    <row r="24" spans="3:5">
      <c r="C24" s="13"/>
      <c r="D24" s="13"/>
      <c r="E24" s="13"/>
    </row>
    <row r="25" spans="3:5">
      <c r="C25" s="13"/>
      <c r="D25" s="13"/>
      <c r="E25" s="13"/>
    </row>
  </sheetData>
  <sortState ref="M5:R14">
    <sortCondition descending="1" ref="N5:N14"/>
  </sortState>
  <mergeCells count="5"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U28"/>
  <sheetViews>
    <sheetView zoomScale="85" zoomScaleNormal="85" workbookViewId="0">
      <selection activeCell="D27" sqref="D27"/>
    </sheetView>
  </sheetViews>
  <sheetFormatPr defaultRowHeight="15"/>
  <cols>
    <col min="1" max="1" width="9.140625" style="1"/>
    <col min="2" max="2" width="9.140625" style="11"/>
    <col min="3" max="3" width="48.140625" style="1" customWidth="1"/>
    <col min="4" max="5" width="12.42578125" style="1" bestFit="1" customWidth="1"/>
    <col min="6" max="6" width="12.28515625" style="1" bestFit="1" customWidth="1"/>
    <col min="7" max="8" width="12.42578125" style="1" bestFit="1" customWidth="1"/>
    <col min="9" max="9" width="14.42578125" style="1" bestFit="1" customWidth="1"/>
    <col min="10" max="11" width="14.140625" style="1" bestFit="1" customWidth="1"/>
    <col min="12" max="12" width="12.28515625" style="1" bestFit="1" customWidth="1"/>
    <col min="13" max="19" width="9.140625" style="1"/>
    <col min="20" max="21" width="9.42578125" style="1" bestFit="1" customWidth="1"/>
    <col min="22" max="16384" width="9.140625" style="1"/>
  </cols>
  <sheetData>
    <row r="1" spans="2:21">
      <c r="B1" s="12" t="s">
        <v>8</v>
      </c>
      <c r="C1" s="3"/>
      <c r="D1" s="6"/>
      <c r="E1" s="7"/>
      <c r="F1" s="7"/>
      <c r="G1" s="7"/>
      <c r="H1" s="7"/>
      <c r="I1" s="7"/>
      <c r="J1" s="7"/>
      <c r="K1" s="7"/>
    </row>
    <row r="2" spans="2:21">
      <c r="B2" s="33" t="s">
        <v>1</v>
      </c>
      <c r="C2" s="33" t="s">
        <v>2</v>
      </c>
      <c r="D2" s="34" t="s">
        <v>3</v>
      </c>
      <c r="E2" s="34"/>
      <c r="F2" s="34"/>
      <c r="G2" s="35" t="s">
        <v>4</v>
      </c>
      <c r="H2" s="35"/>
      <c r="I2" s="35"/>
      <c r="J2" s="36" t="s">
        <v>5</v>
      </c>
      <c r="K2" s="36"/>
    </row>
    <row r="3" spans="2:21">
      <c r="B3" s="33"/>
      <c r="C3" s="33"/>
      <c r="D3" s="4">
        <v>2016</v>
      </c>
      <c r="E3" s="4">
        <v>2015</v>
      </c>
      <c r="F3" s="4" t="s">
        <v>6</v>
      </c>
      <c r="G3" s="4">
        <v>2016</v>
      </c>
      <c r="H3" s="4">
        <v>2015</v>
      </c>
      <c r="I3" s="4" t="s">
        <v>6</v>
      </c>
      <c r="J3" s="4">
        <v>2016</v>
      </c>
      <c r="K3" s="4">
        <v>2015</v>
      </c>
    </row>
    <row r="4" spans="2:21">
      <c r="B4" s="33"/>
      <c r="C4" s="33"/>
      <c r="D4" s="28" t="s">
        <v>10</v>
      </c>
      <c r="E4" s="28" t="s">
        <v>10</v>
      </c>
      <c r="F4" s="28" t="s">
        <v>7</v>
      </c>
      <c r="G4" s="28" t="s">
        <v>10</v>
      </c>
      <c r="H4" s="28" t="s">
        <v>10</v>
      </c>
      <c r="I4" s="28" t="s">
        <v>7</v>
      </c>
      <c r="J4" s="28" t="s">
        <v>7</v>
      </c>
      <c r="K4" s="28" t="s">
        <v>7</v>
      </c>
    </row>
    <row r="5" spans="2:21">
      <c r="B5" s="10">
        <v>1</v>
      </c>
      <c r="C5" s="9" t="s">
        <v>19</v>
      </c>
      <c r="D5" s="5">
        <v>132.10901000000001</v>
      </c>
      <c r="E5" s="5">
        <v>106.585977</v>
      </c>
      <c r="F5" s="16">
        <f>D5*100/E5-100</f>
        <v>23.945957731381512</v>
      </c>
      <c r="G5" s="5">
        <v>77.467419000000007</v>
      </c>
      <c r="H5" s="5">
        <v>35.561371999999999</v>
      </c>
      <c r="I5" s="16">
        <f>G5*100/H5-100</f>
        <v>117.84147979442417</v>
      </c>
      <c r="J5" s="9">
        <f>D5*100/$D$16</f>
        <v>29.811262402489749</v>
      </c>
      <c r="K5" s="9">
        <f>E5*100/$E$16</f>
        <v>25.7005136624412</v>
      </c>
      <c r="M5" s="29"/>
      <c r="N5" s="29"/>
      <c r="O5" s="29"/>
      <c r="P5" s="29"/>
      <c r="Q5" s="29"/>
      <c r="R5" s="29"/>
      <c r="T5" s="29"/>
      <c r="U5" s="29"/>
    </row>
    <row r="6" spans="2:21">
      <c r="B6" s="10">
        <v>2</v>
      </c>
      <c r="C6" s="9" t="s">
        <v>20</v>
      </c>
      <c r="D6" s="5">
        <v>75.196107999999995</v>
      </c>
      <c r="E6" s="5">
        <v>67.172561000000002</v>
      </c>
      <c r="F6" s="16">
        <f t="shared" ref="F6:F16" si="0">D6*100/E6-100</f>
        <v>11.944679316305937</v>
      </c>
      <c r="G6" s="5">
        <v>44.550223000000003</v>
      </c>
      <c r="H6" s="5">
        <v>38.214063000000003</v>
      </c>
      <c r="I6" s="16">
        <f t="shared" ref="I6:I16" si="1">G6*100/H6-100</f>
        <v>16.580702240429133</v>
      </c>
      <c r="J6" s="9">
        <f>D6*100/$D$16</f>
        <v>16.968493725249765</v>
      </c>
      <c r="K6" s="9">
        <f>E6*100/$E$16</f>
        <v>16.196964838270095</v>
      </c>
      <c r="M6" s="29"/>
      <c r="N6" s="29"/>
      <c r="O6" s="29"/>
      <c r="P6" s="29"/>
      <c r="Q6" s="29"/>
      <c r="R6" s="29"/>
      <c r="T6" s="29"/>
      <c r="U6" s="29"/>
    </row>
    <row r="7" spans="2:21">
      <c r="B7" s="10">
        <v>3</v>
      </c>
      <c r="C7" s="9" t="s">
        <v>21</v>
      </c>
      <c r="D7" s="5">
        <v>71.894493999999995</v>
      </c>
      <c r="E7" s="5">
        <v>58.061416000000001</v>
      </c>
      <c r="F7" s="16">
        <f t="shared" si="0"/>
        <v>23.824906371556622</v>
      </c>
      <c r="G7" s="5">
        <v>33.427584000000003</v>
      </c>
      <c r="H7" s="5">
        <v>64.003388000000001</v>
      </c>
      <c r="I7" s="16">
        <f t="shared" si="1"/>
        <v>-47.772164811025313</v>
      </c>
      <c r="J7" s="9">
        <f>D7*100/$D$16</f>
        <v>16.223462926020144</v>
      </c>
      <c r="K7" s="9">
        <f>E7*100/$E$16</f>
        <v>14.000042568157742</v>
      </c>
      <c r="M7" s="29"/>
      <c r="N7" s="29"/>
      <c r="O7" s="29"/>
      <c r="P7" s="29"/>
      <c r="Q7" s="29"/>
      <c r="R7" s="29"/>
      <c r="T7" s="29"/>
      <c r="U7" s="29"/>
    </row>
    <row r="8" spans="2:21">
      <c r="B8" s="10">
        <v>4</v>
      </c>
      <c r="C8" s="9" t="s">
        <v>22</v>
      </c>
      <c r="D8" s="5">
        <v>41.466709000000002</v>
      </c>
      <c r="E8" s="5">
        <v>65.721968000000004</v>
      </c>
      <c r="F8" s="16">
        <f t="shared" si="0"/>
        <v>-36.905862283369238</v>
      </c>
      <c r="G8" s="5">
        <v>33.383093000000002</v>
      </c>
      <c r="H8" s="5">
        <v>40.707610000000003</v>
      </c>
      <c r="I8" s="16">
        <f t="shared" si="1"/>
        <v>-17.992991973736608</v>
      </c>
      <c r="J8" s="9">
        <f>D8*100/$D$16</f>
        <v>9.3572341732534614</v>
      </c>
      <c r="K8" s="9">
        <f>E8*100/$E$16</f>
        <v>15.847191010000531</v>
      </c>
      <c r="M8" s="29"/>
      <c r="N8" s="29"/>
      <c r="O8" s="29"/>
      <c r="P8" s="29"/>
      <c r="Q8" s="29"/>
      <c r="R8" s="29"/>
      <c r="T8" s="29"/>
      <c r="U8" s="29"/>
    </row>
    <row r="9" spans="2:21">
      <c r="B9" s="10">
        <v>5</v>
      </c>
      <c r="C9" s="9" t="s">
        <v>23</v>
      </c>
      <c r="D9" s="5">
        <v>26.397279999999999</v>
      </c>
      <c r="E9" s="5">
        <v>28.117587</v>
      </c>
      <c r="F9" s="16">
        <f t="shared" si="0"/>
        <v>-6.1182597212200278</v>
      </c>
      <c r="G9" s="5">
        <v>18.224495000000001</v>
      </c>
      <c r="H9" s="5">
        <v>16.931940999999998</v>
      </c>
      <c r="I9" s="16">
        <f t="shared" si="1"/>
        <v>7.6338205997764987</v>
      </c>
      <c r="J9" s="9">
        <f>D9*100/$D$16</f>
        <v>5.9567189307678152</v>
      </c>
      <c r="K9" s="9">
        <f>E9*100/$E$16</f>
        <v>6.7798452403206753</v>
      </c>
      <c r="M9" s="29"/>
      <c r="N9" s="29"/>
      <c r="O9" s="29"/>
      <c r="P9" s="29"/>
      <c r="Q9" s="29"/>
      <c r="R9" s="29"/>
      <c r="T9" s="29"/>
      <c r="U9" s="29"/>
    </row>
    <row r="10" spans="2:21">
      <c r="B10" s="10">
        <v>6</v>
      </c>
      <c r="C10" s="9" t="s">
        <v>24</v>
      </c>
      <c r="D10" s="5">
        <v>25.213560000000001</v>
      </c>
      <c r="E10" s="5">
        <v>22.844277000000002</v>
      </c>
      <c r="F10" s="16">
        <f t="shared" si="0"/>
        <v>10.371451020314623</v>
      </c>
      <c r="G10" s="5">
        <v>16.525582</v>
      </c>
      <c r="H10" s="5">
        <v>11.801819999999999</v>
      </c>
      <c r="I10" s="16">
        <f t="shared" si="1"/>
        <v>40.025707899290126</v>
      </c>
      <c r="J10" s="9">
        <f>D10*100/$D$16</f>
        <v>5.6896047685235054</v>
      </c>
      <c r="K10" s="9">
        <f>E10*100/$E$16</f>
        <v>5.5083198528741848</v>
      </c>
      <c r="M10" s="29"/>
      <c r="N10" s="29"/>
      <c r="O10" s="29"/>
      <c r="P10" s="29"/>
      <c r="Q10" s="29"/>
      <c r="R10" s="29"/>
      <c r="T10" s="29"/>
      <c r="U10" s="29"/>
    </row>
    <row r="11" spans="2:21">
      <c r="B11" s="10">
        <v>7</v>
      </c>
      <c r="C11" s="9" t="s">
        <v>25</v>
      </c>
      <c r="D11" s="5">
        <v>23.089783000000001</v>
      </c>
      <c r="E11" s="5">
        <v>20.564475999999999</v>
      </c>
      <c r="F11" s="16">
        <f t="shared" si="0"/>
        <v>12.279948198047947</v>
      </c>
      <c r="G11" s="5">
        <v>17.104557</v>
      </c>
      <c r="H11" s="5">
        <v>12.777061</v>
      </c>
      <c r="I11" s="16">
        <f t="shared" si="1"/>
        <v>33.869259918223747</v>
      </c>
      <c r="J11" s="9">
        <f>D11*100/$D$16</f>
        <v>5.2103605940998801</v>
      </c>
      <c r="K11" s="9">
        <f>E11*100/$E$16</f>
        <v>4.9586034793202121</v>
      </c>
      <c r="M11" s="29"/>
      <c r="N11" s="29"/>
      <c r="O11" s="29"/>
      <c r="P11" s="29"/>
      <c r="Q11" s="29"/>
      <c r="R11" s="29"/>
      <c r="T11" s="29"/>
      <c r="U11" s="29"/>
    </row>
    <row r="12" spans="2:21">
      <c r="B12" s="10">
        <v>8</v>
      </c>
      <c r="C12" s="9" t="s">
        <v>26</v>
      </c>
      <c r="D12" s="5">
        <v>14.768779</v>
      </c>
      <c r="E12" s="5">
        <v>14.989253</v>
      </c>
      <c r="F12" s="16">
        <f t="shared" si="0"/>
        <v>-1.4708805035180887</v>
      </c>
      <c r="G12" s="5">
        <v>9.5179720000000003</v>
      </c>
      <c r="H12" s="5">
        <v>10.40255</v>
      </c>
      <c r="I12" s="16">
        <f t="shared" si="1"/>
        <v>-8.5034727062114541</v>
      </c>
      <c r="J12" s="9">
        <f>D12*100/$D$16</f>
        <v>3.3326716030449406</v>
      </c>
      <c r="K12" s="9">
        <f>E12*100/$E$16</f>
        <v>3.6142794048441069</v>
      </c>
      <c r="M12" s="29"/>
      <c r="N12" s="29"/>
      <c r="O12" s="29"/>
      <c r="P12" s="29"/>
      <c r="Q12" s="29"/>
      <c r="R12" s="29"/>
      <c r="T12" s="29"/>
      <c r="U12" s="29"/>
    </row>
    <row r="13" spans="2:21">
      <c r="B13" s="10">
        <v>9</v>
      </c>
      <c r="C13" s="9" t="s">
        <v>27</v>
      </c>
      <c r="D13" s="5">
        <v>13.525518</v>
      </c>
      <c r="E13" s="5">
        <v>13.745815</v>
      </c>
      <c r="F13" s="16">
        <f t="shared" si="0"/>
        <v>-1.6026477877084773</v>
      </c>
      <c r="G13" s="5">
        <v>8.1036280000000005</v>
      </c>
      <c r="H13" s="5">
        <v>6.6835630000000004</v>
      </c>
      <c r="I13" s="16">
        <f t="shared" si="1"/>
        <v>21.247125223477369</v>
      </c>
      <c r="J13" s="9">
        <f>D13*100/$D$16</f>
        <v>3.0521216246159009</v>
      </c>
      <c r="K13" s="9">
        <f>E13*100/$E$16</f>
        <v>3.3144557675620794</v>
      </c>
      <c r="M13" s="29"/>
      <c r="N13" s="29"/>
      <c r="O13" s="29"/>
      <c r="P13" s="29"/>
      <c r="Q13" s="29"/>
      <c r="R13" s="29"/>
      <c r="T13" s="29"/>
      <c r="U13" s="29"/>
    </row>
    <row r="14" spans="2:21">
      <c r="B14" s="10">
        <v>10</v>
      </c>
      <c r="C14" s="9" t="s">
        <v>28</v>
      </c>
      <c r="D14" s="5">
        <v>10.830178</v>
      </c>
      <c r="E14" s="5">
        <v>8.9624579999999998</v>
      </c>
      <c r="F14" s="16">
        <f t="shared" si="0"/>
        <v>20.839372413237541</v>
      </c>
      <c r="G14" s="5">
        <v>5.5738510000000003</v>
      </c>
      <c r="H14" s="5">
        <v>4.2118630000000001</v>
      </c>
      <c r="I14" s="16">
        <f t="shared" si="1"/>
        <v>32.336949231254692</v>
      </c>
      <c r="J14" s="9">
        <f>D14*100/$D$16</f>
        <v>2.4439005199090631</v>
      </c>
      <c r="K14" s="9">
        <f>E14*100/$E$16</f>
        <v>2.1610701591453765</v>
      </c>
      <c r="M14" s="29"/>
      <c r="N14" s="29"/>
      <c r="O14" s="29"/>
      <c r="P14" s="29"/>
      <c r="Q14" s="29"/>
      <c r="R14" s="29"/>
      <c r="T14" s="29"/>
      <c r="U14" s="29"/>
    </row>
    <row r="15" spans="2:21">
      <c r="B15" s="10">
        <v>11</v>
      </c>
      <c r="C15" s="9" t="s">
        <v>29</v>
      </c>
      <c r="D15" s="5">
        <v>8.6599249999999994</v>
      </c>
      <c r="E15" s="5">
        <v>7.9573510000000001</v>
      </c>
      <c r="F15" s="16">
        <f t="shared" si="0"/>
        <v>8.8292448077255727</v>
      </c>
      <c r="G15" s="5">
        <v>6.3792419999999996</v>
      </c>
      <c r="H15" s="5">
        <v>4.974761</v>
      </c>
      <c r="I15" s="16">
        <f t="shared" si="1"/>
        <v>28.232130146553772</v>
      </c>
      <c r="J15" s="9">
        <f>D15*100/$D$16</f>
        <v>1.9541687320257795</v>
      </c>
      <c r="K15" s="9">
        <f>E15*100/$E$16</f>
        <v>1.9187140170638031</v>
      </c>
      <c r="M15" s="29"/>
      <c r="N15" s="29"/>
      <c r="O15" s="29"/>
      <c r="P15" s="29"/>
      <c r="Q15" s="29"/>
      <c r="R15" s="29"/>
      <c r="T15" s="29"/>
      <c r="U15" s="29"/>
    </row>
    <row r="16" spans="2:21" s="8" customFormat="1">
      <c r="B16" s="23" t="s">
        <v>0</v>
      </c>
      <c r="C16" s="9"/>
      <c r="D16" s="25">
        <v>443.15134399999999</v>
      </c>
      <c r="E16" s="25">
        <v>414.723139</v>
      </c>
      <c r="F16" s="24">
        <f t="shared" si="0"/>
        <v>6.8547429180217563</v>
      </c>
      <c r="G16" s="25">
        <v>270.25764600000002</v>
      </c>
      <c r="H16" s="25">
        <v>246.269992</v>
      </c>
      <c r="I16" s="24">
        <f t="shared" si="1"/>
        <v>9.7403885082353128</v>
      </c>
      <c r="J16" s="27">
        <f>D16*100/$D$16</f>
        <v>100.00000000000001</v>
      </c>
      <c r="K16" s="27">
        <f>E16*100/$E$16</f>
        <v>100</v>
      </c>
      <c r="M16" s="30"/>
      <c r="N16" s="31"/>
      <c r="O16" s="31"/>
      <c r="P16" s="31"/>
      <c r="Q16" s="31"/>
      <c r="R16" s="31"/>
      <c r="T16" s="29"/>
      <c r="U16" s="29"/>
    </row>
    <row r="17" spans="2:11">
      <c r="B17" s="22"/>
      <c r="C17" s="15"/>
    </row>
    <row r="18" spans="2:11">
      <c r="B18" s="15"/>
      <c r="C18" s="15"/>
    </row>
    <row r="19" spans="2:11">
      <c r="C19" s="18" t="s">
        <v>11</v>
      </c>
      <c r="D19" s="19"/>
      <c r="E19" s="13"/>
      <c r="F19" s="13"/>
      <c r="G19" s="13"/>
      <c r="H19" s="13"/>
      <c r="J19" s="13"/>
      <c r="K19" s="13"/>
    </row>
    <row r="20" spans="2:11">
      <c r="C20" s="20" t="s">
        <v>12</v>
      </c>
      <c r="D20" s="19"/>
      <c r="E20" s="13"/>
      <c r="F20" s="13"/>
      <c r="G20" s="13"/>
      <c r="H20" s="13"/>
      <c r="J20" s="13"/>
      <c r="K20" s="13"/>
    </row>
    <row r="21" spans="2:11">
      <c r="C21" s="13"/>
      <c r="D21" s="13"/>
      <c r="E21" s="13"/>
      <c r="F21" s="13"/>
      <c r="G21" s="13"/>
      <c r="H21" s="13"/>
      <c r="J21" s="13"/>
      <c r="K21" s="13"/>
    </row>
    <row r="22" spans="2:11">
      <c r="C22" s="13"/>
      <c r="D22" s="13"/>
      <c r="E22" s="13"/>
      <c r="F22" s="13"/>
      <c r="G22" s="13"/>
      <c r="H22" s="13"/>
      <c r="J22" s="13"/>
      <c r="K22" s="13"/>
    </row>
    <row r="23" spans="2:11">
      <c r="C23" s="13"/>
      <c r="D23" s="13"/>
      <c r="E23" s="13"/>
      <c r="F23" s="13"/>
      <c r="G23" s="13"/>
      <c r="H23" s="13"/>
      <c r="J23" s="13"/>
      <c r="K23" s="13"/>
    </row>
    <row r="24" spans="2:11">
      <c r="C24" s="13"/>
      <c r="D24" s="13"/>
      <c r="E24" s="13"/>
      <c r="F24" s="13"/>
      <c r="G24" s="13"/>
      <c r="H24" s="13"/>
      <c r="J24" s="13"/>
      <c r="K24" s="13"/>
    </row>
    <row r="25" spans="2:11">
      <c r="C25" s="13"/>
      <c r="D25" s="13"/>
      <c r="E25" s="13"/>
    </row>
    <row r="26" spans="2:11">
      <c r="C26" s="13"/>
      <c r="D26" s="13"/>
      <c r="E26" s="13"/>
    </row>
    <row r="27" spans="2:11">
      <c r="C27" s="13"/>
      <c r="D27" s="13"/>
      <c r="E27" s="13"/>
    </row>
    <row r="28" spans="2:11">
      <c r="C28" s="13"/>
      <c r="D28" s="13"/>
      <c r="E28" s="13"/>
    </row>
  </sheetData>
  <sortState ref="M5:R24">
    <sortCondition descending="1" ref="N5:N24"/>
  </sortState>
  <mergeCells count="5">
    <mergeCell ref="J2:K2"/>
    <mergeCell ref="B2:B4"/>
    <mergeCell ref="C2:C4"/>
    <mergeCell ref="D2:F2"/>
    <mergeCell ref="G2:I2"/>
  </mergeCells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2012-02-07T08:15:44Z</dcterms:created>
  <dcterms:modified xsi:type="dcterms:W3CDTF">2017-04-03T09:08:49Z</dcterms:modified>
</cp:coreProperties>
</file>