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GS 2024 face marina\"/>
    </mc:Choice>
  </mc:AlternateContent>
  <xr:revisionPtr revIDLastSave="0" documentId="13_ncr:1_{9BD6E6E8-69A6-475B-9C4C-586B0CAF71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ANKING" sheetId="1" r:id="rId1"/>
  </sheets>
  <definedNames>
    <definedName name="_xlnm.Print_Area" localSheetId="0">RANKING!$A$1:$U$24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1" l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S20" i="1"/>
  <c r="T20" i="1"/>
  <c r="U20" i="1"/>
  <c r="B20" i="1"/>
  <c r="C20" i="1"/>
  <c r="D20" i="1"/>
  <c r="E20" i="1"/>
  <c r="F20" i="1"/>
  <c r="H20" i="1" s="1"/>
  <c r="G20" i="1"/>
  <c r="J20" i="1"/>
  <c r="F21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1" i="1"/>
  <c r="I20" i="1" s="1"/>
  <c r="C5" i="1"/>
  <c r="G21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1" i="1"/>
  <c r="D19" i="1"/>
  <c r="E19" i="1" s="1"/>
  <c r="D18" i="1"/>
  <c r="D17" i="1"/>
  <c r="D16" i="1"/>
  <c r="D15" i="1"/>
  <c r="D14" i="1"/>
  <c r="D13" i="1"/>
  <c r="D12" i="1"/>
  <c r="D11" i="1"/>
  <c r="D10" i="1"/>
  <c r="D9" i="1"/>
  <c r="D8" i="1"/>
  <c r="D7" i="1"/>
  <c r="J7" i="1" s="1"/>
  <c r="D6" i="1"/>
  <c r="D5" i="1"/>
  <c r="S19" i="1"/>
  <c r="T19" i="1"/>
  <c r="U19" i="1"/>
  <c r="B19" i="1"/>
  <c r="I19" i="1"/>
  <c r="J1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21" i="1"/>
  <c r="U21" i="1"/>
  <c r="U5" i="1"/>
  <c r="T5" i="1"/>
  <c r="J19" i="1" l="1"/>
  <c r="I21" i="1"/>
  <c r="H19" i="1"/>
  <c r="J5" i="1"/>
  <c r="J11" i="1"/>
  <c r="J9" i="1"/>
  <c r="J13" i="1"/>
  <c r="J17" i="1"/>
  <c r="J21" i="1"/>
  <c r="I18" i="1"/>
  <c r="I16" i="1"/>
  <c r="I14" i="1"/>
  <c r="I12" i="1"/>
  <c r="I10" i="1"/>
  <c r="I8" i="1"/>
  <c r="I5" i="1"/>
  <c r="I17" i="1"/>
  <c r="I15" i="1"/>
  <c r="I13" i="1"/>
  <c r="I11" i="1"/>
  <c r="I9" i="1"/>
  <c r="I7" i="1"/>
  <c r="J18" i="1"/>
  <c r="J16" i="1"/>
  <c r="J14" i="1"/>
  <c r="J12" i="1"/>
  <c r="J10" i="1"/>
  <c r="J8" i="1"/>
  <c r="J6" i="1"/>
  <c r="I6" i="1"/>
  <c r="S8" i="1" l="1"/>
  <c r="S7" i="1"/>
  <c r="S6" i="1"/>
  <c r="S5" i="1"/>
  <c r="E6" i="1"/>
  <c r="S21" i="1"/>
  <c r="S18" i="1"/>
  <c r="S17" i="1"/>
  <c r="S16" i="1"/>
  <c r="S15" i="1"/>
  <c r="S14" i="1"/>
  <c r="S13" i="1"/>
  <c r="S12" i="1"/>
  <c r="S11" i="1"/>
  <c r="S10" i="1"/>
  <c r="S9" i="1"/>
  <c r="E10" i="1"/>
  <c r="E11" i="1"/>
  <c r="E12" i="1"/>
  <c r="E13" i="1"/>
  <c r="E14" i="1"/>
  <c r="E16" i="1"/>
  <c r="E17" i="1"/>
  <c r="H17" i="1"/>
  <c r="H9" i="1"/>
  <c r="B14" i="1"/>
  <c r="B15" i="1"/>
  <c r="B16" i="1"/>
  <c r="B17" i="1"/>
  <c r="B18" i="1"/>
  <c r="B13" i="1"/>
  <c r="B12" i="1"/>
  <c r="B11" i="1"/>
  <c r="B10" i="1"/>
  <c r="B9" i="1"/>
  <c r="B6" i="1"/>
  <c r="B7" i="1"/>
  <c r="B8" i="1"/>
  <c r="B5" i="1"/>
  <c r="H6" i="1" l="1"/>
  <c r="E15" i="1"/>
  <c r="E9" i="1"/>
  <c r="E21" i="1"/>
  <c r="E8" i="1"/>
  <c r="H18" i="1"/>
  <c r="H15" i="1"/>
  <c r="H13" i="1"/>
  <c r="H11" i="1"/>
  <c r="H7" i="1"/>
  <c r="E18" i="1"/>
  <c r="H5" i="1"/>
  <c r="H8" i="1"/>
  <c r="E7" i="1"/>
  <c r="H21" i="1"/>
  <c r="H16" i="1"/>
  <c r="H14" i="1"/>
  <c r="H12" i="1"/>
  <c r="H10" i="1"/>
  <c r="E5" i="1"/>
</calcChain>
</file>

<file path=xl/sharedStrings.xml><?xml version="1.0" encoding="utf-8"?>
<sst xmlns="http://schemas.openxmlformats.org/spreadsheetml/2006/main" count="57" uniqueCount="34">
  <si>
    <t>No.</t>
  </si>
  <si>
    <t>Company</t>
  </si>
  <si>
    <t>GROSS WRITTEN PREMIUMS</t>
  </si>
  <si>
    <t>PAID CLAIMS</t>
  </si>
  <si>
    <t>MARKET SHARE</t>
  </si>
  <si>
    <t>TOTAL MARKET</t>
  </si>
  <si>
    <t>Exchange rate for calculations:</t>
  </si>
  <si>
    <t>Change</t>
  </si>
  <si>
    <t>%</t>
  </si>
  <si>
    <t>EUR m</t>
  </si>
  <si>
    <t>MARKET RANKING</t>
  </si>
  <si>
    <t xml:space="preserve">Source: </t>
  </si>
  <si>
    <t>The State Service for Financial Market Regulation and Supervision under the Government of the Kyrgyz Republic</t>
  </si>
  <si>
    <t>The National Bank of the Kyrgyz Republic</t>
  </si>
  <si>
    <t>KGS m</t>
  </si>
  <si>
    <t>In local currency, KGS m</t>
  </si>
  <si>
    <t>INGOSSTRAKH</t>
  </si>
  <si>
    <t>A Plus</t>
  </si>
  <si>
    <t>AYU Garant</t>
  </si>
  <si>
    <t>GSO</t>
  </si>
  <si>
    <t>NSK</t>
  </si>
  <si>
    <t>ZDOROVYE</t>
  </si>
  <si>
    <t>Alma-Insurance</t>
  </si>
  <si>
    <t>Dordoy Insurance</t>
  </si>
  <si>
    <t xml:space="preserve">ARSENAL Kyrgyzstan </t>
  </si>
  <si>
    <t>Ali Garant</t>
  </si>
  <si>
    <t>KYRGYZSTAN Insurance company</t>
  </si>
  <si>
    <t>ATN Polis</t>
  </si>
  <si>
    <t>1 EUR = 98.5328  Som - KGS (December 31st, 2023)</t>
  </si>
  <si>
    <t xml:space="preserve"> Jubilee Kyrgyzstan Insurance Company</t>
  </si>
  <si>
    <t xml:space="preserve">Sakbol (sucessor to Mega Insurance Group) </t>
  </si>
  <si>
    <t>Turbalt</t>
  </si>
  <si>
    <t>1 EUR = 90.5844  Som - KGS (December 31st, 2024)</t>
  </si>
  <si>
    <t>Bakai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</si>
</sst>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0.0000"/>
    <numFmt numFmtId="166" formatCode="#,##0.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b/>
      <sz val="10"/>
      <name val="Tahoma"/>
      <family val="2"/>
      <charset val="238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</cellStyleXfs>
  <cellXfs count="47">
    <xf numFmtId="0" fontId="0" fillId="0" borderId="0" xfId="0"/>
    <xf numFmtId="164" fontId="3" fillId="2" borderId="2" xfId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/>
    <xf numFmtId="164" fontId="5" fillId="6" borderId="0" xfId="1" applyFont="1" applyFill="1"/>
    <xf numFmtId="164" fontId="4" fillId="6" borderId="1" xfId="1" applyFont="1" applyFill="1" applyBorder="1" applyAlignment="1"/>
    <xf numFmtId="164" fontId="6" fillId="6" borderId="1" xfId="1" applyFont="1" applyFill="1" applyBorder="1" applyAlignment="1"/>
    <xf numFmtId="0" fontId="7" fillId="6" borderId="0" xfId="0" applyFont="1" applyFill="1"/>
    <xf numFmtId="0" fontId="5" fillId="6" borderId="0" xfId="0" applyFont="1" applyFill="1"/>
    <xf numFmtId="0" fontId="6" fillId="6" borderId="1" xfId="0" applyFont="1" applyFill="1" applyBorder="1"/>
    <xf numFmtId="0" fontId="5" fillId="0" borderId="0" xfId="0" applyFont="1"/>
    <xf numFmtId="0" fontId="4" fillId="6" borderId="0" xfId="0" applyFont="1" applyFill="1"/>
    <xf numFmtId="166" fontId="5" fillId="6" borderId="0" xfId="0" applyNumberFormat="1" applyFont="1" applyFill="1"/>
    <xf numFmtId="165" fontId="5" fillId="6" borderId="0" xfId="0" applyNumberFormat="1" applyFont="1" applyFill="1"/>
    <xf numFmtId="164" fontId="5" fillId="0" borderId="0" xfId="1" applyFont="1"/>
    <xf numFmtId="0" fontId="8" fillId="2" borderId="2" xfId="0" applyFont="1" applyFill="1" applyBorder="1" applyAlignment="1">
      <alignment horizontal="center" vertical="center"/>
    </xf>
    <xf numFmtId="0" fontId="11" fillId="6" borderId="0" xfId="3" applyFont="1" applyFill="1"/>
    <xf numFmtId="0" fontId="9" fillId="6" borderId="0" xfId="0" applyFont="1" applyFill="1"/>
    <xf numFmtId="0" fontId="12" fillId="6" borderId="0" xfId="0" applyFont="1" applyFill="1"/>
    <xf numFmtId="0" fontId="0" fillId="6" borderId="0" xfId="0" applyFill="1"/>
    <xf numFmtId="0" fontId="13" fillId="0" borderId="2" xfId="0" applyFont="1" applyBorder="1" applyAlignment="1">
      <alignment horizontal="center"/>
    </xf>
    <xf numFmtId="0" fontId="13" fillId="0" borderId="2" xfId="0" applyFont="1" applyBorder="1"/>
    <xf numFmtId="164" fontId="13" fillId="0" borderId="2" xfId="1" applyFont="1" applyFill="1" applyBorder="1" applyAlignment="1">
      <alignment horizontal="right"/>
    </xf>
    <xf numFmtId="164" fontId="13" fillId="0" borderId="2" xfId="1" applyFont="1" applyFill="1" applyBorder="1" applyAlignment="1" applyProtection="1">
      <alignment horizontal="right" wrapText="1"/>
    </xf>
    <xf numFmtId="0" fontId="13" fillId="6" borderId="0" xfId="0" applyFont="1" applyFill="1"/>
    <xf numFmtId="3" fontId="13" fillId="6" borderId="0" xfId="0" applyNumberFormat="1" applyFont="1" applyFill="1"/>
    <xf numFmtId="0" fontId="13" fillId="0" borderId="0" xfId="0" applyFont="1"/>
    <xf numFmtId="0" fontId="8" fillId="0" borderId="3" xfId="0" applyFont="1" applyBorder="1" applyProtection="1">
      <protection locked="0"/>
    </xf>
    <xf numFmtId="0" fontId="8" fillId="0" borderId="4" xfId="0" applyFont="1" applyBorder="1" applyProtection="1">
      <protection locked="0"/>
    </xf>
    <xf numFmtId="164" fontId="8" fillId="0" borderId="2" xfId="1" applyFont="1" applyFill="1" applyBorder="1" applyAlignment="1">
      <alignment horizontal="right"/>
    </xf>
    <xf numFmtId="164" fontId="8" fillId="0" borderId="2" xfId="1" applyFont="1" applyFill="1" applyBorder="1" applyAlignment="1" applyProtection="1">
      <alignment horizontal="right" wrapText="1"/>
    </xf>
    <xf numFmtId="0" fontId="8" fillId="6" borderId="0" xfId="0" applyFont="1" applyFill="1"/>
    <xf numFmtId="0" fontId="8" fillId="0" borderId="0" xfId="0" applyFont="1"/>
    <xf numFmtId="164" fontId="8" fillId="0" borderId="2" xfId="1" applyFont="1" applyFill="1" applyBorder="1" applyAlignment="1" applyProtection="1">
      <alignment horizontal="right"/>
      <protection locked="0"/>
    </xf>
    <xf numFmtId="0" fontId="13" fillId="0" borderId="4" xfId="0" applyFont="1" applyBorder="1"/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64" fontId="8" fillId="5" borderId="2" xfId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164" fontId="3" fillId="3" borderId="2" xfId="1" applyFont="1" applyFill="1" applyBorder="1" applyAlignment="1">
      <alignment horizontal="center" vertical="center" wrapText="1"/>
    </xf>
    <xf numFmtId="164" fontId="3" fillId="4" borderId="2" xfId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 xr:uid="{00000000-0005-0000-0000-000002000000}"/>
    <cellStyle name="Normal_ontablo" xfId="3" xr:uid="{FDFA7E6C-D082-4E01-90E6-61A6157349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50"/>
  <sheetViews>
    <sheetView tabSelected="1" view="pageBreakPreview" zoomScaleNormal="100" zoomScaleSheetLayoutView="100" workbookViewId="0">
      <selection activeCell="P5" sqref="P5:P21"/>
    </sheetView>
  </sheetViews>
  <sheetFormatPr defaultRowHeight="12.75" x14ac:dyDescent="0.2"/>
  <cols>
    <col min="1" max="1" width="5.85546875" style="10" customWidth="1"/>
    <col min="2" max="2" width="11.7109375" style="10" customWidth="1"/>
    <col min="3" max="4" width="10" style="14" bestFit="1" customWidth="1"/>
    <col min="5" max="5" width="9.140625" style="14" bestFit="1" customWidth="1"/>
    <col min="6" max="7" width="8.28515625" style="14" bestFit="1" customWidth="1"/>
    <col min="8" max="8" width="10.28515625" style="14" customWidth="1"/>
    <col min="9" max="10" width="10" style="14" bestFit="1" customWidth="1"/>
    <col min="11" max="11" width="2.85546875" style="7" customWidth="1"/>
    <col min="12" max="12" width="5.85546875" style="10" customWidth="1"/>
    <col min="13" max="13" width="11.7109375" style="10" customWidth="1"/>
    <col min="14" max="15" width="11.28515625" style="10" bestFit="1" customWidth="1"/>
    <col min="16" max="16" width="9.85546875" style="10" bestFit="1" customWidth="1"/>
    <col min="17" max="17" width="10" style="10" bestFit="1" customWidth="1"/>
    <col min="18" max="19" width="9.85546875" style="10" bestFit="1" customWidth="1"/>
    <col min="20" max="21" width="10" style="10" bestFit="1" customWidth="1"/>
    <col min="22" max="50" width="9.140625" style="8"/>
    <col min="51" max="16384" width="9.140625" style="10"/>
  </cols>
  <sheetData>
    <row r="1" spans="1:50" s="8" customFormat="1" x14ac:dyDescent="0.2">
      <c r="A1" s="3" t="s">
        <v>10</v>
      </c>
      <c r="B1" s="3"/>
      <c r="C1" s="4"/>
      <c r="D1" s="5"/>
      <c r="E1" s="6"/>
      <c r="F1" s="6"/>
      <c r="G1" s="6"/>
      <c r="H1" s="6"/>
      <c r="I1" s="6"/>
      <c r="J1" s="6"/>
      <c r="K1" s="7"/>
      <c r="L1" s="3" t="s">
        <v>10</v>
      </c>
      <c r="M1" s="3"/>
      <c r="O1" s="3"/>
      <c r="P1" s="9" t="s">
        <v>15</v>
      </c>
      <c r="Q1" s="9"/>
      <c r="R1" s="9"/>
      <c r="S1" s="9"/>
      <c r="T1" s="9"/>
      <c r="U1" s="9"/>
    </row>
    <row r="2" spans="1:50" ht="15" customHeight="1" x14ac:dyDescent="0.2">
      <c r="A2" s="35" t="s">
        <v>0</v>
      </c>
      <c r="B2" s="38" t="s">
        <v>1</v>
      </c>
      <c r="C2" s="45" t="s">
        <v>2</v>
      </c>
      <c r="D2" s="45"/>
      <c r="E2" s="45"/>
      <c r="F2" s="46" t="s">
        <v>3</v>
      </c>
      <c r="G2" s="46"/>
      <c r="H2" s="46"/>
      <c r="I2" s="41" t="s">
        <v>4</v>
      </c>
      <c r="J2" s="41"/>
      <c r="L2" s="35" t="s">
        <v>0</v>
      </c>
      <c r="M2" s="38" t="s">
        <v>1</v>
      </c>
      <c r="N2" s="42" t="s">
        <v>2</v>
      </c>
      <c r="O2" s="42"/>
      <c r="P2" s="42"/>
      <c r="Q2" s="43" t="s">
        <v>3</v>
      </c>
      <c r="R2" s="43"/>
      <c r="S2" s="43"/>
      <c r="T2" s="44" t="s">
        <v>4</v>
      </c>
      <c r="U2" s="44"/>
    </row>
    <row r="3" spans="1:50" x14ac:dyDescent="0.2">
      <c r="A3" s="36"/>
      <c r="B3" s="39"/>
      <c r="C3" s="2">
        <v>2024</v>
      </c>
      <c r="D3" s="2">
        <v>2023</v>
      </c>
      <c r="E3" s="2" t="s">
        <v>7</v>
      </c>
      <c r="F3" s="2">
        <v>2024</v>
      </c>
      <c r="G3" s="2">
        <v>2023</v>
      </c>
      <c r="H3" s="2" t="s">
        <v>7</v>
      </c>
      <c r="I3" s="2">
        <v>2024</v>
      </c>
      <c r="J3" s="2">
        <v>2023</v>
      </c>
      <c r="L3" s="36"/>
      <c r="M3" s="39"/>
      <c r="N3" s="2">
        <v>2024</v>
      </c>
      <c r="O3" s="2">
        <v>2023</v>
      </c>
      <c r="P3" s="2" t="s">
        <v>7</v>
      </c>
      <c r="Q3" s="2">
        <v>2024</v>
      </c>
      <c r="R3" s="2">
        <v>2023</v>
      </c>
      <c r="S3" s="2" t="s">
        <v>7</v>
      </c>
      <c r="T3" s="2">
        <v>2024</v>
      </c>
      <c r="U3" s="2">
        <v>2023</v>
      </c>
    </row>
    <row r="4" spans="1:50" x14ac:dyDescent="0.2">
      <c r="A4" s="37"/>
      <c r="B4" s="40"/>
      <c r="C4" s="1" t="s">
        <v>9</v>
      </c>
      <c r="D4" s="1" t="s">
        <v>9</v>
      </c>
      <c r="E4" s="1" t="s">
        <v>8</v>
      </c>
      <c r="F4" s="1" t="s">
        <v>9</v>
      </c>
      <c r="G4" s="1" t="s">
        <v>9</v>
      </c>
      <c r="H4" s="1" t="s">
        <v>8</v>
      </c>
      <c r="I4" s="1" t="s">
        <v>8</v>
      </c>
      <c r="J4" s="1" t="s">
        <v>8</v>
      </c>
      <c r="L4" s="37"/>
      <c r="M4" s="40"/>
      <c r="N4" s="15" t="s">
        <v>14</v>
      </c>
      <c r="O4" s="15" t="s">
        <v>14</v>
      </c>
      <c r="P4" s="15" t="s">
        <v>8</v>
      </c>
      <c r="Q4" s="15" t="s">
        <v>14</v>
      </c>
      <c r="R4" s="15" t="s">
        <v>14</v>
      </c>
      <c r="S4" s="15" t="s">
        <v>8</v>
      </c>
      <c r="T4" s="15" t="s">
        <v>8</v>
      </c>
      <c r="U4" s="15" t="s">
        <v>8</v>
      </c>
    </row>
    <row r="5" spans="1:50" s="26" customFormat="1" x14ac:dyDescent="0.2">
      <c r="A5" s="20">
        <v>1</v>
      </c>
      <c r="B5" s="21" t="str">
        <f>M5</f>
        <v>GSO</v>
      </c>
      <c r="C5" s="22">
        <f>N5/90.5844</f>
        <v>14.036761802915292</v>
      </c>
      <c r="D5" s="22">
        <f>O5/ 98.5328</f>
        <v>1.8123587982884888</v>
      </c>
      <c r="E5" s="23">
        <f>C5*100/D5-100</f>
        <v>674.50236764215708</v>
      </c>
      <c r="F5" s="22">
        <f>Q5/90.5844</f>
        <v>0.76795743328873389</v>
      </c>
      <c r="G5" s="22">
        <f>R5/ 98.5328</f>
        <v>0.33389316532159846</v>
      </c>
      <c r="H5" s="23">
        <f>F5*100/G5-100</f>
        <v>130.00094432872095</v>
      </c>
      <c r="I5" s="22">
        <f t="shared" ref="I5:I21" si="0">C5*100/$C$21</f>
        <v>24.442721274948525</v>
      </c>
      <c r="J5" s="22">
        <f t="shared" ref="J5:J21" si="1">D5*100/$D$21</f>
        <v>5.8810185913906698</v>
      </c>
      <c r="K5" s="24"/>
      <c r="L5" s="20">
        <v>1</v>
      </c>
      <c r="M5" s="21" t="s">
        <v>19</v>
      </c>
      <c r="N5" s="22">
        <v>1271.51164586</v>
      </c>
      <c r="O5" s="22">
        <v>178.576787</v>
      </c>
      <c r="P5" s="23">
        <f>N5*100/O5-100</f>
        <v>612.02515580034492</v>
      </c>
      <c r="Q5" s="22">
        <v>69.56496331999999</v>
      </c>
      <c r="R5" s="22">
        <v>32.899428479999997</v>
      </c>
      <c r="S5" s="23">
        <f>Q5*100/R5-100</f>
        <v>111.44733064979977</v>
      </c>
      <c r="T5" s="22">
        <f t="shared" ref="T5:T21" si="2">N5*100/$N$21</f>
        <v>24.442721274948529</v>
      </c>
      <c r="U5" s="22">
        <f t="shared" ref="U5:U21" si="3">O5*100/$O$21</f>
        <v>5.8810185913906698</v>
      </c>
      <c r="V5" s="25"/>
      <c r="W5" s="25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</row>
    <row r="6" spans="1:50" s="26" customFormat="1" x14ac:dyDescent="0.2">
      <c r="A6" s="20">
        <v>2</v>
      </c>
      <c r="B6" s="21" t="str">
        <f t="shared" ref="B6:B8" si="4">M6</f>
        <v xml:space="preserve">ARSENAL Kyrgyzstan </v>
      </c>
      <c r="C6" s="22">
        <f t="shared" ref="C6:C21" si="5">N6/90.5844</f>
        <v>10.674229497683928</v>
      </c>
      <c r="D6" s="22">
        <f t="shared" ref="D6:D21" si="6">O6/ 98.5328</f>
        <v>5.3249754957739963</v>
      </c>
      <c r="E6" s="23">
        <f t="shared" ref="E6:E8" si="7">C6*100/D6-100</f>
        <v>100.45593648562706</v>
      </c>
      <c r="F6" s="22">
        <f t="shared" ref="F6:F21" si="8">Q6/90.5844</f>
        <v>0.50194985792255631</v>
      </c>
      <c r="G6" s="22">
        <f t="shared" ref="G6:G21" si="9">R6/ 98.5328</f>
        <v>0.27452772944643816</v>
      </c>
      <c r="H6" s="23">
        <f t="shared" ref="H6:H8" si="10">F6*100/G6-100</f>
        <v>82.841222973976272</v>
      </c>
      <c r="I6" s="22">
        <f t="shared" si="0"/>
        <v>18.587422092076416</v>
      </c>
      <c r="J6" s="22">
        <f t="shared" si="1"/>
        <v>17.279293658033012</v>
      </c>
      <c r="K6" s="24"/>
      <c r="L6" s="20">
        <v>2</v>
      </c>
      <c r="M6" s="21" t="s">
        <v>24</v>
      </c>
      <c r="N6" s="22">
        <v>966.91867451000007</v>
      </c>
      <c r="O6" s="22">
        <v>524.68474552999999</v>
      </c>
      <c r="P6" s="23">
        <f t="shared" ref="P6:P8" si="11">N6*100/O6-100</f>
        <v>84.285646332882465</v>
      </c>
      <c r="Q6" s="22">
        <v>45.468826710000009</v>
      </c>
      <c r="R6" s="22">
        <v>27.04998586</v>
      </c>
      <c r="S6" s="23">
        <f t="shared" ref="S6:S8" si="12">Q6*100/R6-100</f>
        <v>68.091868680925131</v>
      </c>
      <c r="T6" s="22">
        <f t="shared" si="2"/>
        <v>18.587422092076416</v>
      </c>
      <c r="U6" s="22">
        <f t="shared" si="3"/>
        <v>17.279293658033016</v>
      </c>
      <c r="V6" s="25"/>
      <c r="W6" s="25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</row>
    <row r="7" spans="1:50" s="26" customFormat="1" x14ac:dyDescent="0.2">
      <c r="A7" s="20">
        <v>3</v>
      </c>
      <c r="B7" s="21" t="str">
        <f t="shared" si="4"/>
        <v>NSK</v>
      </c>
      <c r="C7" s="22">
        <f t="shared" si="5"/>
        <v>8.4374952744622682</v>
      </c>
      <c r="D7" s="22">
        <f t="shared" si="6"/>
        <v>8.6127545612222551</v>
      </c>
      <c r="E7" s="23">
        <f t="shared" si="7"/>
        <v>-2.0348807749505369</v>
      </c>
      <c r="F7" s="22">
        <f t="shared" si="8"/>
        <v>3.1622258816087538</v>
      </c>
      <c r="G7" s="22">
        <f t="shared" si="9"/>
        <v>1.3614938953323159</v>
      </c>
      <c r="H7" s="23">
        <f t="shared" si="10"/>
        <v>132.26148074919661</v>
      </c>
      <c r="I7" s="22">
        <f t="shared" si="0"/>
        <v>14.69251584860146</v>
      </c>
      <c r="J7" s="22">
        <f t="shared" si="1"/>
        <v>27.947981241609636</v>
      </c>
      <c r="K7" s="24"/>
      <c r="L7" s="20">
        <v>3</v>
      </c>
      <c r="M7" s="21" t="s">
        <v>20</v>
      </c>
      <c r="N7" s="22">
        <v>764.30544693999991</v>
      </c>
      <c r="O7" s="22">
        <v>848.63882263000016</v>
      </c>
      <c r="P7" s="23">
        <f t="shared" si="11"/>
        <v>-9.9374873551794707</v>
      </c>
      <c r="Q7" s="22">
        <v>286.44833414999999</v>
      </c>
      <c r="R7" s="22">
        <v>134.15180569</v>
      </c>
      <c r="S7" s="23">
        <f t="shared" si="12"/>
        <v>113.52551512569954</v>
      </c>
      <c r="T7" s="22">
        <f t="shared" si="2"/>
        <v>14.692515848601461</v>
      </c>
      <c r="U7" s="22">
        <f t="shared" si="3"/>
        <v>27.947981241609639</v>
      </c>
      <c r="V7" s="25"/>
      <c r="W7" s="25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</row>
    <row r="8" spans="1:50" s="26" customFormat="1" x14ac:dyDescent="0.2">
      <c r="A8" s="20">
        <v>4</v>
      </c>
      <c r="B8" s="21" t="str">
        <f t="shared" si="4"/>
        <v>AYU Garant</v>
      </c>
      <c r="C8" s="22">
        <f t="shared" si="5"/>
        <v>4.4964617112880365</v>
      </c>
      <c r="D8" s="22">
        <f t="shared" si="6"/>
        <v>2.0790135075832619</v>
      </c>
      <c r="E8" s="23">
        <f t="shared" si="7"/>
        <v>116.27861939747203</v>
      </c>
      <c r="F8" s="22">
        <f t="shared" si="8"/>
        <v>0.42068100500748479</v>
      </c>
      <c r="G8" s="22">
        <f t="shared" si="9"/>
        <v>0.35970481098679841</v>
      </c>
      <c r="H8" s="23">
        <f t="shared" si="10"/>
        <v>16.951731574956412</v>
      </c>
      <c r="I8" s="22">
        <f t="shared" si="0"/>
        <v>7.8298514910800323</v>
      </c>
      <c r="J8" s="22">
        <f t="shared" si="1"/>
        <v>6.7463005125673003</v>
      </c>
      <c r="K8" s="24"/>
      <c r="L8" s="20">
        <v>4</v>
      </c>
      <c r="M8" s="21" t="s">
        <v>18</v>
      </c>
      <c r="N8" s="22">
        <v>407.30928624000001</v>
      </c>
      <c r="O8" s="22">
        <v>204.85102214000003</v>
      </c>
      <c r="P8" s="23">
        <f t="shared" si="11"/>
        <v>98.831952110854104</v>
      </c>
      <c r="Q8" s="22">
        <v>38.107136430000004</v>
      </c>
      <c r="R8" s="22">
        <v>35.442722200000006</v>
      </c>
      <c r="S8" s="23">
        <f t="shared" si="12"/>
        <v>7.5175214109259372</v>
      </c>
      <c r="T8" s="22">
        <f t="shared" si="2"/>
        <v>7.8298514910800323</v>
      </c>
      <c r="U8" s="22">
        <f t="shared" si="3"/>
        <v>6.7463005125673012</v>
      </c>
      <c r="V8" s="25"/>
      <c r="W8" s="25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</row>
    <row r="9" spans="1:50" s="26" customFormat="1" x14ac:dyDescent="0.2">
      <c r="A9" s="20">
        <v>5</v>
      </c>
      <c r="B9" s="21" t="str">
        <f>M9</f>
        <v>KYRGYZSTAN Insurance company</v>
      </c>
      <c r="C9" s="22">
        <f t="shared" si="5"/>
        <v>3.5125552664697235</v>
      </c>
      <c r="D9" s="22">
        <f t="shared" si="6"/>
        <v>1.836587153719371</v>
      </c>
      <c r="E9" s="23">
        <f>C9*100/D9-100</f>
        <v>91.254483042433321</v>
      </c>
      <c r="F9" s="22">
        <f t="shared" si="8"/>
        <v>0.52674822861331527</v>
      </c>
      <c r="G9" s="22">
        <f t="shared" si="9"/>
        <v>1.1173105336497084</v>
      </c>
      <c r="H9" s="23">
        <f>F9*100/G9-100</f>
        <v>-52.855700116539154</v>
      </c>
      <c r="I9" s="22">
        <f t="shared" si="0"/>
        <v>6.1165395941491649</v>
      </c>
      <c r="J9" s="22">
        <f t="shared" si="1"/>
        <v>5.9596384589700904</v>
      </c>
      <c r="K9" s="24"/>
      <c r="L9" s="20">
        <v>5</v>
      </c>
      <c r="M9" s="21" t="s">
        <v>26</v>
      </c>
      <c r="N9" s="22">
        <v>318.18271128000004</v>
      </c>
      <c r="O9" s="22">
        <v>180.96407470000003</v>
      </c>
      <c r="P9" s="23">
        <f>N9*100/O9-100</f>
        <v>75.826451635485853</v>
      </c>
      <c r="Q9" s="22">
        <v>47.715172240000001</v>
      </c>
      <c r="R9" s="22">
        <v>110.09173534999999</v>
      </c>
      <c r="S9" s="23">
        <f>Q9*100/R9-100</f>
        <v>-56.658715490036094</v>
      </c>
      <c r="T9" s="22">
        <f t="shared" si="2"/>
        <v>6.1165395941491649</v>
      </c>
      <c r="U9" s="22">
        <f t="shared" si="3"/>
        <v>5.9596384589700904</v>
      </c>
      <c r="V9" s="25"/>
      <c r="W9" s="25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</row>
    <row r="10" spans="1:50" s="26" customFormat="1" x14ac:dyDescent="0.2">
      <c r="A10" s="20">
        <v>6</v>
      </c>
      <c r="B10" s="21" t="str">
        <f t="shared" ref="B10:B18" si="13">M10</f>
        <v>A Plus</v>
      </c>
      <c r="C10" s="22">
        <f t="shared" si="5"/>
        <v>3.2039387090933973</v>
      </c>
      <c r="D10" s="22">
        <f t="shared" si="6"/>
        <v>1.7529755074452364</v>
      </c>
      <c r="E10" s="23">
        <f t="shared" ref="E10:E21" si="14">C10*100/D10-100</f>
        <v>82.771447489461821</v>
      </c>
      <c r="F10" s="22">
        <f t="shared" si="8"/>
        <v>0.44573180083987968</v>
      </c>
      <c r="G10" s="22">
        <f t="shared" si="9"/>
        <v>0.38959857996525021</v>
      </c>
      <c r="H10" s="23">
        <f t="shared" ref="H10:H21" si="15">F10*100/G10-100</f>
        <v>14.407963417021747</v>
      </c>
      <c r="I10" s="22">
        <f t="shared" si="0"/>
        <v>5.5791344148992748</v>
      </c>
      <c r="J10" s="22">
        <f t="shared" si="1"/>
        <v>5.6883226209255895</v>
      </c>
      <c r="K10" s="24"/>
      <c r="L10" s="20">
        <v>6</v>
      </c>
      <c r="M10" s="21" t="s">
        <v>17</v>
      </c>
      <c r="N10" s="22">
        <v>290.22686559999994</v>
      </c>
      <c r="O10" s="22">
        <v>172.72558507999997</v>
      </c>
      <c r="P10" s="23">
        <f t="shared" ref="P10:P21" si="16">N10*100/O10-100</f>
        <v>68.027721814100573</v>
      </c>
      <c r="Q10" s="22">
        <v>40.37634774</v>
      </c>
      <c r="R10" s="22">
        <v>38.388238960000002</v>
      </c>
      <c r="S10" s="23">
        <f t="shared" ref="S10:S21" si="17">Q10*100/R10-100</f>
        <v>5.1789528091444339</v>
      </c>
      <c r="T10" s="22">
        <f t="shared" si="2"/>
        <v>5.5791344148992748</v>
      </c>
      <c r="U10" s="22">
        <f t="shared" si="3"/>
        <v>5.6883226209255895</v>
      </c>
      <c r="V10" s="25"/>
      <c r="W10" s="25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</row>
    <row r="11" spans="1:50" s="26" customFormat="1" x14ac:dyDescent="0.2">
      <c r="A11" s="20">
        <v>7</v>
      </c>
      <c r="B11" s="21" t="str">
        <f t="shared" si="13"/>
        <v xml:space="preserve"> Jubilee Kyrgyzstan Insurance Company</v>
      </c>
      <c r="C11" s="22">
        <f t="shared" si="5"/>
        <v>2.8398054935507662</v>
      </c>
      <c r="D11" s="22">
        <f t="shared" si="6"/>
        <v>2.4688367189402918</v>
      </c>
      <c r="E11" s="23">
        <f t="shared" si="14"/>
        <v>15.02605546022933</v>
      </c>
      <c r="F11" s="22">
        <f t="shared" si="8"/>
        <v>0.32184357118885815</v>
      </c>
      <c r="G11" s="22">
        <f t="shared" si="9"/>
        <v>0.17629775455482843</v>
      </c>
      <c r="H11" s="23">
        <f t="shared" si="15"/>
        <v>82.556818152079813</v>
      </c>
      <c r="I11" s="22">
        <f t="shared" si="0"/>
        <v>4.9450560698061237</v>
      </c>
      <c r="J11" s="22">
        <f t="shared" si="1"/>
        <v>8.0112583981202601</v>
      </c>
      <c r="K11" s="24"/>
      <c r="L11" s="20">
        <v>7</v>
      </c>
      <c r="M11" s="21" t="s">
        <v>29</v>
      </c>
      <c r="N11" s="22">
        <v>257.24207675000002</v>
      </c>
      <c r="O11" s="22">
        <v>243.26139465999998</v>
      </c>
      <c r="P11" s="23">
        <f t="shared" si="16"/>
        <v>5.7471848788585902</v>
      </c>
      <c r="Q11" s="22">
        <v>29.15400679</v>
      </c>
      <c r="R11" s="22">
        <v>17.371111389999999</v>
      </c>
      <c r="S11" s="23">
        <f t="shared" si="17"/>
        <v>67.830406100458504</v>
      </c>
      <c r="T11" s="22">
        <f t="shared" si="2"/>
        <v>4.9450560698061237</v>
      </c>
      <c r="U11" s="22">
        <f t="shared" si="3"/>
        <v>8.0112583981202601</v>
      </c>
      <c r="V11" s="25"/>
      <c r="W11" s="25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</row>
    <row r="12" spans="1:50" s="26" customFormat="1" x14ac:dyDescent="0.2">
      <c r="A12" s="20">
        <v>8</v>
      </c>
      <c r="B12" s="21" t="str">
        <f t="shared" si="13"/>
        <v>ATN Polis</v>
      </c>
      <c r="C12" s="22">
        <f t="shared" si="5"/>
        <v>2.6758752780832018</v>
      </c>
      <c r="D12" s="22">
        <f t="shared" si="6"/>
        <v>1.8771712929095692</v>
      </c>
      <c r="E12" s="23">
        <f t="shared" si="14"/>
        <v>42.548274000912357</v>
      </c>
      <c r="F12" s="22">
        <f t="shared" si="8"/>
        <v>0.56209101037264686</v>
      </c>
      <c r="G12" s="22">
        <f t="shared" si="9"/>
        <v>0.46209637470974135</v>
      </c>
      <c r="H12" s="23">
        <f t="shared" si="15"/>
        <v>21.639346494703744</v>
      </c>
      <c r="I12" s="22">
        <f t="shared" si="0"/>
        <v>4.6595984534787069</v>
      </c>
      <c r="J12" s="22">
        <f t="shared" si="1"/>
        <v>6.0913320713599424</v>
      </c>
      <c r="K12" s="24"/>
      <c r="L12" s="20">
        <v>8</v>
      </c>
      <c r="M12" s="21" t="s">
        <v>27</v>
      </c>
      <c r="N12" s="22">
        <v>242.39255653999999</v>
      </c>
      <c r="O12" s="22">
        <v>184.96294356999999</v>
      </c>
      <c r="P12" s="23">
        <f t="shared" si="16"/>
        <v>31.049253359371164</v>
      </c>
      <c r="Q12" s="22">
        <v>50.916676919999993</v>
      </c>
      <c r="R12" s="22">
        <v>45.53164967</v>
      </c>
      <c r="S12" s="23">
        <f t="shared" si="17"/>
        <v>11.826997899327353</v>
      </c>
      <c r="T12" s="22">
        <f t="shared" si="2"/>
        <v>4.6595984534787069</v>
      </c>
      <c r="U12" s="22">
        <f t="shared" si="3"/>
        <v>6.0913320713599424</v>
      </c>
      <c r="V12" s="25"/>
      <c r="W12" s="25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</row>
    <row r="13" spans="1:50" s="26" customFormat="1" x14ac:dyDescent="0.2">
      <c r="A13" s="20">
        <v>9</v>
      </c>
      <c r="B13" s="21" t="str">
        <f t="shared" si="13"/>
        <v>Bakai Insurance</v>
      </c>
      <c r="C13" s="22">
        <f t="shared" si="5"/>
        <v>1.9526507069649961</v>
      </c>
      <c r="D13" s="22">
        <f t="shared" si="6"/>
        <v>0</v>
      </c>
      <c r="E13" s="23" t="e">
        <f t="shared" si="14"/>
        <v>#DIV/0!</v>
      </c>
      <c r="F13" s="22">
        <f t="shared" si="8"/>
        <v>1.1379675197936952E-2</v>
      </c>
      <c r="G13" s="22">
        <f t="shared" si="9"/>
        <v>0</v>
      </c>
      <c r="H13" s="23" t="e">
        <f t="shared" si="15"/>
        <v>#DIV/0!</v>
      </c>
      <c r="I13" s="22">
        <f t="shared" si="0"/>
        <v>3.4002213365025509</v>
      </c>
      <c r="J13" s="22">
        <f t="shared" si="1"/>
        <v>0</v>
      </c>
      <c r="K13" s="24"/>
      <c r="L13" s="20">
        <v>9</v>
      </c>
      <c r="M13" s="21" t="s">
        <v>33</v>
      </c>
      <c r="N13" s="22">
        <v>176.87969269999999</v>
      </c>
      <c r="O13" s="22">
        <v>0</v>
      </c>
      <c r="P13" s="23" t="e">
        <f t="shared" si="16"/>
        <v>#DIV/0!</v>
      </c>
      <c r="Q13" s="22">
        <v>1.0308210500000001</v>
      </c>
      <c r="R13" s="22">
        <v>0</v>
      </c>
      <c r="S13" s="23" t="e">
        <f t="shared" si="17"/>
        <v>#DIV/0!</v>
      </c>
      <c r="T13" s="22">
        <f t="shared" si="2"/>
        <v>3.4002213365025509</v>
      </c>
      <c r="U13" s="22">
        <f t="shared" si="3"/>
        <v>0</v>
      </c>
      <c r="V13" s="25"/>
      <c r="W13" s="25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</row>
    <row r="14" spans="1:50" s="26" customFormat="1" x14ac:dyDescent="0.2">
      <c r="A14" s="20">
        <v>10</v>
      </c>
      <c r="B14" s="21" t="str">
        <f t="shared" si="13"/>
        <v>ZDOROVYE</v>
      </c>
      <c r="C14" s="22">
        <f t="shared" si="5"/>
        <v>1.7102748265705794</v>
      </c>
      <c r="D14" s="22">
        <f t="shared" si="6"/>
        <v>1.3054652257928325</v>
      </c>
      <c r="E14" s="23">
        <f t="shared" si="14"/>
        <v>31.008838288426915</v>
      </c>
      <c r="F14" s="22">
        <f t="shared" si="8"/>
        <v>0.403455252780832</v>
      </c>
      <c r="G14" s="22">
        <f t="shared" si="9"/>
        <v>0.31297292881152267</v>
      </c>
      <c r="H14" s="23">
        <f t="shared" si="15"/>
        <v>28.910591185284034</v>
      </c>
      <c r="I14" s="22">
        <f t="shared" si="0"/>
        <v>2.9781634451290171</v>
      </c>
      <c r="J14" s="22">
        <f t="shared" si="1"/>
        <v>4.2361729203687055</v>
      </c>
      <c r="K14" s="24"/>
      <c r="L14" s="20">
        <v>10</v>
      </c>
      <c r="M14" s="21" t="s">
        <v>21</v>
      </c>
      <c r="N14" s="22">
        <v>154.92421899999999</v>
      </c>
      <c r="O14" s="22">
        <v>128.63114400000001</v>
      </c>
      <c r="P14" s="23">
        <f t="shared" si="16"/>
        <v>20.440675704477897</v>
      </c>
      <c r="Q14" s="22">
        <v>36.546751999999998</v>
      </c>
      <c r="R14" s="22">
        <v>30.838099</v>
      </c>
      <c r="S14" s="23">
        <f t="shared" si="17"/>
        <v>18.511689063583319</v>
      </c>
      <c r="T14" s="22">
        <f t="shared" si="2"/>
        <v>2.9781634451290175</v>
      </c>
      <c r="U14" s="22">
        <f t="shared" si="3"/>
        <v>4.2361729203687064</v>
      </c>
      <c r="V14" s="25"/>
      <c r="W14" s="25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</row>
    <row r="15" spans="1:50" s="26" customFormat="1" x14ac:dyDescent="0.2">
      <c r="A15" s="20">
        <v>11</v>
      </c>
      <c r="B15" s="21" t="str">
        <f t="shared" si="13"/>
        <v xml:space="preserve">Sakbol (sucessor to Mega Insurance Group) </v>
      </c>
      <c r="C15" s="22">
        <f t="shared" si="5"/>
        <v>1.3632658788930545</v>
      </c>
      <c r="D15" s="22">
        <f t="shared" si="6"/>
        <v>0.89188184107221169</v>
      </c>
      <c r="E15" s="23">
        <f t="shared" si="14"/>
        <v>52.852745297981329</v>
      </c>
      <c r="F15" s="22">
        <f t="shared" si="8"/>
        <v>0.30011710636710071</v>
      </c>
      <c r="G15" s="22">
        <f t="shared" si="9"/>
        <v>5.5670070778461596E-2</v>
      </c>
      <c r="H15" s="23">
        <f t="shared" si="15"/>
        <v>439.09955954863653</v>
      </c>
      <c r="I15" s="22">
        <f t="shared" si="0"/>
        <v>2.3739042073443204</v>
      </c>
      <c r="J15" s="22">
        <f t="shared" si="1"/>
        <v>2.8941143959036837</v>
      </c>
      <c r="K15" s="24"/>
      <c r="L15" s="20">
        <v>11</v>
      </c>
      <c r="M15" s="21" t="s">
        <v>30</v>
      </c>
      <c r="N15" s="22">
        <v>123.49062168</v>
      </c>
      <c r="O15" s="22">
        <v>87.879615070000014</v>
      </c>
      <c r="P15" s="23">
        <f t="shared" si="16"/>
        <v>40.522488157958179</v>
      </c>
      <c r="Q15" s="22">
        <v>27.185928009999998</v>
      </c>
      <c r="R15" s="22">
        <v>5.4853279500000003</v>
      </c>
      <c r="S15" s="23">
        <f t="shared" si="17"/>
        <v>395.61171652462451</v>
      </c>
      <c r="T15" s="22">
        <f t="shared" si="2"/>
        <v>2.3739042073443208</v>
      </c>
      <c r="U15" s="22">
        <f t="shared" si="3"/>
        <v>2.8941143959036837</v>
      </c>
      <c r="V15" s="25"/>
      <c r="W15" s="25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</row>
    <row r="16" spans="1:50" s="26" customFormat="1" x14ac:dyDescent="0.2">
      <c r="A16" s="20">
        <v>12</v>
      </c>
      <c r="B16" s="21" t="str">
        <f t="shared" si="13"/>
        <v>INGOSSTRAKH</v>
      </c>
      <c r="C16" s="22">
        <f t="shared" si="5"/>
        <v>0.97667853537695215</v>
      </c>
      <c r="D16" s="22">
        <f t="shared" si="6"/>
        <v>0.30369885449312312</v>
      </c>
      <c r="E16" s="23">
        <f t="shared" si="14"/>
        <v>221.59440871353951</v>
      </c>
      <c r="F16" s="22">
        <f t="shared" si="8"/>
        <v>1.7569635471449829</v>
      </c>
      <c r="G16" s="22">
        <f t="shared" si="9"/>
        <v>2.4760608029001512</v>
      </c>
      <c r="H16" s="23">
        <f t="shared" si="15"/>
        <v>-29.041986970308116</v>
      </c>
      <c r="I16" s="22">
        <f t="shared" si="0"/>
        <v>1.7007256766646621</v>
      </c>
      <c r="J16" s="22">
        <f t="shared" si="1"/>
        <v>0.98548842047434604</v>
      </c>
      <c r="K16" s="24"/>
      <c r="L16" s="20">
        <v>12</v>
      </c>
      <c r="M16" s="21" t="s">
        <v>16</v>
      </c>
      <c r="N16" s="22">
        <v>88.471839119999984</v>
      </c>
      <c r="O16" s="22">
        <v>29.924298490000002</v>
      </c>
      <c r="P16" s="23">
        <f t="shared" si="16"/>
        <v>195.65217426756118</v>
      </c>
      <c r="Q16" s="22">
        <v>159.15348874</v>
      </c>
      <c r="R16" s="22">
        <v>243.97320388</v>
      </c>
      <c r="S16" s="23">
        <f t="shared" si="17"/>
        <v>-34.765996343483366</v>
      </c>
      <c r="T16" s="22">
        <f t="shared" si="2"/>
        <v>1.7007256766646623</v>
      </c>
      <c r="U16" s="22">
        <f t="shared" si="3"/>
        <v>0.98548842047434615</v>
      </c>
      <c r="V16" s="25"/>
      <c r="W16" s="25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</row>
    <row r="17" spans="1:50" s="26" customFormat="1" x14ac:dyDescent="0.2">
      <c r="A17" s="20">
        <v>13</v>
      </c>
      <c r="B17" s="21" t="str">
        <f t="shared" si="13"/>
        <v>Alma-Insurance</v>
      </c>
      <c r="C17" s="22">
        <f t="shared" si="5"/>
        <v>0.95021251484803126</v>
      </c>
      <c r="D17" s="22">
        <f t="shared" si="6"/>
        <v>2.0635905054966468</v>
      </c>
      <c r="E17" s="23">
        <f t="shared" si="14"/>
        <v>-53.953436385900481</v>
      </c>
      <c r="F17" s="22">
        <f t="shared" si="8"/>
        <v>0.17310546241957775</v>
      </c>
      <c r="G17" s="22">
        <f t="shared" si="9"/>
        <v>0.11574512578552523</v>
      </c>
      <c r="H17" s="23">
        <f t="shared" si="15"/>
        <v>49.557453279147779</v>
      </c>
      <c r="I17" s="22">
        <f t="shared" si="0"/>
        <v>1.6546394373932141</v>
      </c>
      <c r="J17" s="22">
        <f t="shared" si="1"/>
        <v>6.6962536001721968</v>
      </c>
      <c r="K17" s="24"/>
      <c r="L17" s="20">
        <v>13</v>
      </c>
      <c r="M17" s="21" t="s">
        <v>22</v>
      </c>
      <c r="N17" s="22">
        <v>86.074430530000001</v>
      </c>
      <c r="O17" s="22">
        <v>203.33135056</v>
      </c>
      <c r="P17" s="23">
        <f t="shared" si="16"/>
        <v>-57.667900059218489</v>
      </c>
      <c r="Q17" s="22">
        <v>15.680654449999999</v>
      </c>
      <c r="R17" s="22">
        <v>11.40469133</v>
      </c>
      <c r="S17" s="23">
        <f t="shared" si="17"/>
        <v>37.493019287177844</v>
      </c>
      <c r="T17" s="22">
        <f t="shared" si="2"/>
        <v>1.6546394373932143</v>
      </c>
      <c r="U17" s="22">
        <f t="shared" si="3"/>
        <v>6.6962536001721968</v>
      </c>
      <c r="V17" s="25"/>
      <c r="W17" s="25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</row>
    <row r="18" spans="1:50" s="26" customFormat="1" x14ac:dyDescent="0.2">
      <c r="A18" s="20">
        <v>14</v>
      </c>
      <c r="B18" s="21" t="str">
        <f t="shared" si="13"/>
        <v>Dordoy Insurance</v>
      </c>
      <c r="C18" s="22">
        <f t="shared" si="5"/>
        <v>0.55299858474527619</v>
      </c>
      <c r="D18" s="22">
        <f t="shared" si="6"/>
        <v>0.43806464446356952</v>
      </c>
      <c r="E18" s="23">
        <f t="shared" si="14"/>
        <v>26.236753350056034</v>
      </c>
      <c r="F18" s="22">
        <f t="shared" si="8"/>
        <v>5.4947408162994947E-2</v>
      </c>
      <c r="G18" s="22">
        <f t="shared" si="9"/>
        <v>2.5581836708182454E-2</v>
      </c>
      <c r="H18" s="23">
        <f t="shared" si="15"/>
        <v>114.7907079143375</v>
      </c>
      <c r="I18" s="22">
        <f t="shared" si="0"/>
        <v>0.96295644694650928</v>
      </c>
      <c r="J18" s="22">
        <f t="shared" si="1"/>
        <v>1.4214990545768906</v>
      </c>
      <c r="K18" s="24"/>
      <c r="L18" s="20">
        <v>14</v>
      </c>
      <c r="M18" s="21" t="s">
        <v>23</v>
      </c>
      <c r="N18" s="22">
        <v>50.093044999999996</v>
      </c>
      <c r="O18" s="22">
        <v>43.163736</v>
      </c>
      <c r="P18" s="23">
        <f t="shared" si="16"/>
        <v>16.053543187271814</v>
      </c>
      <c r="Q18" s="22">
        <v>4.9773779999999999</v>
      </c>
      <c r="R18" s="22">
        <v>2.5206499999999998</v>
      </c>
      <c r="S18" s="23">
        <f t="shared" si="17"/>
        <v>97.464066808164574</v>
      </c>
      <c r="T18" s="22">
        <f t="shared" si="2"/>
        <v>0.96295644694650928</v>
      </c>
      <c r="U18" s="22">
        <f t="shared" si="3"/>
        <v>1.4214990545768904</v>
      </c>
      <c r="V18" s="25"/>
      <c r="W18" s="25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</row>
    <row r="19" spans="1:50" s="26" customFormat="1" x14ac:dyDescent="0.2">
      <c r="A19" s="20">
        <v>15</v>
      </c>
      <c r="B19" s="21" t="str">
        <f t="shared" ref="B19" si="18">M19</f>
        <v>Ali Garant</v>
      </c>
      <c r="C19" s="22">
        <f t="shared" si="5"/>
        <v>4.3960615735159699E-2</v>
      </c>
      <c r="D19" s="22">
        <f t="shared" ref="D19" si="19">O19/ 98.5328</f>
        <v>4.9446877384992614E-2</v>
      </c>
      <c r="E19" s="23">
        <f t="shared" ref="E19" si="20">C19*100/D19-100</f>
        <v>-11.095264129859942</v>
      </c>
      <c r="F19" s="22">
        <f t="shared" si="8"/>
        <v>0</v>
      </c>
      <c r="G19" s="22">
        <f t="shared" si="9"/>
        <v>0</v>
      </c>
      <c r="H19" s="23" t="e">
        <f t="shared" ref="H19" si="21">F19*100/G19-100</f>
        <v>#DIV/0!</v>
      </c>
      <c r="I19" s="22">
        <f t="shared" ref="I19" si="22">C19*100/$C$21</f>
        <v>7.6550210980032354E-2</v>
      </c>
      <c r="J19" s="22">
        <f t="shared" ref="J19" si="23">D19*100/$D$21</f>
        <v>0.1604527787003176</v>
      </c>
      <c r="K19" s="24"/>
      <c r="L19" s="20">
        <v>15</v>
      </c>
      <c r="M19" s="34" t="s">
        <v>25</v>
      </c>
      <c r="N19" s="22">
        <v>3.9821460000000002</v>
      </c>
      <c r="O19" s="22">
        <v>4.8721392799999999</v>
      </c>
      <c r="P19" s="23">
        <f t="shared" si="16"/>
        <v>-18.266991743306647</v>
      </c>
      <c r="Q19" s="22">
        <v>0</v>
      </c>
      <c r="R19" s="22">
        <v>0</v>
      </c>
      <c r="S19" s="23" t="e">
        <f t="shared" ref="S19" si="24">Q19*100/R19-100</f>
        <v>#DIV/0!</v>
      </c>
      <c r="T19" s="22">
        <f t="shared" ref="T19" si="25">N19*100/$N$21</f>
        <v>7.6550210980032354E-2</v>
      </c>
      <c r="U19" s="22">
        <f t="shared" ref="U19" si="26">O19*100/$O$21</f>
        <v>0.1604527787003176</v>
      </c>
      <c r="V19" s="25"/>
      <c r="W19" s="25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</row>
    <row r="20" spans="1:50" s="26" customFormat="1" x14ac:dyDescent="0.2">
      <c r="A20" s="20">
        <v>16</v>
      </c>
      <c r="B20" s="21" t="str">
        <f t="shared" ref="B20" si="27">M20</f>
        <v>Turbalt</v>
      </c>
      <c r="C20" s="22">
        <f t="shared" ref="C20" si="28">N20/90.5844</f>
        <v>0</v>
      </c>
      <c r="D20" s="22">
        <f t="shared" ref="D20" si="29">O20/ 98.5328</f>
        <v>2.691185067307536E-4</v>
      </c>
      <c r="E20" s="23">
        <f t="shared" ref="E20" si="30">C20*100/D20-100</f>
        <v>-100</v>
      </c>
      <c r="F20" s="22">
        <f t="shared" ref="F20" si="31">Q20/90.5844</f>
        <v>0</v>
      </c>
      <c r="G20" s="22">
        <f t="shared" ref="G20" si="32">R20/ 98.5328</f>
        <v>0</v>
      </c>
      <c r="H20" s="23" t="e">
        <f t="shared" ref="H20" si="33">F20*100/G20-100</f>
        <v>#DIV/0!</v>
      </c>
      <c r="I20" s="22">
        <f t="shared" ref="I20" si="34">C20*100/$C$21</f>
        <v>0</v>
      </c>
      <c r="J20" s="22">
        <f t="shared" ref="J20" si="35">D20*100/$D$21</f>
        <v>8.7327682733986229E-4</v>
      </c>
      <c r="K20" s="24"/>
      <c r="L20" s="20">
        <v>16</v>
      </c>
      <c r="M20" s="34" t="s">
        <v>31</v>
      </c>
      <c r="N20" s="22">
        <v>0</v>
      </c>
      <c r="O20" s="22">
        <v>2.6516999999999999E-2</v>
      </c>
      <c r="P20" s="23">
        <f t="shared" si="16"/>
        <v>-100</v>
      </c>
      <c r="Q20" s="22">
        <v>0</v>
      </c>
      <c r="R20" s="22">
        <v>0</v>
      </c>
      <c r="S20" s="23" t="e">
        <f t="shared" ref="S20" si="36">Q20*100/R20-100</f>
        <v>#DIV/0!</v>
      </c>
      <c r="T20" s="22">
        <f t="shared" ref="T20" si="37">N20*100/$N$21</f>
        <v>0</v>
      </c>
      <c r="U20" s="22">
        <f t="shared" ref="U20" si="38">O20*100/$O$21</f>
        <v>8.732768273398624E-4</v>
      </c>
      <c r="V20" s="25"/>
      <c r="W20" s="25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</row>
    <row r="21" spans="1:50" s="32" customFormat="1" x14ac:dyDescent="0.2">
      <c r="A21" s="27" t="s">
        <v>5</v>
      </c>
      <c r="B21" s="28"/>
      <c r="C21" s="22">
        <f t="shared" si="5"/>
        <v>57.427164696680656</v>
      </c>
      <c r="D21" s="22">
        <f t="shared" si="6"/>
        <v>30.817090103092582</v>
      </c>
      <c r="E21" s="30">
        <f t="shared" si="14"/>
        <v>86.348433627475032</v>
      </c>
      <c r="F21" s="22">
        <f t="shared" si="8"/>
        <v>9.4091972409156526</v>
      </c>
      <c r="G21" s="22">
        <f t="shared" si="9"/>
        <v>7.4609536089505237</v>
      </c>
      <c r="H21" s="30">
        <f t="shared" si="15"/>
        <v>26.112528425695089</v>
      </c>
      <c r="I21" s="29">
        <f t="shared" si="0"/>
        <v>100</v>
      </c>
      <c r="J21" s="29">
        <f t="shared" si="1"/>
        <v>100</v>
      </c>
      <c r="K21" s="31"/>
      <c r="L21" s="27" t="s">
        <v>5</v>
      </c>
      <c r="M21" s="28"/>
      <c r="N21" s="33">
        <v>5202.0052577499991</v>
      </c>
      <c r="O21" s="33">
        <v>3036.4941757100005</v>
      </c>
      <c r="P21" s="30">
        <f t="shared" si="16"/>
        <v>71.316161228389433</v>
      </c>
      <c r="Q21" s="30">
        <v>852.32648654999991</v>
      </c>
      <c r="R21" s="29">
        <v>735.14864976000013</v>
      </c>
      <c r="S21" s="30">
        <f t="shared" si="17"/>
        <v>15.93933918374934</v>
      </c>
      <c r="T21" s="29">
        <f t="shared" si="2"/>
        <v>100</v>
      </c>
      <c r="U21" s="29">
        <f t="shared" si="3"/>
        <v>100</v>
      </c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</row>
    <row r="22" spans="1:50" s="8" customFormat="1" ht="15" x14ac:dyDescent="0.25">
      <c r="A22" s="16" t="s">
        <v>6</v>
      </c>
      <c r="B22" s="17"/>
      <c r="C22" s="17"/>
      <c r="E22" s="4"/>
      <c r="F22" s="4"/>
      <c r="G22" s="4"/>
      <c r="H22" s="17" t="s">
        <v>11</v>
      </c>
      <c r="I22" s="4"/>
      <c r="J22" s="4"/>
      <c r="K22" s="7"/>
      <c r="L22" s="11"/>
    </row>
    <row r="23" spans="1:50" s="8" customFormat="1" ht="15" x14ac:dyDescent="0.25">
      <c r="A23" s="18" t="s">
        <v>28</v>
      </c>
      <c r="B23" s="19"/>
      <c r="C23" s="19"/>
      <c r="E23" s="4"/>
      <c r="F23" s="4"/>
      <c r="G23" s="4"/>
      <c r="H23" s="19" t="s">
        <v>12</v>
      </c>
      <c r="I23" s="4"/>
      <c r="J23" s="4"/>
      <c r="K23" s="7"/>
      <c r="N23" s="12"/>
    </row>
    <row r="24" spans="1:50" s="8" customFormat="1" ht="15" x14ac:dyDescent="0.25">
      <c r="A24" s="18" t="s">
        <v>32</v>
      </c>
      <c r="B24" s="19"/>
      <c r="C24" s="19"/>
      <c r="E24" s="4"/>
      <c r="F24" s="4"/>
      <c r="G24" s="4"/>
      <c r="H24" s="19" t="s">
        <v>13</v>
      </c>
      <c r="I24" s="4"/>
      <c r="J24" s="4"/>
      <c r="K24" s="7"/>
      <c r="N24" s="13"/>
      <c r="O24" s="12"/>
    </row>
    <row r="25" spans="1:50" s="8" customFormat="1" x14ac:dyDescent="0.2">
      <c r="C25" s="4"/>
      <c r="D25" s="4"/>
      <c r="E25" s="4"/>
      <c r="F25" s="4"/>
      <c r="G25" s="4"/>
      <c r="H25" s="4"/>
      <c r="I25" s="4"/>
      <c r="J25" s="4"/>
      <c r="K25" s="7"/>
    </row>
    <row r="26" spans="1:50" s="8" customFormat="1" x14ac:dyDescent="0.2">
      <c r="C26" s="4"/>
      <c r="D26" s="4"/>
      <c r="E26" s="4"/>
      <c r="F26" s="4"/>
      <c r="G26" s="4"/>
      <c r="H26" s="4"/>
      <c r="I26" s="4"/>
      <c r="J26" s="4"/>
      <c r="K26" s="7"/>
    </row>
    <row r="27" spans="1:50" s="8" customFormat="1" x14ac:dyDescent="0.2">
      <c r="C27" s="4"/>
      <c r="D27" s="4"/>
      <c r="E27" s="4"/>
      <c r="F27" s="4"/>
      <c r="G27" s="4"/>
      <c r="H27" s="4"/>
      <c r="I27" s="4"/>
      <c r="J27" s="4"/>
      <c r="K27" s="7"/>
    </row>
    <row r="28" spans="1:50" s="8" customFormat="1" x14ac:dyDescent="0.2">
      <c r="C28" s="4"/>
      <c r="D28" s="4"/>
      <c r="E28" s="4"/>
      <c r="F28" s="4"/>
      <c r="G28" s="4"/>
      <c r="H28" s="4"/>
      <c r="I28" s="4"/>
      <c r="J28" s="4"/>
      <c r="K28" s="7"/>
    </row>
    <row r="29" spans="1:50" s="8" customFormat="1" x14ac:dyDescent="0.2">
      <c r="C29" s="4"/>
      <c r="D29" s="4"/>
      <c r="E29" s="4"/>
      <c r="F29" s="4"/>
      <c r="G29" s="4"/>
      <c r="H29" s="4"/>
      <c r="I29" s="4"/>
      <c r="J29" s="4"/>
      <c r="K29" s="7"/>
    </row>
    <row r="30" spans="1:50" s="8" customFormat="1" x14ac:dyDescent="0.2">
      <c r="C30" s="4"/>
      <c r="D30" s="4"/>
      <c r="E30" s="4"/>
      <c r="F30" s="4"/>
      <c r="G30" s="4"/>
      <c r="H30" s="4"/>
      <c r="I30" s="4"/>
      <c r="J30" s="4"/>
      <c r="K30" s="7"/>
    </row>
    <row r="31" spans="1:50" s="8" customFormat="1" x14ac:dyDescent="0.2">
      <c r="C31" s="4"/>
      <c r="D31" s="4"/>
      <c r="E31" s="4"/>
      <c r="F31" s="4"/>
      <c r="G31" s="4"/>
      <c r="H31" s="4"/>
      <c r="I31" s="4"/>
      <c r="J31" s="4"/>
      <c r="K31" s="7"/>
    </row>
    <row r="32" spans="1:50" s="8" customFormat="1" x14ac:dyDescent="0.2">
      <c r="C32" s="4"/>
      <c r="D32" s="4"/>
      <c r="E32" s="4"/>
      <c r="F32" s="4"/>
      <c r="G32" s="4"/>
      <c r="H32" s="4"/>
      <c r="I32" s="4"/>
      <c r="J32" s="4"/>
      <c r="K32" s="7"/>
    </row>
    <row r="33" spans="1:17" s="8" customFormat="1" x14ac:dyDescent="0.2">
      <c r="C33" s="4"/>
      <c r="D33" s="4"/>
      <c r="E33" s="4"/>
      <c r="F33" s="4"/>
      <c r="G33" s="4"/>
      <c r="H33" s="4"/>
      <c r="I33" s="4"/>
      <c r="J33" s="4"/>
      <c r="K33" s="7"/>
    </row>
    <row r="34" spans="1:17" s="8" customFormat="1" x14ac:dyDescent="0.2">
      <c r="C34" s="4"/>
      <c r="D34" s="4"/>
      <c r="E34" s="4"/>
      <c r="F34" s="4"/>
      <c r="G34" s="4"/>
      <c r="H34" s="4"/>
      <c r="I34" s="4"/>
      <c r="J34" s="4"/>
      <c r="K34" s="7"/>
    </row>
    <row r="35" spans="1:17" s="8" customFormat="1" x14ac:dyDescent="0.2">
      <c r="C35" s="4"/>
      <c r="D35" s="4"/>
      <c r="E35" s="4"/>
      <c r="F35" s="4"/>
      <c r="G35" s="4"/>
      <c r="H35" s="4"/>
      <c r="I35" s="4"/>
      <c r="J35" s="4"/>
      <c r="K35" s="7"/>
    </row>
    <row r="36" spans="1:17" s="8" customFormat="1" x14ac:dyDescent="0.2">
      <c r="C36" s="4"/>
      <c r="D36" s="4"/>
      <c r="E36" s="4"/>
      <c r="F36" s="4"/>
      <c r="G36" s="4"/>
      <c r="H36" s="4"/>
      <c r="I36" s="4"/>
      <c r="J36" s="4"/>
      <c r="K36" s="7"/>
    </row>
    <row r="37" spans="1:17" s="8" customFormat="1" x14ac:dyDescent="0.2">
      <c r="C37" s="4"/>
      <c r="D37" s="4"/>
      <c r="E37" s="4"/>
      <c r="F37" s="4"/>
      <c r="G37" s="4"/>
      <c r="H37" s="4"/>
      <c r="I37" s="4"/>
      <c r="J37" s="4"/>
      <c r="K37" s="7"/>
    </row>
    <row r="38" spans="1:17" s="8" customFormat="1" x14ac:dyDescent="0.2">
      <c r="C38" s="4"/>
      <c r="D38" s="4"/>
      <c r="E38" s="4"/>
      <c r="F38" s="4"/>
      <c r="G38" s="4"/>
      <c r="H38" s="4"/>
      <c r="I38" s="4"/>
      <c r="J38" s="4"/>
      <c r="K38" s="7"/>
    </row>
    <row r="39" spans="1:17" s="8" customFormat="1" x14ac:dyDescent="0.2">
      <c r="C39" s="4"/>
      <c r="D39" s="4"/>
      <c r="E39" s="4"/>
      <c r="F39" s="4"/>
      <c r="G39" s="4"/>
      <c r="H39" s="4"/>
      <c r="I39" s="4"/>
      <c r="J39" s="4"/>
      <c r="K39" s="7"/>
    </row>
    <row r="40" spans="1:17" x14ac:dyDescent="0.2">
      <c r="A40" s="8"/>
      <c r="B40" s="8"/>
      <c r="C40" s="4"/>
      <c r="D40" s="4"/>
      <c r="E40" s="4"/>
      <c r="F40" s="4"/>
      <c r="L40" s="8"/>
      <c r="M40" s="8"/>
      <c r="N40" s="8"/>
      <c r="O40" s="8"/>
      <c r="P40" s="8"/>
      <c r="Q40" s="8"/>
    </row>
    <row r="41" spans="1:17" x14ac:dyDescent="0.2">
      <c r="A41" s="8"/>
      <c r="B41" s="8"/>
      <c r="C41" s="4"/>
      <c r="D41" s="4"/>
      <c r="E41" s="4"/>
      <c r="F41" s="4"/>
      <c r="L41" s="8"/>
      <c r="M41" s="8"/>
      <c r="N41" s="8"/>
      <c r="O41" s="8"/>
      <c r="P41" s="8"/>
      <c r="Q41" s="8"/>
    </row>
    <row r="42" spans="1:17" x14ac:dyDescent="0.2">
      <c r="A42" s="8"/>
      <c r="B42" s="8"/>
      <c r="C42" s="4"/>
      <c r="D42" s="4"/>
      <c r="E42" s="4"/>
      <c r="F42" s="4"/>
      <c r="L42" s="8"/>
      <c r="M42" s="8"/>
      <c r="N42" s="8"/>
      <c r="O42" s="8"/>
      <c r="P42" s="8"/>
      <c r="Q42" s="8"/>
    </row>
    <row r="43" spans="1:17" x14ac:dyDescent="0.2">
      <c r="A43" s="8"/>
      <c r="B43" s="8"/>
      <c r="C43" s="4"/>
      <c r="D43" s="4"/>
      <c r="E43" s="4"/>
      <c r="F43" s="4"/>
      <c r="L43" s="8"/>
      <c r="M43" s="8"/>
      <c r="N43" s="8"/>
      <c r="O43" s="8"/>
      <c r="P43" s="8"/>
      <c r="Q43" s="8"/>
    </row>
    <row r="44" spans="1:17" x14ac:dyDescent="0.2">
      <c r="A44" s="8"/>
      <c r="B44" s="8"/>
      <c r="C44" s="4"/>
      <c r="D44" s="4"/>
      <c r="E44" s="4"/>
      <c r="F44" s="4"/>
      <c r="L44" s="8"/>
      <c r="M44" s="8"/>
      <c r="N44" s="8"/>
      <c r="O44" s="8"/>
      <c r="P44" s="8"/>
      <c r="Q44" s="8"/>
    </row>
    <row r="45" spans="1:17" x14ac:dyDescent="0.2">
      <c r="A45" s="8"/>
      <c r="B45" s="8"/>
      <c r="C45" s="4"/>
      <c r="D45" s="4"/>
      <c r="E45" s="4"/>
      <c r="F45" s="4"/>
      <c r="L45" s="8"/>
      <c r="M45" s="8"/>
      <c r="N45" s="8"/>
      <c r="O45" s="8"/>
      <c r="P45" s="8"/>
      <c r="Q45" s="8"/>
    </row>
    <row r="46" spans="1:17" x14ac:dyDescent="0.2">
      <c r="A46" s="8"/>
      <c r="B46" s="8"/>
      <c r="C46" s="4"/>
      <c r="D46" s="4"/>
      <c r="E46" s="4"/>
      <c r="F46" s="4"/>
      <c r="L46" s="8"/>
      <c r="M46" s="8"/>
      <c r="N46" s="8"/>
      <c r="O46" s="8"/>
      <c r="P46" s="8"/>
      <c r="Q46" s="8"/>
    </row>
    <row r="47" spans="1:17" x14ac:dyDescent="0.2">
      <c r="A47" s="8"/>
      <c r="B47" s="8"/>
      <c r="C47" s="4"/>
      <c r="D47" s="4"/>
      <c r="E47" s="4"/>
      <c r="F47" s="4"/>
      <c r="L47" s="8"/>
      <c r="M47" s="8"/>
      <c r="N47" s="8"/>
      <c r="O47" s="8"/>
      <c r="P47" s="8"/>
      <c r="Q47" s="8"/>
    </row>
    <row r="48" spans="1:17" x14ac:dyDescent="0.2">
      <c r="A48" s="8"/>
      <c r="B48" s="8"/>
      <c r="C48" s="4"/>
      <c r="D48" s="4"/>
      <c r="E48" s="4"/>
      <c r="F48" s="4"/>
      <c r="L48" s="8"/>
      <c r="M48" s="8"/>
      <c r="N48" s="8"/>
      <c r="O48" s="8"/>
      <c r="P48" s="8"/>
      <c r="Q48" s="8"/>
    </row>
    <row r="49" spans="1:17" x14ac:dyDescent="0.2">
      <c r="A49" s="8"/>
      <c r="B49" s="8"/>
      <c r="C49" s="4"/>
      <c r="D49" s="4"/>
      <c r="E49" s="4"/>
      <c r="F49" s="4"/>
      <c r="L49" s="8"/>
      <c r="M49" s="8"/>
      <c r="N49" s="8"/>
      <c r="O49" s="8"/>
      <c r="P49" s="8"/>
      <c r="Q49" s="8"/>
    </row>
    <row r="50" spans="1:17" x14ac:dyDescent="0.2">
      <c r="A50" s="8"/>
      <c r="B50" s="8"/>
      <c r="C50" s="4"/>
      <c r="D50" s="4"/>
      <c r="E50" s="4"/>
      <c r="F50" s="4"/>
      <c r="L50" s="8"/>
      <c r="M50" s="8"/>
      <c r="N50" s="8"/>
      <c r="O50" s="8"/>
      <c r="P50" s="8"/>
      <c r="Q50" s="8"/>
    </row>
  </sheetData>
  <sortState xmlns:xlrd2="http://schemas.microsoft.com/office/spreadsheetml/2017/richdata2" ref="L10:U21">
    <sortCondition descending="1" ref="N10:N21"/>
  </sortState>
  <mergeCells count="10">
    <mergeCell ref="N2:P2"/>
    <mergeCell ref="Q2:S2"/>
    <mergeCell ref="T2:U2"/>
    <mergeCell ref="C2:E2"/>
    <mergeCell ref="F2:H2"/>
    <mergeCell ref="A2:A4"/>
    <mergeCell ref="B2:B4"/>
    <mergeCell ref="L2:L4"/>
    <mergeCell ref="M2:M4"/>
    <mergeCell ref="I2:J2"/>
  </mergeCells>
  <pageMargins left="0.25" right="0.25" top="1.2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E3D674-B111-4FCB-A5D6-9F732F0D06D7}"/>
</file>

<file path=customXml/itemProps2.xml><?xml version="1.0" encoding="utf-8"?>
<ds:datastoreItem xmlns:ds="http://schemas.openxmlformats.org/officeDocument/2006/customXml" ds:itemID="{94AFF69C-9987-4ADD-91C6-6F24617E583B}"/>
</file>

<file path=customXml/itemProps3.xml><?xml version="1.0" encoding="utf-8"?>
<ds:datastoreItem xmlns:ds="http://schemas.openxmlformats.org/officeDocument/2006/customXml" ds:itemID="{8C1A0F52-074D-425E-A7B5-615A42BB33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RANKING</vt:lpstr>
      <vt:lpstr>RANKING!Print_Area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cp:lastPrinted>2017-12-01T09:28:45Z</cp:lastPrinted>
  <dcterms:created xsi:type="dcterms:W3CDTF">2012-09-27T07:52:18Z</dcterms:created>
  <dcterms:modified xsi:type="dcterms:W3CDTF">2025-03-31T15:40:53Z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