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KGS 2022 face marina\"/>
    </mc:Choice>
  </mc:AlternateContent>
  <xr:revisionPtr revIDLastSave="0" documentId="13_ncr:1_{2FBE7A58-0827-42F1-8317-02BCE337A03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ANKING" sheetId="1" r:id="rId1"/>
  </sheets>
  <definedNames>
    <definedName name="_xlnm.Print_Area" localSheetId="0">RANKING!$A$1:$U$22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19" i="1" l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5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D19" i="1"/>
  <c r="D18" i="1"/>
  <c r="D17" i="1"/>
  <c r="D16" i="1"/>
  <c r="D15" i="1"/>
  <c r="J15" i="1" s="1"/>
  <c r="D14" i="1"/>
  <c r="D13" i="1"/>
  <c r="D12" i="1"/>
  <c r="D11" i="1"/>
  <c r="D10" i="1"/>
  <c r="D9" i="1"/>
  <c r="D8" i="1"/>
  <c r="D7" i="1"/>
  <c r="J7" i="1" s="1"/>
  <c r="D6" i="1"/>
  <c r="D5" i="1"/>
  <c r="T6" i="1"/>
  <c r="U6" i="1"/>
  <c r="T7" i="1"/>
  <c r="U7" i="1"/>
  <c r="T8" i="1"/>
  <c r="U8" i="1"/>
  <c r="T9" i="1"/>
  <c r="U9" i="1"/>
  <c r="T10" i="1"/>
  <c r="U10" i="1"/>
  <c r="T11" i="1"/>
  <c r="U11" i="1"/>
  <c r="T12" i="1"/>
  <c r="U12" i="1"/>
  <c r="T13" i="1"/>
  <c r="U13" i="1"/>
  <c r="T14" i="1"/>
  <c r="U14" i="1"/>
  <c r="T15" i="1"/>
  <c r="U15" i="1"/>
  <c r="T16" i="1"/>
  <c r="U16" i="1"/>
  <c r="T17" i="1"/>
  <c r="U17" i="1"/>
  <c r="T18" i="1"/>
  <c r="U18" i="1"/>
  <c r="T19" i="1"/>
  <c r="U19" i="1"/>
  <c r="U5" i="1"/>
  <c r="T5" i="1"/>
  <c r="I19" i="1"/>
  <c r="J5" i="1" l="1"/>
  <c r="J11" i="1"/>
  <c r="J9" i="1"/>
  <c r="J13" i="1"/>
  <c r="J17" i="1"/>
  <c r="J19" i="1"/>
  <c r="I18" i="1"/>
  <c r="I16" i="1"/>
  <c r="I14" i="1"/>
  <c r="I12" i="1"/>
  <c r="I10" i="1"/>
  <c r="I8" i="1"/>
  <c r="I5" i="1"/>
  <c r="I17" i="1"/>
  <c r="I15" i="1"/>
  <c r="I13" i="1"/>
  <c r="I11" i="1"/>
  <c r="I9" i="1"/>
  <c r="I7" i="1"/>
  <c r="J18" i="1"/>
  <c r="J16" i="1"/>
  <c r="J14" i="1"/>
  <c r="J12" i="1"/>
  <c r="J10" i="1"/>
  <c r="J8" i="1"/>
  <c r="J6" i="1"/>
  <c r="I6" i="1"/>
  <c r="S8" i="1" l="1"/>
  <c r="S7" i="1"/>
  <c r="S6" i="1"/>
  <c r="S5" i="1"/>
  <c r="E6" i="1"/>
  <c r="S19" i="1"/>
  <c r="S18" i="1"/>
  <c r="S17" i="1"/>
  <c r="S16" i="1"/>
  <c r="S15" i="1"/>
  <c r="S14" i="1"/>
  <c r="S13" i="1"/>
  <c r="S12" i="1"/>
  <c r="S11" i="1"/>
  <c r="S10" i="1"/>
  <c r="S9" i="1"/>
  <c r="E10" i="1"/>
  <c r="E11" i="1"/>
  <c r="E12" i="1"/>
  <c r="E13" i="1"/>
  <c r="E14" i="1"/>
  <c r="E16" i="1"/>
  <c r="E17" i="1"/>
  <c r="H17" i="1"/>
  <c r="H9" i="1"/>
  <c r="B14" i="1"/>
  <c r="B15" i="1"/>
  <c r="B16" i="1"/>
  <c r="B17" i="1"/>
  <c r="B18" i="1"/>
  <c r="B13" i="1"/>
  <c r="B12" i="1"/>
  <c r="B11" i="1"/>
  <c r="B10" i="1"/>
  <c r="B9" i="1"/>
  <c r="B6" i="1"/>
  <c r="B7" i="1"/>
  <c r="B8" i="1"/>
  <c r="B5" i="1"/>
  <c r="H6" i="1" l="1"/>
  <c r="E15" i="1"/>
  <c r="E9" i="1"/>
  <c r="E19" i="1"/>
  <c r="E8" i="1"/>
  <c r="H18" i="1"/>
  <c r="H15" i="1"/>
  <c r="H13" i="1"/>
  <c r="H11" i="1"/>
  <c r="H7" i="1"/>
  <c r="E18" i="1"/>
  <c r="H5" i="1"/>
  <c r="H8" i="1"/>
  <c r="E7" i="1"/>
  <c r="H19" i="1"/>
  <c r="H16" i="1"/>
  <c r="H14" i="1"/>
  <c r="H12" i="1"/>
  <c r="H10" i="1"/>
  <c r="E5" i="1"/>
</calcChain>
</file>

<file path=xl/sharedStrings.xml><?xml version="1.0" encoding="utf-8"?>
<sst xmlns="http://schemas.openxmlformats.org/spreadsheetml/2006/main" count="56" uniqueCount="33">
  <si>
    <t>No.</t>
  </si>
  <si>
    <t>Company</t>
  </si>
  <si>
    <t>GROSS WRITTEN PREMIUMS</t>
  </si>
  <si>
    <t>PAID CLAIMS</t>
  </si>
  <si>
    <t>MARKET SHARE</t>
  </si>
  <si>
    <t>TOTAL MARKET</t>
  </si>
  <si>
    <t>Exchange rate for calculations:</t>
  </si>
  <si>
    <t>Change</t>
  </si>
  <si>
    <t>%</t>
  </si>
  <si>
    <t>EUR m</t>
  </si>
  <si>
    <t>MARKET RANKING</t>
  </si>
  <si>
    <t xml:space="preserve">Source: </t>
  </si>
  <si>
    <t>The State Service for Financial Market Regulation and Supervision under the Government of the Kyrgyz Republic</t>
  </si>
  <si>
    <t>The National Bank of the Kyrgyz Republic</t>
  </si>
  <si>
    <t>KGS m</t>
  </si>
  <si>
    <t>In local currency, KGS m</t>
  </si>
  <si>
    <t>INGOSSTRAKH</t>
  </si>
  <si>
    <t>A Plus</t>
  </si>
  <si>
    <t>AYU Garant</t>
  </si>
  <si>
    <t>GSO</t>
  </si>
  <si>
    <t>NSK</t>
  </si>
  <si>
    <t>ZDOROVYE</t>
  </si>
  <si>
    <t>Alma-Insurance</t>
  </si>
  <si>
    <t>Dordoy Insurance</t>
  </si>
  <si>
    <t>1 EUR =  95.7857 Som - KGS (December 31st, 2021)</t>
  </si>
  <si>
    <t xml:space="preserve">ARSENAL Kyrgyzstan </t>
  </si>
  <si>
    <t xml:space="preserve">Mega Insurance Group </t>
  </si>
  <si>
    <t>Ali Garant</t>
  </si>
  <si>
    <t>Jubilee Kyrgyzstan Insurance Company</t>
  </si>
  <si>
    <t>KYRGYZSTAN Insurance company</t>
  </si>
  <si>
    <t>ATN Polis</t>
  </si>
  <si>
    <t>TOTAL</t>
  </si>
  <si>
    <t>1 EUR = 91.4377  Som - KGS (December 31st, 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</si>
</sst>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l_e_i_-;\-* #,##0.00\ _l_e_i_-;_-* &quot;-&quot;??\ _l_e_i_-;_-@_-"/>
    <numFmt numFmtId="165" formatCode="0.0000"/>
    <numFmt numFmtId="166" formatCode="#,##0.0000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Tahoma"/>
      <family val="2"/>
    </font>
    <font>
      <b/>
      <sz val="10"/>
      <name val="Tahoma"/>
      <family val="2"/>
      <charset val="238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0" fillId="0" borderId="0"/>
  </cellStyleXfs>
  <cellXfs count="46">
    <xf numFmtId="0" fontId="0" fillId="0" borderId="0" xfId="0"/>
    <xf numFmtId="164" fontId="3" fillId="2" borderId="2" xfId="1" applyFont="1" applyFill="1" applyBorder="1" applyAlignment="1">
      <alignment horizontal="center" vertical="center"/>
    </xf>
    <xf numFmtId="1" fontId="3" fillId="2" borderId="2" xfId="1" applyNumberFormat="1" applyFont="1" applyFill="1" applyBorder="1" applyAlignment="1">
      <alignment horizontal="center" vertical="center" wrapText="1"/>
    </xf>
    <xf numFmtId="0" fontId="4" fillId="6" borderId="1" xfId="0" applyFont="1" applyFill="1" applyBorder="1"/>
    <xf numFmtId="164" fontId="5" fillId="6" borderId="0" xfId="1" applyFont="1" applyFill="1"/>
    <xf numFmtId="164" fontId="4" fillId="6" borderId="1" xfId="1" applyFont="1" applyFill="1" applyBorder="1" applyAlignment="1"/>
    <xf numFmtId="164" fontId="6" fillId="6" borderId="1" xfId="1" applyFont="1" applyFill="1" applyBorder="1" applyAlignment="1"/>
    <xf numFmtId="0" fontId="7" fillId="6" borderId="0" xfId="0" applyFont="1" applyFill="1"/>
    <xf numFmtId="0" fontId="5" fillId="6" borderId="0" xfId="0" applyFont="1" applyFill="1"/>
    <xf numFmtId="0" fontId="6" fillId="6" borderId="1" xfId="0" applyFont="1" applyFill="1" applyBorder="1"/>
    <xf numFmtId="0" fontId="5" fillId="0" borderId="0" xfId="0" applyFont="1"/>
    <xf numFmtId="0" fontId="4" fillId="6" borderId="0" xfId="0" applyFont="1" applyFill="1"/>
    <xf numFmtId="166" fontId="5" fillId="6" borderId="0" xfId="0" applyNumberFormat="1" applyFont="1" applyFill="1"/>
    <xf numFmtId="165" fontId="5" fillId="6" borderId="0" xfId="0" applyNumberFormat="1" applyFont="1" applyFill="1"/>
    <xf numFmtId="164" fontId="5" fillId="0" borderId="0" xfId="1" applyFont="1"/>
    <xf numFmtId="0" fontId="8" fillId="2" borderId="2" xfId="0" applyFont="1" applyFill="1" applyBorder="1" applyAlignment="1">
      <alignment horizontal="center" vertical="center"/>
    </xf>
    <xf numFmtId="0" fontId="11" fillId="6" borderId="0" xfId="3" applyFont="1" applyFill="1"/>
    <xf numFmtId="0" fontId="9" fillId="6" borderId="0" xfId="0" applyFont="1" applyFill="1"/>
    <xf numFmtId="0" fontId="12" fillId="6" borderId="0" xfId="0" applyFont="1" applyFill="1"/>
    <xf numFmtId="0" fontId="0" fillId="6" borderId="0" xfId="0" applyFill="1"/>
    <xf numFmtId="0" fontId="13" fillId="0" borderId="2" xfId="0" applyFont="1" applyBorder="1" applyAlignment="1">
      <alignment horizontal="center"/>
    </xf>
    <xf numFmtId="0" fontId="13" fillId="0" borderId="2" xfId="0" applyFont="1" applyBorder="1"/>
    <xf numFmtId="164" fontId="13" fillId="0" borderId="2" xfId="1" applyFont="1" applyFill="1" applyBorder="1" applyAlignment="1">
      <alignment horizontal="right"/>
    </xf>
    <xf numFmtId="164" fontId="13" fillId="0" borderId="2" xfId="1" applyFont="1" applyFill="1" applyBorder="1" applyAlignment="1" applyProtection="1">
      <alignment horizontal="right" wrapText="1"/>
    </xf>
    <xf numFmtId="0" fontId="13" fillId="6" borderId="0" xfId="0" applyFont="1" applyFill="1"/>
    <xf numFmtId="3" fontId="13" fillId="6" borderId="0" xfId="0" applyNumberFormat="1" applyFont="1" applyFill="1"/>
    <xf numFmtId="0" fontId="13" fillId="0" borderId="0" xfId="0" applyFont="1"/>
    <xf numFmtId="0" fontId="8" fillId="0" borderId="3" xfId="0" applyFont="1" applyBorder="1" applyProtection="1">
      <protection locked="0"/>
    </xf>
    <xf numFmtId="0" fontId="8" fillId="0" borderId="4" xfId="0" applyFont="1" applyBorder="1" applyProtection="1">
      <protection locked="0"/>
    </xf>
    <xf numFmtId="164" fontId="8" fillId="0" borderId="2" xfId="1" applyFont="1" applyFill="1" applyBorder="1" applyAlignment="1">
      <alignment horizontal="right"/>
    </xf>
    <xf numFmtId="164" fontId="8" fillId="0" borderId="2" xfId="1" applyFont="1" applyFill="1" applyBorder="1" applyAlignment="1" applyProtection="1">
      <alignment horizontal="right" wrapText="1"/>
    </xf>
    <xf numFmtId="0" fontId="8" fillId="6" borderId="0" xfId="0" applyFont="1" applyFill="1"/>
    <xf numFmtId="0" fontId="8" fillId="0" borderId="0" xfId="0" applyFont="1"/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164" fontId="8" fillId="5" borderId="2" xfId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164" fontId="3" fillId="3" borderId="2" xfId="1" applyFont="1" applyFill="1" applyBorder="1" applyAlignment="1">
      <alignment horizontal="center" vertical="center" wrapText="1"/>
    </xf>
    <xf numFmtId="164" fontId="3" fillId="4" borderId="2" xfId="1" applyFont="1" applyFill="1" applyBorder="1" applyAlignment="1">
      <alignment horizontal="center" vertical="center" wrapText="1"/>
    </xf>
    <xf numFmtId="164" fontId="8" fillId="0" borderId="2" xfId="1" applyFont="1" applyFill="1" applyBorder="1" applyAlignment="1" applyProtection="1">
      <alignment horizontal="right"/>
      <protection locked="0"/>
    </xf>
  </cellXfs>
  <cellStyles count="4">
    <cellStyle name="Comma" xfId="1" builtinId="3"/>
    <cellStyle name="Normal" xfId="0" builtinId="0"/>
    <cellStyle name="Normal 2" xfId="2" xr:uid="{00000000-0005-0000-0000-000002000000}"/>
    <cellStyle name="Normal_ontablo" xfId="3" xr:uid="{FDFA7E6C-D082-4E01-90E6-61A6157349E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48"/>
  <sheetViews>
    <sheetView tabSelected="1" view="pageBreakPreview" zoomScaleNormal="100" zoomScaleSheetLayoutView="100" workbookViewId="0">
      <selection activeCell="C19" sqref="C5:J19"/>
    </sheetView>
  </sheetViews>
  <sheetFormatPr defaultRowHeight="12.75" x14ac:dyDescent="0.2"/>
  <cols>
    <col min="1" max="1" width="5.85546875" style="10" customWidth="1"/>
    <col min="2" max="2" width="11.7109375" style="10" customWidth="1"/>
    <col min="3" max="4" width="10" style="14" bestFit="1" customWidth="1"/>
    <col min="5" max="5" width="9.140625" style="14" bestFit="1" customWidth="1"/>
    <col min="6" max="7" width="8.28515625" style="14" bestFit="1" customWidth="1"/>
    <col min="8" max="8" width="10.28515625" style="14" customWidth="1"/>
    <col min="9" max="10" width="10" style="14" bestFit="1" customWidth="1"/>
    <col min="11" max="11" width="2.85546875" style="7" customWidth="1"/>
    <col min="12" max="12" width="5.85546875" style="10" customWidth="1"/>
    <col min="13" max="13" width="11.7109375" style="10" customWidth="1"/>
    <col min="14" max="15" width="11.28515625" style="10" bestFit="1" customWidth="1"/>
    <col min="16" max="16" width="9.85546875" style="10" bestFit="1" customWidth="1"/>
    <col min="17" max="17" width="9" style="10" bestFit="1" customWidth="1"/>
    <col min="18" max="19" width="9.85546875" style="10" bestFit="1" customWidth="1"/>
    <col min="20" max="21" width="10" style="10" bestFit="1" customWidth="1"/>
    <col min="22" max="50" width="9.140625" style="8"/>
    <col min="51" max="16384" width="9.140625" style="10"/>
  </cols>
  <sheetData>
    <row r="1" spans="1:50" s="8" customFormat="1" x14ac:dyDescent="0.2">
      <c r="A1" s="3" t="s">
        <v>10</v>
      </c>
      <c r="B1" s="3"/>
      <c r="C1" s="4"/>
      <c r="D1" s="5"/>
      <c r="E1" s="6"/>
      <c r="F1" s="6"/>
      <c r="G1" s="6"/>
      <c r="H1" s="6"/>
      <c r="I1" s="6"/>
      <c r="J1" s="6"/>
      <c r="K1" s="7"/>
      <c r="L1" s="3" t="s">
        <v>10</v>
      </c>
      <c r="M1" s="3"/>
      <c r="O1" s="3"/>
      <c r="P1" s="9" t="s">
        <v>15</v>
      </c>
      <c r="Q1" s="9"/>
      <c r="R1" s="9"/>
      <c r="S1" s="9"/>
      <c r="T1" s="9"/>
      <c r="U1" s="9"/>
    </row>
    <row r="2" spans="1:50" ht="15" customHeight="1" x14ac:dyDescent="0.2">
      <c r="A2" s="33" t="s">
        <v>0</v>
      </c>
      <c r="B2" s="36" t="s">
        <v>1</v>
      </c>
      <c r="C2" s="43" t="s">
        <v>2</v>
      </c>
      <c r="D2" s="43"/>
      <c r="E2" s="43"/>
      <c r="F2" s="44" t="s">
        <v>3</v>
      </c>
      <c r="G2" s="44"/>
      <c r="H2" s="44"/>
      <c r="I2" s="39" t="s">
        <v>4</v>
      </c>
      <c r="J2" s="39"/>
      <c r="L2" s="33" t="s">
        <v>0</v>
      </c>
      <c r="M2" s="36" t="s">
        <v>1</v>
      </c>
      <c r="N2" s="40" t="s">
        <v>2</v>
      </c>
      <c r="O2" s="40"/>
      <c r="P2" s="40"/>
      <c r="Q2" s="41" t="s">
        <v>3</v>
      </c>
      <c r="R2" s="41"/>
      <c r="S2" s="41"/>
      <c r="T2" s="42" t="s">
        <v>4</v>
      </c>
      <c r="U2" s="42"/>
    </row>
    <row r="3" spans="1:50" x14ac:dyDescent="0.2">
      <c r="A3" s="34"/>
      <c r="B3" s="37"/>
      <c r="C3" s="2">
        <v>2022</v>
      </c>
      <c r="D3" s="2">
        <v>2021</v>
      </c>
      <c r="E3" s="2" t="s">
        <v>7</v>
      </c>
      <c r="F3" s="2">
        <v>2022</v>
      </c>
      <c r="G3" s="2">
        <v>2021</v>
      </c>
      <c r="H3" s="2" t="s">
        <v>7</v>
      </c>
      <c r="I3" s="2">
        <v>2022</v>
      </c>
      <c r="J3" s="2">
        <v>2021</v>
      </c>
      <c r="L3" s="34"/>
      <c r="M3" s="37"/>
      <c r="N3" s="2">
        <v>2022</v>
      </c>
      <c r="O3" s="2">
        <v>2021</v>
      </c>
      <c r="P3" s="2" t="s">
        <v>7</v>
      </c>
      <c r="Q3" s="2">
        <v>2022</v>
      </c>
      <c r="R3" s="2">
        <v>2021</v>
      </c>
      <c r="S3" s="2" t="s">
        <v>7</v>
      </c>
      <c r="T3" s="2">
        <v>2022</v>
      </c>
      <c r="U3" s="2">
        <v>2021</v>
      </c>
    </row>
    <row r="4" spans="1:50" x14ac:dyDescent="0.2">
      <c r="A4" s="35"/>
      <c r="B4" s="38"/>
      <c r="C4" s="1" t="s">
        <v>9</v>
      </c>
      <c r="D4" s="1" t="s">
        <v>9</v>
      </c>
      <c r="E4" s="1" t="s">
        <v>8</v>
      </c>
      <c r="F4" s="1" t="s">
        <v>9</v>
      </c>
      <c r="G4" s="1" t="s">
        <v>9</v>
      </c>
      <c r="H4" s="1" t="s">
        <v>8</v>
      </c>
      <c r="I4" s="1" t="s">
        <v>8</v>
      </c>
      <c r="J4" s="1" t="s">
        <v>8</v>
      </c>
      <c r="L4" s="35"/>
      <c r="M4" s="38"/>
      <c r="N4" s="15" t="s">
        <v>14</v>
      </c>
      <c r="O4" s="15" t="s">
        <v>14</v>
      </c>
      <c r="P4" s="15" t="s">
        <v>8</v>
      </c>
      <c r="Q4" s="15" t="s">
        <v>14</v>
      </c>
      <c r="R4" s="15" t="s">
        <v>14</v>
      </c>
      <c r="S4" s="15" t="s">
        <v>8</v>
      </c>
      <c r="T4" s="15" t="s">
        <v>8</v>
      </c>
      <c r="U4" s="15" t="s">
        <v>8</v>
      </c>
    </row>
    <row r="5" spans="1:50" s="26" customFormat="1" x14ac:dyDescent="0.2">
      <c r="A5" s="20">
        <v>1</v>
      </c>
      <c r="B5" s="21" t="str">
        <f>M5</f>
        <v>NSK</v>
      </c>
      <c r="C5" s="22">
        <f>N5/91.4377</f>
        <v>6.4571734669616578</v>
      </c>
      <c r="D5" s="22">
        <f>O5/95.7857</f>
        <v>1.8057697525831098</v>
      </c>
      <c r="E5" s="23">
        <f>C5*100/D5-100</f>
        <v>257.58564776737609</v>
      </c>
      <c r="F5" s="22">
        <f>Q5/91.4377</f>
        <v>0.73143080031540586</v>
      </c>
      <c r="G5" s="22">
        <f>R5/95.7857</f>
        <v>0.64796239939782241</v>
      </c>
      <c r="H5" s="23">
        <f>F5*100/G5-100</f>
        <v>12.88167353463011</v>
      </c>
      <c r="I5" s="22">
        <f t="shared" ref="I5:I19" si="0">C5*100/$C$19</f>
        <v>27.346356048622233</v>
      </c>
      <c r="J5" s="22">
        <f t="shared" ref="J5:J19" si="1">D5*100/$D$19</f>
        <v>13.707492160478228</v>
      </c>
      <c r="K5" s="24"/>
      <c r="L5" s="20">
        <v>1</v>
      </c>
      <c r="M5" s="21" t="s">
        <v>20</v>
      </c>
      <c r="N5" s="22">
        <v>590.42909032</v>
      </c>
      <c r="O5" s="22">
        <v>172.96691978999999</v>
      </c>
      <c r="P5" s="23">
        <f>N5*100/O5-100</f>
        <v>241.35376350393648</v>
      </c>
      <c r="Q5" s="22">
        <v>66.880350089999993</v>
      </c>
      <c r="R5" s="22">
        <v>62.065531999999997</v>
      </c>
      <c r="S5" s="23">
        <f>Q5*100/R5-100</f>
        <v>7.7576360579652999</v>
      </c>
      <c r="T5" s="22">
        <f t="shared" ref="T5:T19" si="2">N5*100/$N$19</f>
        <v>27.34635604862223</v>
      </c>
      <c r="U5" s="22">
        <f t="shared" ref="U5:U19" si="3">O5*100/$O$19</f>
        <v>13.70749216047823</v>
      </c>
      <c r="V5" s="25"/>
      <c r="W5" s="25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</row>
    <row r="6" spans="1:50" s="26" customFormat="1" x14ac:dyDescent="0.2">
      <c r="A6" s="20">
        <v>2</v>
      </c>
      <c r="B6" s="21" t="str">
        <f t="shared" ref="B6:B8" si="4">M6</f>
        <v xml:space="preserve">ARSENAL Kyrgyzstan </v>
      </c>
      <c r="C6" s="22">
        <f t="shared" ref="C6:C19" si="5">N6/91.4377</f>
        <v>2.9930837714640677</v>
      </c>
      <c r="D6" s="22">
        <f t="shared" ref="C6:D19" si="6">O6/95.7857</f>
        <v>0.89515848639201889</v>
      </c>
      <c r="E6" s="23">
        <f t="shared" ref="E6:E8" si="7">C6*100/D6-100</f>
        <v>234.36355874006642</v>
      </c>
      <c r="F6" s="22">
        <f t="shared" ref="F6:F19" si="8">Q6/91.4377</f>
        <v>0.17507558774991056</v>
      </c>
      <c r="G6" s="22">
        <f t="shared" ref="F6:G19" si="9">R6/95.7857</f>
        <v>2.919366909674409E-2</v>
      </c>
      <c r="H6" s="23">
        <f t="shared" ref="H6:H8" si="10">F6*100/G6-100</f>
        <v>499.70395351722459</v>
      </c>
      <c r="I6" s="22">
        <f t="shared" si="0"/>
        <v>12.675814722431936</v>
      </c>
      <c r="J6" s="22">
        <f t="shared" si="1"/>
        <v>6.7950955081907196</v>
      </c>
      <c r="K6" s="24"/>
      <c r="L6" s="20">
        <v>2</v>
      </c>
      <c r="M6" s="21" t="s">
        <v>25</v>
      </c>
      <c r="N6" s="22">
        <v>273.68069596999999</v>
      </c>
      <c r="O6" s="22">
        <v>85.743382230000009</v>
      </c>
      <c r="P6" s="23">
        <f t="shared" ref="P6:P8" si="11">N6*100/O6-100</f>
        <v>219.18579469593658</v>
      </c>
      <c r="Q6" s="22">
        <v>16.008509069999999</v>
      </c>
      <c r="R6" s="22">
        <v>2.7963360300000004</v>
      </c>
      <c r="S6" s="23">
        <f t="shared" ref="S6:S8" si="12">Q6*100/R6-100</f>
        <v>472.48159370889323</v>
      </c>
      <c r="T6" s="22">
        <f t="shared" si="2"/>
        <v>12.675814722431934</v>
      </c>
      <c r="U6" s="22">
        <f t="shared" si="3"/>
        <v>6.7950955081907196</v>
      </c>
      <c r="V6" s="25"/>
      <c r="W6" s="25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</row>
    <row r="7" spans="1:50" s="26" customFormat="1" x14ac:dyDescent="0.2">
      <c r="A7" s="20">
        <v>3</v>
      </c>
      <c r="B7" s="21" t="str">
        <f t="shared" si="4"/>
        <v>Jubilee Kyrgyzstan Insurance Company</v>
      </c>
      <c r="C7" s="22">
        <f t="shared" si="5"/>
        <v>2.1865811836911906</v>
      </c>
      <c r="D7" s="22">
        <f t="shared" si="6"/>
        <v>1.7433232116067425</v>
      </c>
      <c r="E7" s="23">
        <f t="shared" si="7"/>
        <v>25.426035122650433</v>
      </c>
      <c r="F7" s="22">
        <f t="shared" si="8"/>
        <v>0.36433546272489353</v>
      </c>
      <c r="G7" s="22">
        <f t="shared" si="9"/>
        <v>0.27774435369789013</v>
      </c>
      <c r="H7" s="23">
        <f t="shared" si="10"/>
        <v>31.176550620788078</v>
      </c>
      <c r="I7" s="22">
        <f t="shared" si="0"/>
        <v>9.2602479837935885</v>
      </c>
      <c r="J7" s="22">
        <f t="shared" si="1"/>
        <v>13.233464134669251</v>
      </c>
      <c r="K7" s="24"/>
      <c r="L7" s="20">
        <v>3</v>
      </c>
      <c r="M7" s="21" t="s">
        <v>28</v>
      </c>
      <c r="N7" s="22">
        <v>199.93595429999999</v>
      </c>
      <c r="O7" s="22">
        <v>166.98543414999997</v>
      </c>
      <c r="P7" s="23">
        <f t="shared" si="11"/>
        <v>19.732571477103292</v>
      </c>
      <c r="Q7" s="22">
        <v>33.31399674</v>
      </c>
      <c r="R7" s="22">
        <v>26.603937339999998</v>
      </c>
      <c r="S7" s="23">
        <f t="shared" si="12"/>
        <v>25.222053842049846</v>
      </c>
      <c r="T7" s="22">
        <f t="shared" si="2"/>
        <v>9.2602479837935867</v>
      </c>
      <c r="U7" s="22">
        <f t="shared" si="3"/>
        <v>13.233464134669251</v>
      </c>
      <c r="V7" s="25"/>
      <c r="W7" s="25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</row>
    <row r="8" spans="1:50" s="26" customFormat="1" x14ac:dyDescent="0.2">
      <c r="A8" s="20">
        <v>4</v>
      </c>
      <c r="B8" s="21" t="str">
        <f t="shared" si="4"/>
        <v>INGOSSTRAKH</v>
      </c>
      <c r="C8" s="22">
        <f t="shared" si="5"/>
        <v>1.7205289430945878</v>
      </c>
      <c r="D8" s="22">
        <f t="shared" si="6"/>
        <v>1.6966064508585315</v>
      </c>
      <c r="E8" s="23">
        <f t="shared" si="7"/>
        <v>1.410020115386871</v>
      </c>
      <c r="F8" s="22">
        <f t="shared" si="8"/>
        <v>0.17323239998381409</v>
      </c>
      <c r="G8" s="22">
        <f t="shared" si="9"/>
        <v>0.13560371903112886</v>
      </c>
      <c r="H8" s="23">
        <f t="shared" si="10"/>
        <v>27.749003656785618</v>
      </c>
      <c r="I8" s="22">
        <f t="shared" si="0"/>
        <v>7.2865004030878513</v>
      </c>
      <c r="J8" s="22">
        <f t="shared" si="1"/>
        <v>12.8788399469493</v>
      </c>
      <c r="K8" s="24"/>
      <c r="L8" s="20">
        <v>4</v>
      </c>
      <c r="M8" s="21" t="s">
        <v>16</v>
      </c>
      <c r="N8" s="22">
        <v>157.32120934</v>
      </c>
      <c r="O8" s="22">
        <v>162.51063652000005</v>
      </c>
      <c r="P8" s="23">
        <f t="shared" si="11"/>
        <v>-3.1932846311640617</v>
      </c>
      <c r="Q8" s="22">
        <v>15.83997222</v>
      </c>
      <c r="R8" s="22">
        <v>12.988897150000001</v>
      </c>
      <c r="S8" s="23">
        <f t="shared" si="12"/>
        <v>21.950093507361387</v>
      </c>
      <c r="T8" s="22">
        <f t="shared" si="2"/>
        <v>7.2865004030878504</v>
      </c>
      <c r="U8" s="22">
        <f t="shared" si="3"/>
        <v>12.878839946949302</v>
      </c>
      <c r="V8" s="25"/>
      <c r="W8" s="25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</row>
    <row r="9" spans="1:50" s="26" customFormat="1" x14ac:dyDescent="0.2">
      <c r="A9" s="20">
        <v>5</v>
      </c>
      <c r="B9" s="21" t="str">
        <f>M9</f>
        <v>KYRGYZSTAN Insurance company</v>
      </c>
      <c r="C9" s="22">
        <f t="shared" si="5"/>
        <v>1.665951778533362</v>
      </c>
      <c r="D9" s="22">
        <f t="shared" si="6"/>
        <v>1.1776865533164136</v>
      </c>
      <c r="E9" s="23">
        <f>C9*100/D9-100</f>
        <v>41.459692635699497</v>
      </c>
      <c r="F9" s="22">
        <f t="shared" si="8"/>
        <v>0.58546308612311981</v>
      </c>
      <c r="G9" s="22">
        <f t="shared" si="9"/>
        <v>0.27914006892469334</v>
      </c>
      <c r="H9" s="23">
        <f>F9*100/G9-100</f>
        <v>109.73810330363807</v>
      </c>
      <c r="I9" s="22">
        <f t="shared" si="0"/>
        <v>7.0553641974629153</v>
      </c>
      <c r="J9" s="22">
        <f t="shared" si="1"/>
        <v>8.9397494747007524</v>
      </c>
      <c r="K9" s="24"/>
      <c r="L9" s="20">
        <v>5</v>
      </c>
      <c r="M9" s="21" t="s">
        <v>29</v>
      </c>
      <c r="N9" s="22">
        <v>152.33079893999999</v>
      </c>
      <c r="O9" s="22">
        <v>112.80553089</v>
      </c>
      <c r="P9" s="23">
        <f>N9*100/O9-100</f>
        <v>35.038413221548723</v>
      </c>
      <c r="Q9" s="22">
        <v>53.533398030000001</v>
      </c>
      <c r="R9" s="22">
        <v>26.737626900000002</v>
      </c>
      <c r="S9" s="23">
        <f>Q9*100/R9-100</f>
        <v>100.21746219369976</v>
      </c>
      <c r="T9" s="22">
        <f t="shared" si="2"/>
        <v>7.0553641974629144</v>
      </c>
      <c r="U9" s="22">
        <f t="shared" si="3"/>
        <v>8.9397494747007542</v>
      </c>
      <c r="V9" s="25"/>
      <c r="W9" s="25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</row>
    <row r="10" spans="1:50" s="26" customFormat="1" x14ac:dyDescent="0.2">
      <c r="A10" s="20">
        <v>6</v>
      </c>
      <c r="B10" s="21" t="str">
        <f t="shared" ref="B10:B18" si="13">M10</f>
        <v>AYU Garant</v>
      </c>
      <c r="C10" s="22">
        <f t="shared" si="5"/>
        <v>1.3734748445116183</v>
      </c>
      <c r="D10" s="22">
        <f t="shared" si="6"/>
        <v>0.62656880505127588</v>
      </c>
      <c r="E10" s="23">
        <f t="shared" ref="E10:E19" si="14">C10*100/D10-100</f>
        <v>119.20574938281814</v>
      </c>
      <c r="F10" s="22">
        <f t="shared" si="8"/>
        <v>0.18460011898811976</v>
      </c>
      <c r="G10" s="22">
        <f t="shared" si="9"/>
        <v>0.43548120429249881</v>
      </c>
      <c r="H10" s="23">
        <f t="shared" ref="H10:H19" si="15">F10*100/G10-100</f>
        <v>-57.610083473515481</v>
      </c>
      <c r="I10" s="22">
        <f t="shared" si="0"/>
        <v>5.8167141263921991</v>
      </c>
      <c r="J10" s="22">
        <f t="shared" si="1"/>
        <v>4.7562470082105808</v>
      </c>
      <c r="K10" s="24"/>
      <c r="L10" s="20">
        <v>6</v>
      </c>
      <c r="M10" s="21" t="s">
        <v>18</v>
      </c>
      <c r="N10" s="22">
        <v>125.58738079000001</v>
      </c>
      <c r="O10" s="22">
        <v>60.01633159</v>
      </c>
      <c r="P10" s="23">
        <f t="shared" ref="P10:P19" si="16">N10*100/O10-100</f>
        <v>109.25534344209325</v>
      </c>
      <c r="Q10" s="22">
        <v>16.8794103</v>
      </c>
      <c r="R10" s="22">
        <v>41.712871990000004</v>
      </c>
      <c r="S10" s="23">
        <f t="shared" ref="S10:S19" si="17">Q10*100/R10-100</f>
        <v>-59.534288830444069</v>
      </c>
      <c r="T10" s="22">
        <f t="shared" si="2"/>
        <v>5.8167141263921991</v>
      </c>
      <c r="U10" s="22">
        <f t="shared" si="3"/>
        <v>4.7562470082105808</v>
      </c>
      <c r="V10" s="25"/>
      <c r="W10" s="25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</row>
    <row r="11" spans="1:50" s="26" customFormat="1" x14ac:dyDescent="0.2">
      <c r="A11" s="20">
        <v>7</v>
      </c>
      <c r="B11" s="21" t="str">
        <f t="shared" si="13"/>
        <v>ATN Polis</v>
      </c>
      <c r="C11" s="22">
        <f t="shared" si="5"/>
        <v>1.3710062418455404</v>
      </c>
      <c r="D11" s="22">
        <f t="shared" si="6"/>
        <v>1.0462455996041162</v>
      </c>
      <c r="E11" s="23">
        <f t="shared" si="14"/>
        <v>31.04057425563451</v>
      </c>
      <c r="F11" s="22">
        <f t="shared" si="8"/>
        <v>0.5358265285544147</v>
      </c>
      <c r="G11" s="22">
        <f t="shared" si="9"/>
        <v>0.33488032441168142</v>
      </c>
      <c r="H11" s="23">
        <f t="shared" si="15"/>
        <v>60.005377890073447</v>
      </c>
      <c r="I11" s="22">
        <f t="shared" si="0"/>
        <v>5.8062595075416228</v>
      </c>
      <c r="J11" s="22">
        <f t="shared" si="1"/>
        <v>7.9419889130345869</v>
      </c>
      <c r="K11" s="24"/>
      <c r="L11" s="20">
        <v>7</v>
      </c>
      <c r="M11" s="21" t="s">
        <v>30</v>
      </c>
      <c r="N11" s="22">
        <v>125.36165743999999</v>
      </c>
      <c r="O11" s="22">
        <v>100.21536713</v>
      </c>
      <c r="P11" s="23">
        <f t="shared" si="16"/>
        <v>25.092249851642066</v>
      </c>
      <c r="Q11" s="22">
        <v>48.994745370000004</v>
      </c>
      <c r="R11" s="22">
        <v>32.076746289999996</v>
      </c>
      <c r="S11" s="23">
        <f t="shared" si="17"/>
        <v>52.742254239402797</v>
      </c>
      <c r="T11" s="22">
        <f t="shared" si="2"/>
        <v>5.8062595075416228</v>
      </c>
      <c r="U11" s="22">
        <f t="shared" si="3"/>
        <v>7.9419889130345878</v>
      </c>
      <c r="V11" s="25"/>
      <c r="W11" s="25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</row>
    <row r="12" spans="1:50" s="26" customFormat="1" x14ac:dyDescent="0.2">
      <c r="A12" s="20">
        <v>8</v>
      </c>
      <c r="B12" s="21" t="str">
        <f t="shared" si="13"/>
        <v>GSO</v>
      </c>
      <c r="C12" s="22">
        <f t="shared" si="5"/>
        <v>1.3702291297790736</v>
      </c>
      <c r="D12" s="22">
        <f t="shared" si="6"/>
        <v>0.6318740082287857</v>
      </c>
      <c r="E12" s="23">
        <f t="shared" si="14"/>
        <v>116.85163686665652</v>
      </c>
      <c r="F12" s="22">
        <f t="shared" si="8"/>
        <v>0.25428037341271703</v>
      </c>
      <c r="G12" s="22">
        <f t="shared" si="9"/>
        <v>0.12016137847298709</v>
      </c>
      <c r="H12" s="23">
        <f t="shared" si="15"/>
        <v>111.61572598793097</v>
      </c>
      <c r="I12" s="22">
        <f t="shared" si="0"/>
        <v>5.8029684106912729</v>
      </c>
      <c r="J12" s="22">
        <f t="shared" si="1"/>
        <v>4.7965184940195735</v>
      </c>
      <c r="K12" s="24"/>
      <c r="L12" s="20">
        <v>8</v>
      </c>
      <c r="M12" s="21" t="s">
        <v>19</v>
      </c>
      <c r="N12" s="22">
        <v>125.29060010000001</v>
      </c>
      <c r="O12" s="22">
        <v>60.524494189999999</v>
      </c>
      <c r="P12" s="23">
        <f t="shared" si="16"/>
        <v>107.00809114849378</v>
      </c>
      <c r="Q12" s="22">
        <v>23.250812499999999</v>
      </c>
      <c r="R12" s="22">
        <v>11.50974175</v>
      </c>
      <c r="S12" s="23">
        <f t="shared" si="17"/>
        <v>102.00985395697518</v>
      </c>
      <c r="T12" s="22">
        <f t="shared" si="2"/>
        <v>5.8029684106912729</v>
      </c>
      <c r="U12" s="22">
        <f t="shared" si="3"/>
        <v>4.7965184940195735</v>
      </c>
      <c r="V12" s="25"/>
      <c r="W12" s="25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</row>
    <row r="13" spans="1:50" s="26" customFormat="1" x14ac:dyDescent="0.2">
      <c r="A13" s="20">
        <v>9</v>
      </c>
      <c r="B13" s="21" t="str">
        <f t="shared" si="13"/>
        <v>Alma-Insurance</v>
      </c>
      <c r="C13" s="22">
        <f t="shared" si="5"/>
        <v>1.2555558458928866</v>
      </c>
      <c r="D13" s="22">
        <f t="shared" si="6"/>
        <v>1.1889954289627782</v>
      </c>
      <c r="E13" s="23">
        <f t="shared" si="14"/>
        <v>5.598038083979219</v>
      </c>
      <c r="F13" s="22">
        <f t="shared" si="8"/>
        <v>0.19925533647499882</v>
      </c>
      <c r="G13" s="22">
        <f t="shared" si="9"/>
        <v>9.1406191007634738E-2</v>
      </c>
      <c r="H13" s="23">
        <f t="shared" si="15"/>
        <v>117.98888486487306</v>
      </c>
      <c r="I13" s="22">
        <f t="shared" si="0"/>
        <v>5.3173230324988907</v>
      </c>
      <c r="J13" s="22">
        <f t="shared" si="1"/>
        <v>9.025594485696546</v>
      </c>
      <c r="K13" s="24"/>
      <c r="L13" s="20">
        <v>9</v>
      </c>
      <c r="M13" s="21" t="s">
        <v>22</v>
      </c>
      <c r="N13" s="22">
        <v>114.80513877000001</v>
      </c>
      <c r="O13" s="22">
        <v>113.88875945999999</v>
      </c>
      <c r="P13" s="23">
        <f t="shared" si="16"/>
        <v>0.80462665002674782</v>
      </c>
      <c r="Q13" s="22">
        <v>18.21944968</v>
      </c>
      <c r="R13" s="22">
        <v>8.7554059899999999</v>
      </c>
      <c r="S13" s="23">
        <f t="shared" si="17"/>
        <v>108.09371605165279</v>
      </c>
      <c r="T13" s="22">
        <f t="shared" si="2"/>
        <v>5.3173230324988916</v>
      </c>
      <c r="U13" s="22">
        <f t="shared" si="3"/>
        <v>9.0255944856965442</v>
      </c>
      <c r="V13" s="25"/>
      <c r="W13" s="25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</row>
    <row r="14" spans="1:50" s="26" customFormat="1" x14ac:dyDescent="0.2">
      <c r="A14" s="20">
        <v>10</v>
      </c>
      <c r="B14" s="21" t="str">
        <f t="shared" si="13"/>
        <v>A Plus</v>
      </c>
      <c r="C14" s="22">
        <f t="shared" si="5"/>
        <v>1.2224292186920713</v>
      </c>
      <c r="D14" s="22">
        <f t="shared" si="6"/>
        <v>0.89822399857181179</v>
      </c>
      <c r="E14" s="23">
        <f t="shared" si="14"/>
        <v>36.094027841134306</v>
      </c>
      <c r="F14" s="22">
        <f t="shared" si="8"/>
        <v>0.21801351772846428</v>
      </c>
      <c r="G14" s="22">
        <f t="shared" si="9"/>
        <v>0.25147371768437249</v>
      </c>
      <c r="H14" s="23">
        <f t="shared" si="15"/>
        <v>-13.305644925448831</v>
      </c>
      <c r="I14" s="22">
        <f t="shared" si="0"/>
        <v>5.1770306047426145</v>
      </c>
      <c r="J14" s="22">
        <f t="shared" si="1"/>
        <v>6.8183656311464578</v>
      </c>
      <c r="K14" s="24"/>
      <c r="L14" s="20">
        <v>10</v>
      </c>
      <c r="M14" s="21" t="s">
        <v>17</v>
      </c>
      <c r="N14" s="22">
        <v>111.77611617000001</v>
      </c>
      <c r="O14" s="22">
        <v>86.037014459999995</v>
      </c>
      <c r="P14" s="23">
        <f t="shared" si="16"/>
        <v>29.916312033312749</v>
      </c>
      <c r="Q14" s="22">
        <v>19.934654630000001</v>
      </c>
      <c r="R14" s="22">
        <v>24.087586079999998</v>
      </c>
      <c r="S14" s="23">
        <f t="shared" si="17"/>
        <v>-17.24096153183315</v>
      </c>
      <c r="T14" s="22">
        <f t="shared" si="2"/>
        <v>5.1770306047426136</v>
      </c>
      <c r="U14" s="22">
        <f t="shared" si="3"/>
        <v>6.8183656311464569</v>
      </c>
      <c r="V14" s="25"/>
      <c r="W14" s="25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</row>
    <row r="15" spans="1:50" s="26" customFormat="1" x14ac:dyDescent="0.2">
      <c r="A15" s="20">
        <v>11</v>
      </c>
      <c r="B15" s="21" t="str">
        <f t="shared" si="13"/>
        <v>ZDOROVYE</v>
      </c>
      <c r="C15" s="22">
        <f t="shared" si="5"/>
        <v>1.0977494731385413</v>
      </c>
      <c r="D15" s="22">
        <f t="shared" si="6"/>
        <v>0.8833247029567044</v>
      </c>
      <c r="E15" s="23">
        <f t="shared" si="14"/>
        <v>24.274739454710655</v>
      </c>
      <c r="F15" s="22">
        <f t="shared" si="8"/>
        <v>0.23400572192870114</v>
      </c>
      <c r="G15" s="22">
        <f t="shared" si="9"/>
        <v>0.13810423685372658</v>
      </c>
      <c r="H15" s="23">
        <f t="shared" si="15"/>
        <v>69.44137794740422</v>
      </c>
      <c r="I15" s="22">
        <f t="shared" si="0"/>
        <v>4.6490075105198141</v>
      </c>
      <c r="J15" s="22">
        <f t="shared" si="1"/>
        <v>6.7052659529906009</v>
      </c>
      <c r="K15" s="24"/>
      <c r="L15" s="20">
        <v>11</v>
      </c>
      <c r="M15" s="21" t="s">
        <v>21</v>
      </c>
      <c r="N15" s="22">
        <v>100.375687</v>
      </c>
      <c r="O15" s="22">
        <v>84.609875000000002</v>
      </c>
      <c r="P15" s="23">
        <f t="shared" si="16"/>
        <v>18.63353657005166</v>
      </c>
      <c r="Q15" s="22">
        <v>21.396944999999999</v>
      </c>
      <c r="R15" s="22">
        <v>13.228410999999999</v>
      </c>
      <c r="S15" s="23">
        <f t="shared" si="17"/>
        <v>61.749925973724288</v>
      </c>
      <c r="T15" s="22">
        <f t="shared" si="2"/>
        <v>4.6490075105198141</v>
      </c>
      <c r="U15" s="22">
        <f t="shared" si="3"/>
        <v>6.7052659529906009</v>
      </c>
      <c r="V15" s="25"/>
      <c r="W15" s="25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</row>
    <row r="16" spans="1:50" s="26" customFormat="1" x14ac:dyDescent="0.2">
      <c r="A16" s="20">
        <v>12</v>
      </c>
      <c r="B16" s="21" t="str">
        <f t="shared" si="13"/>
        <v xml:space="preserve">Mega Insurance Group </v>
      </c>
      <c r="C16" s="22">
        <f t="shared" si="5"/>
        <v>0.66207049991414912</v>
      </c>
      <c r="D16" s="22">
        <f t="shared" si="6"/>
        <v>0.35319634778469017</v>
      </c>
      <c r="E16" s="23">
        <f t="shared" si="14"/>
        <v>87.451117223259018</v>
      </c>
      <c r="F16" s="22">
        <f t="shared" si="8"/>
        <v>5.5556124005743786E-2</v>
      </c>
      <c r="G16" s="22">
        <f t="shared" si="9"/>
        <v>1.0568302366637189E-2</v>
      </c>
      <c r="H16" s="23">
        <f t="shared" si="15"/>
        <v>425.68635981808711</v>
      </c>
      <c r="I16" s="22">
        <f t="shared" si="0"/>
        <v>2.803891782151676</v>
      </c>
      <c r="J16" s="22">
        <f t="shared" si="1"/>
        <v>2.6810927370129143</v>
      </c>
      <c r="K16" s="24"/>
      <c r="L16" s="20">
        <v>12</v>
      </c>
      <c r="M16" s="21" t="s">
        <v>26</v>
      </c>
      <c r="N16" s="22">
        <v>60.538203750000001</v>
      </c>
      <c r="O16" s="22">
        <v>33.831159409999998</v>
      </c>
      <c r="P16" s="23">
        <f t="shared" si="16"/>
        <v>78.94214920729496</v>
      </c>
      <c r="Q16" s="22">
        <v>5.0799241999999989</v>
      </c>
      <c r="R16" s="22">
        <v>1.0122922399999998</v>
      </c>
      <c r="S16" s="23">
        <f t="shared" si="17"/>
        <v>401.82388042409565</v>
      </c>
      <c r="T16" s="22">
        <f t="shared" si="2"/>
        <v>2.8038917821516756</v>
      </c>
      <c r="U16" s="22">
        <f t="shared" si="3"/>
        <v>2.6810927370129143</v>
      </c>
      <c r="V16" s="25"/>
      <c r="W16" s="25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</row>
    <row r="17" spans="1:50" s="26" customFormat="1" x14ac:dyDescent="0.2">
      <c r="A17" s="20">
        <v>13</v>
      </c>
      <c r="B17" s="21" t="str">
        <f t="shared" si="13"/>
        <v>Dordoy Insurance</v>
      </c>
      <c r="C17" s="22">
        <f t="shared" si="5"/>
        <v>0.16740512939411206</v>
      </c>
      <c r="D17" s="22">
        <f t="shared" si="6"/>
        <v>0.13947463974267557</v>
      </c>
      <c r="E17" s="23">
        <f t="shared" si="14"/>
        <v>20.025496895325915</v>
      </c>
      <c r="F17" s="22">
        <f t="shared" si="8"/>
        <v>7.490509931898987E-3</v>
      </c>
      <c r="G17" s="22">
        <f t="shared" si="9"/>
        <v>3.585650050059664E-3</v>
      </c>
      <c r="H17" s="23">
        <f t="shared" si="15"/>
        <v>108.90242570588691</v>
      </c>
      <c r="I17" s="22">
        <f t="shared" si="0"/>
        <v>0.70896659292183262</v>
      </c>
      <c r="J17" s="22">
        <f t="shared" si="1"/>
        <v>1.0587438005999374</v>
      </c>
      <c r="K17" s="24"/>
      <c r="L17" s="20">
        <v>13</v>
      </c>
      <c r="M17" s="21" t="s">
        <v>23</v>
      </c>
      <c r="N17" s="22">
        <v>15.30714</v>
      </c>
      <c r="O17" s="22">
        <v>13.359676</v>
      </c>
      <c r="P17" s="23">
        <f t="shared" si="16"/>
        <v>14.577179865739254</v>
      </c>
      <c r="Q17" s="22">
        <v>0.68491500000000005</v>
      </c>
      <c r="R17" s="22">
        <v>0.34345399999999998</v>
      </c>
      <c r="S17" s="23">
        <f t="shared" si="17"/>
        <v>99.41971850669961</v>
      </c>
      <c r="T17" s="22">
        <f t="shared" si="2"/>
        <v>0.70896659292183239</v>
      </c>
      <c r="U17" s="22">
        <f t="shared" si="3"/>
        <v>1.0587438005999374</v>
      </c>
      <c r="V17" s="25"/>
      <c r="W17" s="25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</row>
    <row r="18" spans="1:50" s="26" customFormat="1" x14ac:dyDescent="0.2">
      <c r="A18" s="20">
        <v>14</v>
      </c>
      <c r="B18" s="21" t="str">
        <f t="shared" si="13"/>
        <v>Ali Garant</v>
      </c>
      <c r="C18" s="22">
        <f t="shared" si="5"/>
        <v>6.9315855166960677E-2</v>
      </c>
      <c r="D18" s="22">
        <f t="shared" si="6"/>
        <v>8.7148843303332321E-2</v>
      </c>
      <c r="E18" s="23">
        <f t="shared" si="14"/>
        <v>-20.462679090646944</v>
      </c>
      <c r="F18" s="22">
        <f t="shared" si="8"/>
        <v>0</v>
      </c>
      <c r="G18" s="22">
        <f t="shared" si="9"/>
        <v>0</v>
      </c>
      <c r="H18" s="23" t="e">
        <f t="shared" si="15"/>
        <v>#DIV/0!</v>
      </c>
      <c r="I18" s="22">
        <f t="shared" si="0"/>
        <v>0.29355507714157142</v>
      </c>
      <c r="J18" s="22">
        <f t="shared" si="1"/>
        <v>0.6615417523005569</v>
      </c>
      <c r="K18" s="24"/>
      <c r="L18" s="20">
        <v>14</v>
      </c>
      <c r="M18" s="21" t="s">
        <v>27</v>
      </c>
      <c r="N18" s="22">
        <v>6.3380823700000004</v>
      </c>
      <c r="O18" s="22">
        <v>8.3476129599999993</v>
      </c>
      <c r="P18" s="23">
        <f t="shared" si="16"/>
        <v>-24.073116466099293</v>
      </c>
      <c r="Q18" s="22">
        <v>0</v>
      </c>
      <c r="R18" s="22">
        <v>0</v>
      </c>
      <c r="S18" s="23" t="e">
        <f t="shared" si="17"/>
        <v>#DIV/0!</v>
      </c>
      <c r="T18" s="22">
        <f t="shared" si="2"/>
        <v>0.29355507714157142</v>
      </c>
      <c r="U18" s="22">
        <f t="shared" si="3"/>
        <v>0.66154175230055678</v>
      </c>
      <c r="V18" s="25"/>
      <c r="W18" s="25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</row>
    <row r="19" spans="1:50" s="32" customFormat="1" x14ac:dyDescent="0.2">
      <c r="A19" s="27" t="s">
        <v>5</v>
      </c>
      <c r="B19" s="28"/>
      <c r="C19" s="29">
        <f t="shared" si="5"/>
        <v>23.612555382079815</v>
      </c>
      <c r="D19" s="29">
        <f t="shared" si="6"/>
        <v>13.173596828962985</v>
      </c>
      <c r="E19" s="30">
        <f t="shared" si="14"/>
        <v>79.241521420832612</v>
      </c>
      <c r="F19" s="29">
        <f t="shared" si="8"/>
        <v>3.7185655679222025</v>
      </c>
      <c r="G19" s="29">
        <f t="shared" si="9"/>
        <v>2.7553052152878772</v>
      </c>
      <c r="H19" s="30">
        <f t="shared" si="15"/>
        <v>34.960205036075564</v>
      </c>
      <c r="I19" s="29">
        <f t="shared" si="0"/>
        <v>99.999999999999986</v>
      </c>
      <c r="J19" s="29">
        <f t="shared" si="1"/>
        <v>100.00000000000001</v>
      </c>
      <c r="K19" s="31"/>
      <c r="L19" s="27" t="s">
        <v>5</v>
      </c>
      <c r="M19" s="28" t="s">
        <v>31</v>
      </c>
      <c r="N19" s="45">
        <v>2159.0777552599998</v>
      </c>
      <c r="O19" s="45">
        <v>1261.8421937799999</v>
      </c>
      <c r="P19" s="30">
        <f t="shared" si="16"/>
        <v>71.105211563121287</v>
      </c>
      <c r="Q19" s="30">
        <v>340.01708282999999</v>
      </c>
      <c r="R19" s="29">
        <v>263.91883876000003</v>
      </c>
      <c r="S19" s="30">
        <f t="shared" si="17"/>
        <v>28.833956843528512</v>
      </c>
      <c r="T19" s="29">
        <f t="shared" si="2"/>
        <v>100</v>
      </c>
      <c r="U19" s="29">
        <f t="shared" si="3"/>
        <v>100</v>
      </c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</row>
    <row r="20" spans="1:50" s="8" customFormat="1" ht="15" x14ac:dyDescent="0.25">
      <c r="A20" s="16" t="s">
        <v>6</v>
      </c>
      <c r="B20" s="17"/>
      <c r="C20" s="17"/>
      <c r="E20" s="4"/>
      <c r="F20" s="4"/>
      <c r="G20" s="4"/>
      <c r="H20" s="17" t="s">
        <v>11</v>
      </c>
      <c r="I20" s="4"/>
      <c r="J20" s="4"/>
      <c r="K20" s="7"/>
      <c r="L20" s="11"/>
    </row>
    <row r="21" spans="1:50" s="8" customFormat="1" ht="15" x14ac:dyDescent="0.25">
      <c r="A21" s="18" t="s">
        <v>24</v>
      </c>
      <c r="B21" s="19"/>
      <c r="C21" s="19"/>
      <c r="E21" s="4"/>
      <c r="F21" s="4"/>
      <c r="G21" s="4"/>
      <c r="H21" s="19" t="s">
        <v>12</v>
      </c>
      <c r="I21" s="4"/>
      <c r="J21" s="4"/>
      <c r="K21" s="7"/>
      <c r="N21" s="12"/>
    </row>
    <row r="22" spans="1:50" s="8" customFormat="1" ht="15" x14ac:dyDescent="0.25">
      <c r="A22" s="18" t="s">
        <v>32</v>
      </c>
      <c r="B22" s="19"/>
      <c r="C22" s="19"/>
      <c r="E22" s="4"/>
      <c r="F22" s="4"/>
      <c r="G22" s="4"/>
      <c r="H22" s="19" t="s">
        <v>13</v>
      </c>
      <c r="I22" s="4"/>
      <c r="J22" s="4"/>
      <c r="K22" s="7"/>
      <c r="N22" s="13"/>
      <c r="O22" s="12"/>
    </row>
    <row r="23" spans="1:50" s="8" customFormat="1" x14ac:dyDescent="0.2">
      <c r="C23" s="4"/>
      <c r="D23" s="4"/>
      <c r="E23" s="4"/>
      <c r="F23" s="4"/>
      <c r="G23" s="4"/>
      <c r="H23" s="4"/>
      <c r="I23" s="4"/>
      <c r="J23" s="4"/>
      <c r="K23" s="7"/>
    </row>
    <row r="24" spans="1:50" s="8" customFormat="1" x14ac:dyDescent="0.2">
      <c r="C24" s="4"/>
      <c r="D24" s="4"/>
      <c r="E24" s="4"/>
      <c r="F24" s="4"/>
      <c r="G24" s="4"/>
      <c r="H24" s="4"/>
      <c r="I24" s="4"/>
      <c r="J24" s="4"/>
      <c r="K24" s="7"/>
    </row>
    <row r="25" spans="1:50" s="8" customFormat="1" x14ac:dyDescent="0.2">
      <c r="C25" s="4"/>
      <c r="D25" s="4"/>
      <c r="E25" s="4"/>
      <c r="F25" s="4"/>
      <c r="G25" s="4"/>
      <c r="H25" s="4"/>
      <c r="I25" s="4"/>
      <c r="J25" s="4"/>
      <c r="K25" s="7"/>
    </row>
    <row r="26" spans="1:50" s="8" customFormat="1" x14ac:dyDescent="0.2">
      <c r="C26" s="4"/>
      <c r="D26" s="4"/>
      <c r="E26" s="4"/>
      <c r="F26" s="4"/>
      <c r="G26" s="4"/>
      <c r="H26" s="4"/>
      <c r="I26" s="4"/>
      <c r="J26" s="4"/>
      <c r="K26" s="7"/>
    </row>
    <row r="27" spans="1:50" s="8" customFormat="1" x14ac:dyDescent="0.2">
      <c r="C27" s="4"/>
      <c r="D27" s="4"/>
      <c r="E27" s="4"/>
      <c r="F27" s="4"/>
      <c r="G27" s="4"/>
      <c r="H27" s="4"/>
      <c r="I27" s="4"/>
      <c r="J27" s="4"/>
      <c r="K27" s="7"/>
    </row>
    <row r="28" spans="1:50" s="8" customFormat="1" x14ac:dyDescent="0.2">
      <c r="C28" s="4"/>
      <c r="D28" s="4"/>
      <c r="E28" s="4"/>
      <c r="F28" s="4"/>
      <c r="G28" s="4"/>
      <c r="H28" s="4"/>
      <c r="I28" s="4"/>
      <c r="J28" s="4"/>
      <c r="K28" s="7"/>
    </row>
    <row r="29" spans="1:50" s="8" customFormat="1" x14ac:dyDescent="0.2">
      <c r="C29" s="4"/>
      <c r="D29" s="4"/>
      <c r="E29" s="4"/>
      <c r="F29" s="4"/>
      <c r="G29" s="4"/>
      <c r="H29" s="4"/>
      <c r="I29" s="4"/>
      <c r="J29" s="4"/>
      <c r="K29" s="7"/>
    </row>
    <row r="30" spans="1:50" s="8" customFormat="1" x14ac:dyDescent="0.2">
      <c r="C30" s="4"/>
      <c r="D30" s="4"/>
      <c r="E30" s="4"/>
      <c r="F30" s="4"/>
      <c r="G30" s="4"/>
      <c r="H30" s="4"/>
      <c r="I30" s="4"/>
      <c r="J30" s="4"/>
      <c r="K30" s="7"/>
    </row>
    <row r="31" spans="1:50" s="8" customFormat="1" x14ac:dyDescent="0.2">
      <c r="C31" s="4"/>
      <c r="D31" s="4"/>
      <c r="E31" s="4"/>
      <c r="F31" s="4"/>
      <c r="G31" s="4"/>
      <c r="H31" s="4"/>
      <c r="I31" s="4"/>
      <c r="J31" s="4"/>
      <c r="K31" s="7"/>
    </row>
    <row r="32" spans="1:50" s="8" customFormat="1" x14ac:dyDescent="0.2">
      <c r="C32" s="4"/>
      <c r="D32" s="4"/>
      <c r="E32" s="4"/>
      <c r="F32" s="4"/>
      <c r="G32" s="4"/>
      <c r="H32" s="4"/>
      <c r="I32" s="4"/>
      <c r="J32" s="4"/>
      <c r="K32" s="7"/>
    </row>
    <row r="33" spans="1:17" s="8" customFormat="1" x14ac:dyDescent="0.2">
      <c r="C33" s="4"/>
      <c r="D33" s="4"/>
      <c r="E33" s="4"/>
      <c r="F33" s="4"/>
      <c r="G33" s="4"/>
      <c r="H33" s="4"/>
      <c r="I33" s="4"/>
      <c r="J33" s="4"/>
      <c r="K33" s="7"/>
    </row>
    <row r="34" spans="1:17" s="8" customFormat="1" x14ac:dyDescent="0.2">
      <c r="C34" s="4"/>
      <c r="D34" s="4"/>
      <c r="E34" s="4"/>
      <c r="F34" s="4"/>
      <c r="G34" s="4"/>
      <c r="H34" s="4"/>
      <c r="I34" s="4"/>
      <c r="J34" s="4"/>
      <c r="K34" s="7"/>
    </row>
    <row r="35" spans="1:17" s="8" customFormat="1" x14ac:dyDescent="0.2">
      <c r="C35" s="4"/>
      <c r="D35" s="4"/>
      <c r="E35" s="4"/>
      <c r="F35" s="4"/>
      <c r="G35" s="4"/>
      <c r="H35" s="4"/>
      <c r="I35" s="4"/>
      <c r="J35" s="4"/>
      <c r="K35" s="7"/>
    </row>
    <row r="36" spans="1:17" s="8" customFormat="1" x14ac:dyDescent="0.2">
      <c r="C36" s="4"/>
      <c r="D36" s="4"/>
      <c r="E36" s="4"/>
      <c r="F36" s="4"/>
      <c r="G36" s="4"/>
      <c r="H36" s="4"/>
      <c r="I36" s="4"/>
      <c r="J36" s="4"/>
      <c r="K36" s="7"/>
    </row>
    <row r="37" spans="1:17" s="8" customFormat="1" x14ac:dyDescent="0.2">
      <c r="C37" s="4"/>
      <c r="D37" s="4"/>
      <c r="E37" s="4"/>
      <c r="F37" s="4"/>
      <c r="G37" s="4"/>
      <c r="H37" s="4"/>
      <c r="I37" s="4"/>
      <c r="J37" s="4"/>
      <c r="K37" s="7"/>
    </row>
    <row r="38" spans="1:17" x14ac:dyDescent="0.2">
      <c r="A38" s="8"/>
      <c r="B38" s="8"/>
      <c r="C38" s="4"/>
      <c r="D38" s="4"/>
      <c r="E38" s="4"/>
      <c r="F38" s="4"/>
      <c r="L38" s="8"/>
      <c r="M38" s="8"/>
      <c r="N38" s="8"/>
      <c r="O38" s="8"/>
      <c r="P38" s="8"/>
      <c r="Q38" s="8"/>
    </row>
    <row r="39" spans="1:17" x14ac:dyDescent="0.2">
      <c r="A39" s="8"/>
      <c r="B39" s="8"/>
      <c r="C39" s="4"/>
      <c r="D39" s="4"/>
      <c r="E39" s="4"/>
      <c r="F39" s="4"/>
      <c r="L39" s="8"/>
      <c r="M39" s="8"/>
      <c r="N39" s="8"/>
      <c r="O39" s="8"/>
      <c r="P39" s="8"/>
      <c r="Q39" s="8"/>
    </row>
    <row r="40" spans="1:17" x14ac:dyDescent="0.2">
      <c r="A40" s="8"/>
      <c r="B40" s="8"/>
      <c r="C40" s="4"/>
      <c r="D40" s="4"/>
      <c r="E40" s="4"/>
      <c r="F40" s="4"/>
      <c r="L40" s="8"/>
      <c r="M40" s="8"/>
      <c r="N40" s="8"/>
      <c r="O40" s="8"/>
      <c r="P40" s="8"/>
      <c r="Q40" s="8"/>
    </row>
    <row r="41" spans="1:17" x14ac:dyDescent="0.2">
      <c r="A41" s="8"/>
      <c r="B41" s="8"/>
      <c r="C41" s="4"/>
      <c r="D41" s="4"/>
      <c r="E41" s="4"/>
      <c r="F41" s="4"/>
      <c r="L41" s="8"/>
      <c r="M41" s="8"/>
      <c r="N41" s="8"/>
      <c r="O41" s="8"/>
      <c r="P41" s="8"/>
      <c r="Q41" s="8"/>
    </row>
    <row r="42" spans="1:17" x14ac:dyDescent="0.2">
      <c r="A42" s="8"/>
      <c r="B42" s="8"/>
      <c r="C42" s="4"/>
      <c r="D42" s="4"/>
      <c r="E42" s="4"/>
      <c r="F42" s="4"/>
      <c r="L42" s="8"/>
      <c r="M42" s="8"/>
      <c r="N42" s="8"/>
      <c r="O42" s="8"/>
      <c r="P42" s="8"/>
      <c r="Q42" s="8"/>
    </row>
    <row r="43" spans="1:17" x14ac:dyDescent="0.2">
      <c r="A43" s="8"/>
      <c r="B43" s="8"/>
      <c r="C43" s="4"/>
      <c r="D43" s="4"/>
      <c r="E43" s="4"/>
      <c r="F43" s="4"/>
      <c r="L43" s="8"/>
      <c r="M43" s="8"/>
      <c r="N43" s="8"/>
      <c r="O43" s="8"/>
      <c r="P43" s="8"/>
      <c r="Q43" s="8"/>
    </row>
    <row r="44" spans="1:17" x14ac:dyDescent="0.2">
      <c r="A44" s="8"/>
      <c r="B44" s="8"/>
      <c r="C44" s="4"/>
      <c r="D44" s="4"/>
      <c r="E44" s="4"/>
      <c r="F44" s="4"/>
      <c r="L44" s="8"/>
      <c r="M44" s="8"/>
      <c r="N44" s="8"/>
      <c r="O44" s="8"/>
      <c r="P44" s="8"/>
      <c r="Q44" s="8"/>
    </row>
    <row r="45" spans="1:17" x14ac:dyDescent="0.2">
      <c r="A45" s="8"/>
      <c r="B45" s="8"/>
      <c r="C45" s="4"/>
      <c r="D45" s="4"/>
      <c r="E45" s="4"/>
      <c r="F45" s="4"/>
      <c r="L45" s="8"/>
      <c r="M45" s="8"/>
      <c r="N45" s="8"/>
      <c r="O45" s="8"/>
      <c r="P45" s="8"/>
      <c r="Q45" s="8"/>
    </row>
    <row r="46" spans="1:17" x14ac:dyDescent="0.2">
      <c r="A46" s="8"/>
      <c r="B46" s="8"/>
      <c r="C46" s="4"/>
      <c r="D46" s="4"/>
      <c r="E46" s="4"/>
      <c r="F46" s="4"/>
      <c r="L46" s="8"/>
      <c r="M46" s="8"/>
      <c r="N46" s="8"/>
      <c r="O46" s="8"/>
      <c r="P46" s="8"/>
      <c r="Q46" s="8"/>
    </row>
    <row r="47" spans="1:17" x14ac:dyDescent="0.2">
      <c r="A47" s="8"/>
      <c r="B47" s="8"/>
      <c r="C47" s="4"/>
      <c r="D47" s="4"/>
      <c r="E47" s="4"/>
      <c r="F47" s="4"/>
      <c r="L47" s="8"/>
      <c r="M47" s="8"/>
      <c r="N47" s="8"/>
      <c r="O47" s="8"/>
      <c r="P47" s="8"/>
      <c r="Q47" s="8"/>
    </row>
    <row r="48" spans="1:17" x14ac:dyDescent="0.2">
      <c r="A48" s="8"/>
      <c r="B48" s="8"/>
      <c r="C48" s="4"/>
      <c r="D48" s="4"/>
      <c r="E48" s="4"/>
      <c r="F48" s="4"/>
      <c r="L48" s="8"/>
      <c r="M48" s="8"/>
      <c r="N48" s="8"/>
      <c r="O48" s="8"/>
      <c r="P48" s="8"/>
      <c r="Q48" s="8"/>
    </row>
  </sheetData>
  <sortState xmlns:xlrd2="http://schemas.microsoft.com/office/spreadsheetml/2017/richdata2" ref="L10:U19">
    <sortCondition descending="1" ref="N10:N19"/>
  </sortState>
  <mergeCells count="10">
    <mergeCell ref="N2:P2"/>
    <mergeCell ref="Q2:S2"/>
    <mergeCell ref="T2:U2"/>
    <mergeCell ref="C2:E2"/>
    <mergeCell ref="F2:H2"/>
    <mergeCell ref="A2:A4"/>
    <mergeCell ref="B2:B4"/>
    <mergeCell ref="L2:L4"/>
    <mergeCell ref="M2:M4"/>
    <mergeCell ref="I2:J2"/>
  </mergeCells>
  <pageMargins left="0.25" right="0.25" top="1.2" bottom="0.75" header="0.3" footer="0.3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RANKING</vt:lpstr>
      <vt:lpstr>RANKING!Print_Area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cp:lastPrinted>2017-12-01T09:28:45Z</cp:lastPrinted>
  <dcterms:created xsi:type="dcterms:W3CDTF">2012-09-27T07:52:18Z</dcterms:created>
  <dcterms:modified xsi:type="dcterms:W3CDTF">2023-02-07T16:50:34Z</dcterms:modified>
</cp:coreProperties>
</file>