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21 face marina\"/>
    </mc:Choice>
  </mc:AlternateContent>
  <xr:revisionPtr revIDLastSave="0" documentId="13_ncr:1_{04AD6509-3867-491D-9E1E-397423F6F5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ANKING" sheetId="1" r:id="rId1"/>
  </sheets>
  <definedNames>
    <definedName name="_xlnm.Print_Area" localSheetId="0">RANKING!$A$1:$U$22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9" i="1" l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5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J5" i="1" s="1"/>
  <c r="J1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U5" i="1"/>
  <c r="T5" i="1"/>
  <c r="J7" i="1"/>
  <c r="I19" i="1"/>
  <c r="J11" i="1" l="1"/>
  <c r="J9" i="1"/>
  <c r="J13" i="1"/>
  <c r="J17" i="1"/>
  <c r="J19" i="1"/>
  <c r="I18" i="1"/>
  <c r="I16" i="1"/>
  <c r="I14" i="1"/>
  <c r="I12" i="1"/>
  <c r="I10" i="1"/>
  <c r="I8" i="1"/>
  <c r="I5" i="1"/>
  <c r="I17" i="1"/>
  <c r="I15" i="1"/>
  <c r="I13" i="1"/>
  <c r="I11" i="1"/>
  <c r="I9" i="1"/>
  <c r="I7" i="1"/>
  <c r="J18" i="1"/>
  <c r="J16" i="1"/>
  <c r="J14" i="1"/>
  <c r="J12" i="1"/>
  <c r="J10" i="1"/>
  <c r="J8" i="1"/>
  <c r="J6" i="1"/>
  <c r="I6" i="1"/>
  <c r="S8" i="1" l="1"/>
  <c r="S7" i="1"/>
  <c r="S6" i="1"/>
  <c r="S5" i="1"/>
  <c r="E6" i="1"/>
  <c r="S19" i="1"/>
  <c r="S18" i="1"/>
  <c r="S17" i="1"/>
  <c r="S16" i="1"/>
  <c r="S15" i="1"/>
  <c r="S14" i="1"/>
  <c r="S13" i="1"/>
  <c r="S12" i="1"/>
  <c r="S11" i="1"/>
  <c r="S10" i="1"/>
  <c r="S9" i="1"/>
  <c r="E10" i="1"/>
  <c r="E11" i="1"/>
  <c r="E12" i="1"/>
  <c r="E13" i="1"/>
  <c r="E14" i="1"/>
  <c r="E16" i="1"/>
  <c r="E17" i="1"/>
  <c r="H17" i="1"/>
  <c r="H9" i="1"/>
  <c r="B14" i="1"/>
  <c r="B15" i="1"/>
  <c r="B16" i="1"/>
  <c r="B17" i="1"/>
  <c r="B18" i="1"/>
  <c r="B13" i="1"/>
  <c r="B12" i="1"/>
  <c r="B11" i="1"/>
  <c r="B10" i="1"/>
  <c r="B9" i="1"/>
  <c r="B6" i="1"/>
  <c r="B7" i="1"/>
  <c r="B8" i="1"/>
  <c r="B5" i="1"/>
  <c r="H6" i="1" l="1"/>
  <c r="E15" i="1"/>
  <c r="E9" i="1"/>
  <c r="E19" i="1"/>
  <c r="E8" i="1"/>
  <c r="H18" i="1"/>
  <c r="H15" i="1"/>
  <c r="H13" i="1"/>
  <c r="H11" i="1"/>
  <c r="H7" i="1"/>
  <c r="E18" i="1"/>
  <c r="H5" i="1"/>
  <c r="H8" i="1"/>
  <c r="E7" i="1"/>
  <c r="H19" i="1"/>
  <c r="H16" i="1"/>
  <c r="H14" i="1"/>
  <c r="H12" i="1"/>
  <c r="H10" i="1"/>
  <c r="E5" i="1"/>
</calcChain>
</file>

<file path=xl/sharedStrings.xml><?xml version="1.0" encoding="utf-8"?>
<sst xmlns="http://schemas.openxmlformats.org/spreadsheetml/2006/main" count="55" uniqueCount="32">
  <si>
    <t>No.</t>
  </si>
  <si>
    <t>Company</t>
  </si>
  <si>
    <t>GROSS WRITTEN PREMIUMS</t>
  </si>
  <si>
    <t>PAID CLAIMS</t>
  </si>
  <si>
    <t>MARKET SHARE</t>
  </si>
  <si>
    <t>TOTAL MARKET</t>
  </si>
  <si>
    <t>Exchange rate for calculations:</t>
  </si>
  <si>
    <t>Change</t>
  </si>
  <si>
    <t>%</t>
  </si>
  <si>
    <t>EUR m</t>
  </si>
  <si>
    <t>MARKET RANKING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</si>
  <si>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</si>
  <si>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</si>
  <si>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</si>
  <si>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KGS m</t>
  </si>
  <si>
    <t>In local currency, KGS m</t>
  </si>
  <si>
    <t>INGOSSTRAKH</t>
  </si>
  <si>
    <t>A Plus</t>
  </si>
  <si>
    <t>AYU Garant</t>
  </si>
  <si>
    <t>ATN-Polis</t>
  </si>
  <si>
    <t>GSO</t>
  </si>
  <si>
    <t>NSK</t>
  </si>
  <si>
    <t>ZDOROVYE</t>
  </si>
  <si>
    <t>Alma-Insurance</t>
  </si>
  <si>
    <t>Dordoy Insurance</t>
  </si>
  <si>
    <t>1 EUR =101.3204 Som - KGS (December 31st, 2020)</t>
  </si>
  <si>
    <t>1 EUR =  95.7857 Som - KGS (December 31st, 2021)</t>
  </si>
  <si>
    <t>JUBILI</t>
  </si>
  <si>
    <t>KYRGYZSTAN Ins. Company</t>
  </si>
  <si>
    <t xml:space="preserve">ARSENAL Kyrgyzstan </t>
  </si>
  <si>
    <t xml:space="preserve">Mega Insurance Group </t>
  </si>
  <si>
    <t>Ali Garant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</si>
</sst>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0.0000"/>
    <numFmt numFmtId="166" formatCode="#,##0.0000"/>
    <numFmt numFmtId="168" formatCode="_-* #,##0\ _l_e_i_-;\-* #,##0\ _l_e_i_-;_-* &quot;-&quot;??\ _l_e_i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b/>
      <sz val="10"/>
      <name val="Tahoma"/>
      <family val="2"/>
      <charset val="238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</cellStyleXfs>
  <cellXfs count="51">
    <xf numFmtId="0" fontId="0" fillId="0" borderId="0" xfId="0"/>
    <xf numFmtId="164" fontId="3" fillId="2" borderId="2" xfId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/>
    <xf numFmtId="164" fontId="5" fillId="6" borderId="0" xfId="1" applyFont="1" applyFill="1"/>
    <xf numFmtId="164" fontId="4" fillId="6" borderId="1" xfId="1" applyFont="1" applyFill="1" applyBorder="1" applyAlignment="1"/>
    <xf numFmtId="164" fontId="6" fillId="6" borderId="1" xfId="1" applyFont="1" applyFill="1" applyBorder="1" applyAlignment="1"/>
    <xf numFmtId="0" fontId="7" fillId="6" borderId="0" xfId="0" applyFont="1" applyFill="1"/>
    <xf numFmtId="0" fontId="5" fillId="6" borderId="0" xfId="0" applyFont="1" applyFill="1"/>
    <xf numFmtId="0" fontId="6" fillId="6" borderId="1" xfId="0" applyFont="1" applyFill="1" applyBorder="1" applyAlignment="1"/>
    <xf numFmtId="0" fontId="5" fillId="0" borderId="0" xfId="0" applyFont="1"/>
    <xf numFmtId="0" fontId="4" fillId="6" borderId="0" xfId="0" applyFont="1" applyFill="1"/>
    <xf numFmtId="166" fontId="5" fillId="6" borderId="0" xfId="0" applyNumberFormat="1" applyFont="1" applyFill="1"/>
    <xf numFmtId="165" fontId="5" fillId="6" borderId="0" xfId="0" applyNumberFormat="1" applyFont="1" applyFill="1"/>
    <xf numFmtId="164" fontId="5" fillId="0" borderId="0" xfId="1" applyFont="1"/>
    <xf numFmtId="0" fontId="8" fillId="2" borderId="2" xfId="0" applyFont="1" applyFill="1" applyBorder="1" applyAlignment="1">
      <alignment horizontal="center" vertical="center"/>
    </xf>
    <xf numFmtId="0" fontId="11" fillId="6" borderId="0" xfId="3" applyFont="1" applyFill="1"/>
    <xf numFmtId="0" fontId="9" fillId="6" borderId="0" xfId="0" applyFont="1" applyFill="1"/>
    <xf numFmtId="0" fontId="12" fillId="6" borderId="0" xfId="0" applyFont="1" applyFill="1"/>
    <xf numFmtId="0" fontId="0" fillId="6" borderId="0" xfId="0" applyFill="1"/>
    <xf numFmtId="0" fontId="13" fillId="0" borderId="2" xfId="0" applyFont="1" applyFill="1" applyBorder="1" applyAlignment="1">
      <alignment horizontal="center"/>
    </xf>
    <xf numFmtId="0" fontId="13" fillId="0" borderId="2" xfId="0" applyFont="1" applyBorder="1"/>
    <xf numFmtId="164" fontId="13" fillId="0" borderId="2" xfId="1" applyFont="1" applyFill="1" applyBorder="1" applyAlignment="1">
      <alignment horizontal="right"/>
    </xf>
    <xf numFmtId="164" fontId="13" fillId="0" borderId="2" xfId="1" applyFont="1" applyFill="1" applyBorder="1" applyAlignment="1" applyProtection="1">
      <alignment horizontal="right" wrapText="1"/>
    </xf>
    <xf numFmtId="0" fontId="13" fillId="6" borderId="0" xfId="0" applyFont="1" applyFill="1"/>
    <xf numFmtId="4" fontId="13" fillId="0" borderId="2" xfId="1" applyNumberFormat="1" applyFont="1" applyFill="1" applyBorder="1" applyAlignment="1">
      <alignment horizontal="right"/>
    </xf>
    <xf numFmtId="3" fontId="13" fillId="6" borderId="0" xfId="0" applyNumberFormat="1" applyFont="1" applyFill="1"/>
    <xf numFmtId="0" fontId="13" fillId="0" borderId="0" xfId="0" applyFont="1"/>
    <xf numFmtId="0" fontId="13" fillId="0" borderId="2" xfId="0" applyFont="1" applyFill="1" applyBorder="1"/>
    <xf numFmtId="0" fontId="8" fillId="0" borderId="3" xfId="0" applyFont="1" applyFill="1" applyBorder="1" applyAlignment="1" applyProtection="1">
      <protection locked="0"/>
    </xf>
    <xf numFmtId="0" fontId="8" fillId="0" borderId="4" xfId="0" applyFont="1" applyFill="1" applyBorder="1" applyAlignment="1" applyProtection="1">
      <protection locked="0"/>
    </xf>
    <xf numFmtId="164" fontId="8" fillId="0" borderId="2" xfId="1" applyFont="1" applyFill="1" applyBorder="1" applyAlignment="1">
      <alignment horizontal="right"/>
    </xf>
    <xf numFmtId="164" fontId="8" fillId="0" borderId="2" xfId="1" applyFont="1" applyFill="1" applyBorder="1" applyAlignment="1" applyProtection="1">
      <alignment horizontal="right" wrapText="1"/>
    </xf>
    <xf numFmtId="0" fontId="8" fillId="6" borderId="0" xfId="0" applyFont="1" applyFill="1"/>
    <xf numFmtId="4" fontId="8" fillId="0" borderId="2" xfId="1" applyNumberFormat="1" applyFont="1" applyFill="1" applyBorder="1" applyAlignment="1" applyProtection="1">
      <alignment horizontal="right"/>
      <protection locked="0"/>
    </xf>
    <xf numFmtId="4" fontId="8" fillId="0" borderId="2" xfId="1" applyNumberFormat="1" applyFont="1" applyFill="1" applyBorder="1" applyAlignment="1" applyProtection="1">
      <alignment horizontal="right" wrapText="1"/>
    </xf>
    <xf numFmtId="4" fontId="8" fillId="0" borderId="2" xfId="1" applyNumberFormat="1" applyFont="1" applyFill="1" applyBorder="1" applyAlignment="1">
      <alignment horizontal="right"/>
    </xf>
    <xf numFmtId="0" fontId="8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64" fontId="3" fillId="3" borderId="2" xfId="1" applyFont="1" applyFill="1" applyBorder="1" applyAlignment="1">
      <alignment horizontal="center" vertical="center" wrapText="1"/>
    </xf>
    <xf numFmtId="164" fontId="3" fillId="4" borderId="2" xfId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5" borderId="2" xfId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 applyProtection="1">
      <alignment horizontal="right" wrapText="1"/>
    </xf>
  </cellXfs>
  <cellStyles count="4">
    <cellStyle name="Comma" xfId="1" builtinId="3"/>
    <cellStyle name="Normal" xfId="0" builtinId="0"/>
    <cellStyle name="Normal 2" xfId="2" xr:uid="{00000000-0005-0000-0000-000002000000}"/>
    <cellStyle name="Normal_ontablo" xfId="3" xr:uid="{FDFA7E6C-D082-4E01-90E6-61A6157349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48"/>
  <sheetViews>
    <sheetView tabSelected="1" view="pageBreakPreview" zoomScaleNormal="100" zoomScaleSheetLayoutView="100" workbookViewId="0">
      <selection activeCell="A19" sqref="A19:XFD19"/>
    </sheetView>
  </sheetViews>
  <sheetFormatPr defaultRowHeight="12.75" x14ac:dyDescent="0.2"/>
  <cols>
    <col min="1" max="1" width="5.85546875" style="10" customWidth="1"/>
    <col min="2" max="2" width="11.7109375" style="10" customWidth="1"/>
    <col min="3" max="4" width="10" style="14" bestFit="1" customWidth="1"/>
    <col min="5" max="5" width="9.140625" style="14" bestFit="1" customWidth="1"/>
    <col min="6" max="7" width="8.28515625" style="14" bestFit="1" customWidth="1"/>
    <col min="8" max="8" width="10.28515625" style="14" customWidth="1"/>
    <col min="9" max="10" width="10" style="14" bestFit="1" customWidth="1"/>
    <col min="11" max="11" width="2.85546875" style="7" customWidth="1"/>
    <col min="12" max="12" width="5.85546875" style="10" customWidth="1"/>
    <col min="13" max="13" width="11.7109375" style="10" customWidth="1"/>
    <col min="14" max="15" width="8.28515625" style="10" bestFit="1" customWidth="1"/>
    <col min="16" max="16" width="9.7109375" style="10" bestFit="1" customWidth="1"/>
    <col min="17" max="18" width="8.28515625" style="10" bestFit="1" customWidth="1"/>
    <col min="19" max="19" width="9.7109375" style="10" bestFit="1" customWidth="1"/>
    <col min="20" max="21" width="9.85546875" style="10" bestFit="1" customWidth="1"/>
    <col min="22" max="50" width="9.140625" style="8"/>
    <col min="51" max="16384" width="9.140625" style="10"/>
  </cols>
  <sheetData>
    <row r="1" spans="1:50" s="8" customFormat="1" x14ac:dyDescent="0.2">
      <c r="A1" s="3" t="s">
        <v>10</v>
      </c>
      <c r="B1" s="3"/>
      <c r="C1" s="4"/>
      <c r="D1" s="5"/>
      <c r="E1" s="6"/>
      <c r="F1" s="6"/>
      <c r="G1" s="6"/>
      <c r="H1" s="6"/>
      <c r="I1" s="6"/>
      <c r="J1" s="6"/>
      <c r="K1" s="7"/>
      <c r="L1" s="3" t="s">
        <v>10</v>
      </c>
      <c r="M1" s="3"/>
      <c r="O1" s="3"/>
      <c r="P1" s="9" t="s">
        <v>15</v>
      </c>
      <c r="Q1" s="9"/>
      <c r="R1" s="9"/>
      <c r="S1" s="9"/>
      <c r="T1" s="9"/>
      <c r="U1" s="9"/>
    </row>
    <row r="2" spans="1:50" ht="15" customHeight="1" x14ac:dyDescent="0.2">
      <c r="A2" s="43" t="s">
        <v>0</v>
      </c>
      <c r="B2" s="46" t="s">
        <v>1</v>
      </c>
      <c r="C2" s="41" t="s">
        <v>2</v>
      </c>
      <c r="D2" s="41"/>
      <c r="E2" s="41"/>
      <c r="F2" s="42" t="s">
        <v>3</v>
      </c>
      <c r="G2" s="42"/>
      <c r="H2" s="42"/>
      <c r="I2" s="49" t="s">
        <v>4</v>
      </c>
      <c r="J2" s="49"/>
      <c r="L2" s="43" t="s">
        <v>0</v>
      </c>
      <c r="M2" s="46" t="s">
        <v>1</v>
      </c>
      <c r="N2" s="38" t="s">
        <v>2</v>
      </c>
      <c r="O2" s="38"/>
      <c r="P2" s="38"/>
      <c r="Q2" s="39" t="s">
        <v>3</v>
      </c>
      <c r="R2" s="39"/>
      <c r="S2" s="39"/>
      <c r="T2" s="40" t="s">
        <v>4</v>
      </c>
      <c r="U2" s="40"/>
    </row>
    <row r="3" spans="1:50" x14ac:dyDescent="0.2">
      <c r="A3" s="44"/>
      <c r="B3" s="47"/>
      <c r="C3" s="2">
        <v>2021</v>
      </c>
      <c r="D3" s="2">
        <v>2020</v>
      </c>
      <c r="E3" s="2" t="s">
        <v>7</v>
      </c>
      <c r="F3" s="2">
        <v>2021</v>
      </c>
      <c r="G3" s="2">
        <v>2020</v>
      </c>
      <c r="H3" s="2" t="s">
        <v>7</v>
      </c>
      <c r="I3" s="2">
        <v>2021</v>
      </c>
      <c r="J3" s="2">
        <v>2020</v>
      </c>
      <c r="L3" s="44"/>
      <c r="M3" s="47"/>
      <c r="N3" s="2">
        <v>2021</v>
      </c>
      <c r="O3" s="2">
        <v>2020</v>
      </c>
      <c r="P3" s="2" t="s">
        <v>7</v>
      </c>
      <c r="Q3" s="2">
        <v>2021</v>
      </c>
      <c r="R3" s="2">
        <v>2020</v>
      </c>
      <c r="S3" s="2" t="s">
        <v>7</v>
      </c>
      <c r="T3" s="2">
        <v>2021</v>
      </c>
      <c r="U3" s="2">
        <v>2020</v>
      </c>
    </row>
    <row r="4" spans="1:50" x14ac:dyDescent="0.2">
      <c r="A4" s="45"/>
      <c r="B4" s="48"/>
      <c r="C4" s="1" t="s">
        <v>9</v>
      </c>
      <c r="D4" s="1" t="s">
        <v>9</v>
      </c>
      <c r="E4" s="1" t="s">
        <v>8</v>
      </c>
      <c r="F4" s="1" t="s">
        <v>9</v>
      </c>
      <c r="G4" s="1" t="s">
        <v>9</v>
      </c>
      <c r="H4" s="1" t="s">
        <v>8</v>
      </c>
      <c r="I4" s="1" t="s">
        <v>8</v>
      </c>
      <c r="J4" s="1" t="s">
        <v>8</v>
      </c>
      <c r="L4" s="45"/>
      <c r="M4" s="48"/>
      <c r="N4" s="15" t="s">
        <v>14</v>
      </c>
      <c r="O4" s="15" t="s">
        <v>14</v>
      </c>
      <c r="P4" s="15" t="s">
        <v>8</v>
      </c>
      <c r="Q4" s="15" t="s">
        <v>14</v>
      </c>
      <c r="R4" s="15" t="s">
        <v>14</v>
      </c>
      <c r="S4" s="15" t="s">
        <v>8</v>
      </c>
      <c r="T4" s="15" t="s">
        <v>8</v>
      </c>
      <c r="U4" s="15" t="s">
        <v>8</v>
      </c>
    </row>
    <row r="5" spans="1:50" s="27" customFormat="1" x14ac:dyDescent="0.2">
      <c r="A5" s="20">
        <v>1</v>
      </c>
      <c r="B5" s="21" t="str">
        <f>M5</f>
        <v>NSK</v>
      </c>
      <c r="C5" s="22">
        <f>N5/95.7857</f>
        <v>1.8057697525831098</v>
      </c>
      <c r="D5" s="22">
        <f>O5/101.3204</f>
        <v>0.81563852412742155</v>
      </c>
      <c r="E5" s="23">
        <f>C5*100/D5-100</f>
        <v>121.39338679655191</v>
      </c>
      <c r="F5" s="22">
        <f>Q5/95.7857</f>
        <v>0.64796239939782241</v>
      </c>
      <c r="G5" s="22">
        <f>R5/101.3204</f>
        <v>0.32241397941579386</v>
      </c>
      <c r="H5" s="23">
        <f>F5*100/G5-100</f>
        <v>100.97217886517024</v>
      </c>
      <c r="I5" s="22">
        <f>C5*100/$C$19</f>
        <v>13.707459571425618</v>
      </c>
      <c r="J5" s="22">
        <f>D5*100/$D$19</f>
        <v>6.1914162081739414</v>
      </c>
      <c r="K5" s="24"/>
      <c r="L5" s="20">
        <v>1</v>
      </c>
      <c r="M5" s="21" t="s">
        <v>21</v>
      </c>
      <c r="N5" s="25">
        <v>172.96691978999999</v>
      </c>
      <c r="O5" s="25">
        <v>82.640821520000003</v>
      </c>
      <c r="P5" s="23">
        <f>N5*100/O5-100</f>
        <v>109.29961320403871</v>
      </c>
      <c r="Q5" s="25">
        <v>62.065531999999997</v>
      </c>
      <c r="R5" s="25">
        <v>32.667113360000002</v>
      </c>
      <c r="S5" s="23">
        <f>Q5*100/R5-100</f>
        <v>89.993928499349948</v>
      </c>
      <c r="T5" s="22">
        <f>N5*100/$N$19</f>
        <v>13.707459571425618</v>
      </c>
      <c r="U5" s="22">
        <f>O5*100/$O$19</f>
        <v>6.1914162081739423</v>
      </c>
      <c r="V5" s="26"/>
      <c r="W5" s="26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</row>
    <row r="6" spans="1:50" s="27" customFormat="1" x14ac:dyDescent="0.2">
      <c r="A6" s="20">
        <v>2</v>
      </c>
      <c r="B6" s="21" t="str">
        <f t="shared" ref="B6:B8" si="0">M6</f>
        <v>JUBILI</v>
      </c>
      <c r="C6" s="22">
        <f t="shared" ref="C6:C19" si="1">N6/95.7857</f>
        <v>1.7433232116067425</v>
      </c>
      <c r="D6" s="22">
        <f t="shared" ref="D6:D19" si="2">O6/101.3204</f>
        <v>1.24834038209482</v>
      </c>
      <c r="E6" s="23">
        <f t="shared" ref="E6:E8" si="3">C6*100/D6-100</f>
        <v>39.651271128576298</v>
      </c>
      <c r="F6" s="22">
        <f t="shared" ref="F6:F19" si="4">Q6/95.7857</f>
        <v>0.27774435369789013</v>
      </c>
      <c r="G6" s="22">
        <f t="shared" ref="G6:G19" si="5">R6/101.3204</f>
        <v>9.747124448778334E-2</v>
      </c>
      <c r="H6" s="23">
        <f t="shared" ref="H6:H8" si="6">F6*100/G6-100</f>
        <v>184.9500436333318</v>
      </c>
      <c r="I6" s="22">
        <f>C6*100/$C$19</f>
        <v>13.233432672600635</v>
      </c>
      <c r="J6" s="22">
        <f>D6*100/$D$19</f>
        <v>9.4760051743368532</v>
      </c>
      <c r="K6" s="24"/>
      <c r="L6" s="20">
        <v>2</v>
      </c>
      <c r="M6" s="21" t="s">
        <v>27</v>
      </c>
      <c r="N6" s="25">
        <v>166.98543414999997</v>
      </c>
      <c r="O6" s="25">
        <v>126.48234685000001</v>
      </c>
      <c r="P6" s="23">
        <f t="shared" ref="P6:P8" si="7">N6*100/O6-100</f>
        <v>32.022719619548184</v>
      </c>
      <c r="Q6" s="25">
        <v>26.603937339999998</v>
      </c>
      <c r="R6" s="25">
        <v>9.8758254800000032</v>
      </c>
      <c r="S6" s="23">
        <f t="shared" ref="S6:S8" si="8">Q6*100/R6-100</f>
        <v>169.38444177529135</v>
      </c>
      <c r="T6" s="22">
        <f>N6*100/$N$19</f>
        <v>13.233432672600635</v>
      </c>
      <c r="U6" s="22">
        <f>O6*100/$O$19</f>
        <v>9.4760051743368532</v>
      </c>
      <c r="V6" s="26"/>
      <c r="W6" s="26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</row>
    <row r="7" spans="1:50" s="27" customFormat="1" x14ac:dyDescent="0.2">
      <c r="A7" s="20">
        <v>3</v>
      </c>
      <c r="B7" s="21" t="str">
        <f t="shared" si="0"/>
        <v>INGOSSTRAKH</v>
      </c>
      <c r="C7" s="22">
        <f t="shared" si="1"/>
        <v>1.6966064508585312</v>
      </c>
      <c r="D7" s="22">
        <f t="shared" si="2"/>
        <v>5.942031780371968</v>
      </c>
      <c r="E7" s="23">
        <f t="shared" si="3"/>
        <v>-71.447368281286359</v>
      </c>
      <c r="F7" s="22">
        <f t="shared" si="4"/>
        <v>0.13560371903112886</v>
      </c>
      <c r="G7" s="22">
        <f t="shared" si="5"/>
        <v>0.20976122794619836</v>
      </c>
      <c r="H7" s="23">
        <f t="shared" si="6"/>
        <v>-35.353296527273457</v>
      </c>
      <c r="I7" s="22">
        <f>C7*100/$C$19</f>
        <v>12.878809327986497</v>
      </c>
      <c r="J7" s="22">
        <f>D7*100/$D$19</f>
        <v>45.105265121994513</v>
      </c>
      <c r="K7" s="24"/>
      <c r="L7" s="20">
        <v>3</v>
      </c>
      <c r="M7" s="21" t="s">
        <v>16</v>
      </c>
      <c r="N7" s="25">
        <v>162.51063652000002</v>
      </c>
      <c r="O7" s="25">
        <v>602.04903679999995</v>
      </c>
      <c r="P7" s="23">
        <f t="shared" si="7"/>
        <v>-73.007076402983117</v>
      </c>
      <c r="Q7" s="25">
        <v>12.988897150000001</v>
      </c>
      <c r="R7" s="25">
        <v>21.253091519999998</v>
      </c>
      <c r="S7" s="23">
        <f t="shared" si="8"/>
        <v>-38.884669377267123</v>
      </c>
      <c r="T7" s="22">
        <f>N7*100/$N$19</f>
        <v>12.878809327986495</v>
      </c>
      <c r="U7" s="22">
        <f>O7*100/$O$19</f>
        <v>45.105265121994513</v>
      </c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</row>
    <row r="8" spans="1:50" s="27" customFormat="1" x14ac:dyDescent="0.2">
      <c r="A8" s="20">
        <v>4</v>
      </c>
      <c r="B8" s="21" t="str">
        <f t="shared" si="0"/>
        <v>Alma-Insurance</v>
      </c>
      <c r="C8" s="22">
        <f t="shared" si="1"/>
        <v>1.1889954289627782</v>
      </c>
      <c r="D8" s="22">
        <f t="shared" si="2"/>
        <v>0.20021417414459478</v>
      </c>
      <c r="E8" s="23">
        <f t="shared" si="3"/>
        <v>493.86176530343209</v>
      </c>
      <c r="F8" s="22">
        <f t="shared" si="4"/>
        <v>9.1406191007634738E-2</v>
      </c>
      <c r="G8" s="22">
        <f t="shared" si="5"/>
        <v>3.8488207014579494E-2</v>
      </c>
      <c r="H8" s="23">
        <f t="shared" si="6"/>
        <v>137.49142425109511</v>
      </c>
      <c r="I8" s="22">
        <f>C8*100/$C$19</f>
        <v>9.0255730276814621</v>
      </c>
      <c r="J8" s="22">
        <f>D8*100/$D$19</f>
        <v>1.5198022729874745</v>
      </c>
      <c r="K8" s="24"/>
      <c r="L8" s="20">
        <v>4</v>
      </c>
      <c r="M8" s="21" t="s">
        <v>23</v>
      </c>
      <c r="N8" s="25">
        <v>113.88875945999999</v>
      </c>
      <c r="O8" s="25">
        <v>20.285780210000002</v>
      </c>
      <c r="P8" s="23">
        <f t="shared" si="7"/>
        <v>461.42163762504833</v>
      </c>
      <c r="Q8" s="25">
        <v>8.7554059899999999</v>
      </c>
      <c r="R8" s="25">
        <v>3.8996405300000001</v>
      </c>
      <c r="S8" s="23">
        <f t="shared" si="8"/>
        <v>124.51828374037333</v>
      </c>
      <c r="T8" s="22">
        <f>N8*100/$N$19</f>
        <v>9.0255730276814621</v>
      </c>
      <c r="U8" s="22">
        <f>O8*100/$O$19</f>
        <v>1.5198022729874745</v>
      </c>
      <c r="V8" s="26"/>
      <c r="W8" s="26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</row>
    <row r="9" spans="1:50" s="27" customFormat="1" x14ac:dyDescent="0.2">
      <c r="A9" s="20">
        <v>5</v>
      </c>
      <c r="B9" s="21" t="str">
        <f>M9</f>
        <v>KYRGYZSTAN Ins. Company</v>
      </c>
      <c r="C9" s="22">
        <f t="shared" si="1"/>
        <v>1.1776865533164138</v>
      </c>
      <c r="D9" s="22">
        <f t="shared" si="2"/>
        <v>0.98216095011468552</v>
      </c>
      <c r="E9" s="23">
        <f>C9*100/D9-100</f>
        <v>19.90769467864682</v>
      </c>
      <c r="F9" s="22">
        <f t="shared" si="4"/>
        <v>0.27914006892469334</v>
      </c>
      <c r="G9" s="22">
        <f t="shared" si="5"/>
        <v>0.10918578914019288</v>
      </c>
      <c r="H9" s="23">
        <f>F9*100/G9-100</f>
        <v>155.65604381563043</v>
      </c>
      <c r="I9" s="22">
        <f>C9*100/$C$19</f>
        <v>8.9397282207789921</v>
      </c>
      <c r="J9" s="22">
        <f>D9*100/$D$19</f>
        <v>7.455468379305727</v>
      </c>
      <c r="K9" s="24"/>
      <c r="L9" s="20">
        <v>5</v>
      </c>
      <c r="M9" s="28" t="s">
        <v>28</v>
      </c>
      <c r="N9" s="25">
        <v>112.80553089000001</v>
      </c>
      <c r="O9" s="25">
        <v>99.512940329999992</v>
      </c>
      <c r="P9" s="23">
        <f>N9*100/O9-100</f>
        <v>13.357650287409626</v>
      </c>
      <c r="Q9" s="25">
        <v>26.737626900000002</v>
      </c>
      <c r="R9" s="25">
        <v>11.062747829999999</v>
      </c>
      <c r="S9" s="23">
        <f>Q9*100/R9-100</f>
        <v>141.69064784693734</v>
      </c>
      <c r="T9" s="22">
        <f>N9*100/$N$19</f>
        <v>8.9397282207789903</v>
      </c>
      <c r="U9" s="22">
        <f>O9*100/$O$19</f>
        <v>7.455468379305727</v>
      </c>
      <c r="V9" s="26"/>
      <c r="W9" s="26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</row>
    <row r="10" spans="1:50" s="27" customFormat="1" x14ac:dyDescent="0.2">
      <c r="A10" s="20">
        <v>6</v>
      </c>
      <c r="B10" s="21" t="str">
        <f t="shared" ref="B10:B18" si="9">M10</f>
        <v>ATN-Polis</v>
      </c>
      <c r="C10" s="22">
        <f t="shared" si="1"/>
        <v>1.0462455996041162</v>
      </c>
      <c r="D10" s="22">
        <f t="shared" si="2"/>
        <v>0.77948668106324104</v>
      </c>
      <c r="E10" s="23">
        <f t="shared" ref="E10:E19" si="10">C10*100/D10-100</f>
        <v>34.222383142840698</v>
      </c>
      <c r="F10" s="22">
        <f t="shared" si="4"/>
        <v>0.33488032441168142</v>
      </c>
      <c r="G10" s="22">
        <f t="shared" si="5"/>
        <v>0.22563185745417508</v>
      </c>
      <c r="H10" s="23">
        <f t="shared" ref="H10:H19" si="11">F10*100/G10-100</f>
        <v>48.418901563886777</v>
      </c>
      <c r="I10" s="22">
        <f>C10*100/$C$19</f>
        <v>7.9419700312514356</v>
      </c>
      <c r="J10" s="22">
        <f>D10*100/$D$19</f>
        <v>5.9169918149142138</v>
      </c>
      <c r="K10" s="24"/>
      <c r="L10" s="20">
        <v>6</v>
      </c>
      <c r="M10" s="28" t="s">
        <v>19</v>
      </c>
      <c r="N10" s="25">
        <v>100.21536713</v>
      </c>
      <c r="O10" s="25">
        <v>78.977902320000013</v>
      </c>
      <c r="P10" s="23">
        <f t="shared" ref="P10:P19" si="12">N10*100/O10-100</f>
        <v>26.890388559512189</v>
      </c>
      <c r="Q10" s="25">
        <v>32.076746289999996</v>
      </c>
      <c r="R10" s="25">
        <v>22.861110050000001</v>
      </c>
      <c r="S10" s="23">
        <f t="shared" ref="S10:S19" si="13">Q10*100/R10-100</f>
        <v>40.311411912388735</v>
      </c>
      <c r="T10" s="22">
        <f>N10*100/$N$19</f>
        <v>7.9419700312514365</v>
      </c>
      <c r="U10" s="22">
        <f>O10*100/$O$19</f>
        <v>5.9169918149142138</v>
      </c>
      <c r="V10" s="26"/>
      <c r="W10" s="26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</row>
    <row r="11" spans="1:50" s="27" customFormat="1" x14ac:dyDescent="0.2">
      <c r="A11" s="20">
        <v>7</v>
      </c>
      <c r="B11" s="21" t="str">
        <f t="shared" si="9"/>
        <v>A Plus</v>
      </c>
      <c r="C11" s="22">
        <f t="shared" si="1"/>
        <v>0.89825531848699747</v>
      </c>
      <c r="D11" s="22">
        <f t="shared" si="2"/>
        <v>0.88365184997295709</v>
      </c>
      <c r="E11" s="23">
        <f t="shared" si="10"/>
        <v>1.6526269383680017</v>
      </c>
      <c r="F11" s="22">
        <f t="shared" si="4"/>
        <v>0.25147371768437249</v>
      </c>
      <c r="G11" s="22">
        <f t="shared" si="5"/>
        <v>0.24044603446097723</v>
      </c>
      <c r="H11" s="23">
        <f t="shared" si="11"/>
        <v>4.5863443945402196</v>
      </c>
      <c r="I11" s="22">
        <f>C11*100/$C$19</f>
        <v>6.8185871678077454</v>
      </c>
      <c r="J11" s="22">
        <f>D11*100/$D$19</f>
        <v>6.7076973738562033</v>
      </c>
      <c r="K11" s="24"/>
      <c r="L11" s="20">
        <v>7</v>
      </c>
      <c r="M11" s="28" t="s">
        <v>17</v>
      </c>
      <c r="N11" s="25">
        <v>86.040014459999995</v>
      </c>
      <c r="O11" s="25">
        <v>89.531958900000006</v>
      </c>
      <c r="P11" s="23">
        <f t="shared" si="12"/>
        <v>-3.9002211979972685</v>
      </c>
      <c r="Q11" s="25">
        <v>24.087586079999998</v>
      </c>
      <c r="R11" s="25">
        <v>24.36208839</v>
      </c>
      <c r="S11" s="23">
        <f t="shared" si="13"/>
        <v>-1.1267601759161181</v>
      </c>
      <c r="T11" s="22">
        <f>N11*100/$N$19</f>
        <v>6.8185871678077463</v>
      </c>
      <c r="U11" s="22">
        <f>O11*100/$O$19</f>
        <v>6.7076973738562042</v>
      </c>
      <c r="V11" s="26"/>
      <c r="W11" s="26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</row>
    <row r="12" spans="1:50" s="27" customFormat="1" x14ac:dyDescent="0.2">
      <c r="A12" s="20">
        <v>8</v>
      </c>
      <c r="B12" s="21" t="str">
        <f t="shared" si="9"/>
        <v xml:space="preserve">ARSENAL Kyrgyzstan </v>
      </c>
      <c r="C12" s="22">
        <f t="shared" si="1"/>
        <v>0.89515848628761929</v>
      </c>
      <c r="D12" s="22">
        <f t="shared" si="2"/>
        <v>0.33988987341147492</v>
      </c>
      <c r="E12" s="23">
        <f t="shared" si="10"/>
        <v>163.36721282776472</v>
      </c>
      <c r="F12" s="22">
        <f t="shared" si="4"/>
        <v>2.919366909674409E-2</v>
      </c>
      <c r="G12" s="22">
        <f t="shared" si="5"/>
        <v>4.3632543495682997E-2</v>
      </c>
      <c r="H12" s="23">
        <f t="shared" si="11"/>
        <v>-33.091984198371321</v>
      </c>
      <c r="I12" s="22">
        <f>C12*100/$C$19</f>
        <v>6.7950793523114781</v>
      </c>
      <c r="J12" s="22">
        <f>D12*100/$D$19</f>
        <v>2.5800640957773586</v>
      </c>
      <c r="K12" s="24"/>
      <c r="L12" s="20">
        <v>8</v>
      </c>
      <c r="M12" s="28" t="s">
        <v>29</v>
      </c>
      <c r="N12" s="25">
        <v>85.743382220000015</v>
      </c>
      <c r="O12" s="25">
        <v>34.437777930000003</v>
      </c>
      <c r="P12" s="23">
        <f t="shared" si="12"/>
        <v>148.98058868457315</v>
      </c>
      <c r="Q12" s="25">
        <v>2.7963360300000004</v>
      </c>
      <c r="R12" s="25">
        <v>4.42086676</v>
      </c>
      <c r="S12" s="23">
        <f t="shared" si="13"/>
        <v>-36.74688286692448</v>
      </c>
      <c r="T12" s="22">
        <f>N12*100/$N$19</f>
        <v>6.7950793523114781</v>
      </c>
      <c r="U12" s="22">
        <f>O12*100/$O$19</f>
        <v>2.5800640957773586</v>
      </c>
      <c r="V12" s="26"/>
      <c r="W12" s="26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</row>
    <row r="13" spans="1:50" s="27" customFormat="1" x14ac:dyDescent="0.2">
      <c r="A13" s="20">
        <v>9</v>
      </c>
      <c r="B13" s="21" t="str">
        <f t="shared" si="9"/>
        <v>ZDOROVYE</v>
      </c>
      <c r="C13" s="22">
        <f t="shared" si="1"/>
        <v>0.8833247029567044</v>
      </c>
      <c r="D13" s="22">
        <f t="shared" si="2"/>
        <v>0.45634172387791594</v>
      </c>
      <c r="E13" s="23">
        <f t="shared" si="10"/>
        <v>93.566500001437163</v>
      </c>
      <c r="F13" s="22">
        <f t="shared" si="4"/>
        <v>0.13810423685372658</v>
      </c>
      <c r="G13" s="22">
        <f t="shared" si="5"/>
        <v>0.14003109936399777</v>
      </c>
      <c r="H13" s="23">
        <f t="shared" si="11"/>
        <v>-1.3760246966728999</v>
      </c>
      <c r="I13" s="22">
        <f>C13*100/$C$19</f>
        <v>6.705250011470274</v>
      </c>
      <c r="J13" s="22">
        <f>D13*100/$D$19</f>
        <v>3.4640364108676818</v>
      </c>
      <c r="K13" s="24"/>
      <c r="L13" s="20">
        <v>9</v>
      </c>
      <c r="M13" s="28" t="s">
        <v>22</v>
      </c>
      <c r="N13" s="25">
        <v>84.609875000000002</v>
      </c>
      <c r="O13" s="25">
        <v>46.236725999999997</v>
      </c>
      <c r="P13" s="23">
        <f t="shared" si="12"/>
        <v>82.992790190205113</v>
      </c>
      <c r="Q13" s="25">
        <v>13.228410999999999</v>
      </c>
      <c r="R13" s="25">
        <v>14.188007000000001</v>
      </c>
      <c r="S13" s="23">
        <f t="shared" si="13"/>
        <v>-6.763430550887108</v>
      </c>
      <c r="T13" s="22">
        <f>N13*100/$N$19</f>
        <v>6.7052500114702731</v>
      </c>
      <c r="U13" s="22">
        <f>O13*100/$O$19</f>
        <v>3.4640364108676822</v>
      </c>
      <c r="V13" s="26"/>
      <c r="W13" s="26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</row>
    <row r="14" spans="1:50" s="27" customFormat="1" x14ac:dyDescent="0.2">
      <c r="A14" s="20">
        <v>10</v>
      </c>
      <c r="B14" s="21" t="str">
        <f t="shared" si="9"/>
        <v>GSO</v>
      </c>
      <c r="C14" s="22">
        <f t="shared" si="1"/>
        <v>0.6318740082287857</v>
      </c>
      <c r="D14" s="22">
        <f t="shared" si="2"/>
        <v>0.54784783330898812</v>
      </c>
      <c r="E14" s="23">
        <f t="shared" si="10"/>
        <v>15.337502461638209</v>
      </c>
      <c r="F14" s="22">
        <f t="shared" si="4"/>
        <v>0.12016137847298709</v>
      </c>
      <c r="G14" s="22">
        <f t="shared" si="5"/>
        <v>8.986799943545426E-2</v>
      </c>
      <c r="H14" s="23">
        <f t="shared" si="11"/>
        <v>33.708749752786474</v>
      </c>
      <c r="I14" s="22">
        <f>C14*100/$C$19</f>
        <v>4.7965070904753135</v>
      </c>
      <c r="J14" s="22">
        <f>D14*100/$D$19</f>
        <v>4.1586485366063259</v>
      </c>
      <c r="K14" s="24"/>
      <c r="L14" s="20">
        <v>10</v>
      </c>
      <c r="M14" s="28" t="s">
        <v>20</v>
      </c>
      <c r="N14" s="25">
        <v>60.524494189999999</v>
      </c>
      <c r="O14" s="25">
        <v>55.508161610000002</v>
      </c>
      <c r="P14" s="23">
        <f t="shared" si="12"/>
        <v>9.0371081197837384</v>
      </c>
      <c r="Q14" s="25">
        <v>11.50974175</v>
      </c>
      <c r="R14" s="25">
        <v>9.1054616500000005</v>
      </c>
      <c r="S14" s="23">
        <f t="shared" si="13"/>
        <v>26.404812764216075</v>
      </c>
      <c r="T14" s="22">
        <f>N14*100/$N$19</f>
        <v>4.7965070904753127</v>
      </c>
      <c r="U14" s="22">
        <f>O14*100/$O$19</f>
        <v>4.1586485366063259</v>
      </c>
      <c r="V14" s="26"/>
      <c r="W14" s="26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</row>
    <row r="15" spans="1:50" s="27" customFormat="1" x14ac:dyDescent="0.2">
      <c r="A15" s="20">
        <v>11</v>
      </c>
      <c r="B15" s="21" t="str">
        <f t="shared" si="9"/>
        <v>AYU Garant</v>
      </c>
      <c r="C15" s="22">
        <f t="shared" si="1"/>
        <v>0.62656880505127577</v>
      </c>
      <c r="D15" s="22">
        <f t="shared" si="2"/>
        <v>0.56095941843893227</v>
      </c>
      <c r="E15" s="23">
        <f t="shared" si="10"/>
        <v>11.695923886067334</v>
      </c>
      <c r="F15" s="22">
        <f t="shared" si="4"/>
        <v>0.43548120429249881</v>
      </c>
      <c r="G15" s="22">
        <f t="shared" si="5"/>
        <v>0.25120222640258033</v>
      </c>
      <c r="H15" s="23">
        <f t="shared" si="11"/>
        <v>73.358815536368041</v>
      </c>
      <c r="I15" s="22">
        <f>C15*100/$C$19</f>
        <v>4.7562357004102784</v>
      </c>
      <c r="J15" s="22">
        <f>D15*100/$D$19</f>
        <v>4.2581770388619482</v>
      </c>
      <c r="K15" s="24"/>
      <c r="L15" s="20">
        <v>11</v>
      </c>
      <c r="M15" s="21" t="s">
        <v>18</v>
      </c>
      <c r="N15" s="25">
        <v>60.016331589999993</v>
      </c>
      <c r="O15" s="25">
        <v>56.836632659999999</v>
      </c>
      <c r="P15" s="23">
        <f t="shared" si="12"/>
        <v>5.5944534030035413</v>
      </c>
      <c r="Q15" s="25">
        <v>41.712871990000004</v>
      </c>
      <c r="R15" s="25">
        <v>25.451910060000003</v>
      </c>
      <c r="S15" s="23">
        <f t="shared" si="13"/>
        <v>63.888965078324645</v>
      </c>
      <c r="T15" s="22">
        <f>N15*100/$N$19</f>
        <v>4.7562357004102784</v>
      </c>
      <c r="U15" s="22">
        <f>O15*100/$O$19</f>
        <v>4.2581770388619482</v>
      </c>
      <c r="V15" s="26"/>
      <c r="W15" s="26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</row>
    <row r="16" spans="1:50" s="27" customFormat="1" x14ac:dyDescent="0.2">
      <c r="A16" s="20">
        <v>12</v>
      </c>
      <c r="B16" s="21" t="str">
        <f t="shared" si="9"/>
        <v xml:space="preserve">Mega Insurance Group </v>
      </c>
      <c r="C16" s="22">
        <f t="shared" si="1"/>
        <v>0.35319634778469017</v>
      </c>
      <c r="D16" s="22">
        <f t="shared" si="2"/>
        <v>0.26018766467562304</v>
      </c>
      <c r="E16" s="23">
        <f t="shared" si="10"/>
        <v>35.746768865857405</v>
      </c>
      <c r="F16" s="22">
        <f t="shared" si="4"/>
        <v>1.0568302366637189E-2</v>
      </c>
      <c r="G16" s="22">
        <f t="shared" si="5"/>
        <v>4.964805508071423E-2</v>
      </c>
      <c r="H16" s="23">
        <f t="shared" si="11"/>
        <v>-78.713562194015452</v>
      </c>
      <c r="I16" s="22">
        <f>C16*100/$C$19</f>
        <v>2.6810863628146846</v>
      </c>
      <c r="J16" s="22">
        <f>D16*100/$D$19</f>
        <v>1.975053993388761</v>
      </c>
      <c r="K16" s="24"/>
      <c r="L16" s="20">
        <v>12</v>
      </c>
      <c r="M16" s="28" t="s">
        <v>30</v>
      </c>
      <c r="N16" s="25">
        <v>33.831159409999998</v>
      </c>
      <c r="O16" s="25">
        <v>26.362318259999999</v>
      </c>
      <c r="P16" s="23">
        <f t="shared" si="12"/>
        <v>28.331503611852696</v>
      </c>
      <c r="Q16" s="25">
        <v>1.0122922399999998</v>
      </c>
      <c r="R16" s="25">
        <v>5.0303607999999986</v>
      </c>
      <c r="S16" s="23">
        <f t="shared" si="13"/>
        <v>-79.876349227276108</v>
      </c>
      <c r="T16" s="22">
        <f>N16*100/$N$19</f>
        <v>2.6810863628146846</v>
      </c>
      <c r="U16" s="22">
        <f>O16*100/$O$19</f>
        <v>1.975053993388761</v>
      </c>
      <c r="V16" s="26"/>
      <c r="W16" s="26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</row>
    <row r="17" spans="1:50" s="27" customFormat="1" x14ac:dyDescent="0.2">
      <c r="A17" s="20">
        <v>13</v>
      </c>
      <c r="B17" s="21" t="str">
        <f t="shared" si="9"/>
        <v>Dordoy Insurance</v>
      </c>
      <c r="C17" s="22">
        <f t="shared" si="1"/>
        <v>0.13947463974267557</v>
      </c>
      <c r="D17" s="22">
        <f t="shared" si="2"/>
        <v>7.802737652042431E-2</v>
      </c>
      <c r="E17" s="23">
        <f t="shared" si="10"/>
        <v>78.750902519664919</v>
      </c>
      <c r="F17" s="22">
        <f t="shared" si="4"/>
        <v>3.585650050059664E-3</v>
      </c>
      <c r="G17" s="22">
        <f t="shared" si="5"/>
        <v>2.7635106059589184E-4</v>
      </c>
      <c r="H17" s="50">
        <f t="shared" si="11"/>
        <v>1197.4982047573756</v>
      </c>
      <c r="I17" s="22">
        <f>C17*100/$C$19</f>
        <v>1.0587412834759433</v>
      </c>
      <c r="J17" s="22">
        <f>D17*100/$D$19</f>
        <v>0.59229664781549063</v>
      </c>
      <c r="K17" s="24"/>
      <c r="L17" s="20">
        <v>13</v>
      </c>
      <c r="M17" s="28" t="s">
        <v>24</v>
      </c>
      <c r="N17" s="25">
        <v>13.359676</v>
      </c>
      <c r="O17" s="25">
        <v>7.9057649999999997</v>
      </c>
      <c r="P17" s="23">
        <f t="shared" si="12"/>
        <v>68.986505417249305</v>
      </c>
      <c r="Q17" s="25">
        <v>0.34345399999999998</v>
      </c>
      <c r="R17" s="25">
        <v>2.8000000000000001E-2</v>
      </c>
      <c r="S17" s="50">
        <f t="shared" si="13"/>
        <v>1126.6214285714284</v>
      </c>
      <c r="T17" s="22">
        <f>N17*100/$N$19</f>
        <v>1.0587412834759431</v>
      </c>
      <c r="U17" s="22">
        <f>O17*100/$O$19</f>
        <v>0.59229664781549063</v>
      </c>
      <c r="V17" s="26"/>
      <c r="W17" s="26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</row>
    <row r="18" spans="1:50" s="27" customFormat="1" x14ac:dyDescent="0.2">
      <c r="A18" s="20">
        <v>14</v>
      </c>
      <c r="B18" s="21" t="str">
        <f t="shared" si="9"/>
        <v>Ali Garant</v>
      </c>
      <c r="C18" s="22">
        <f t="shared" si="1"/>
        <v>8.7148843303332321E-2</v>
      </c>
      <c r="D18" s="22">
        <f t="shared" si="2"/>
        <v>7.8920590621434583E-2</v>
      </c>
      <c r="E18" s="23">
        <f t="shared" si="10"/>
        <v>10.425989741215872</v>
      </c>
      <c r="F18" s="22">
        <f t="shared" si="4"/>
        <v>0</v>
      </c>
      <c r="G18" s="22">
        <f t="shared" si="5"/>
        <v>0</v>
      </c>
      <c r="H18" s="23" t="e">
        <f t="shared" si="11"/>
        <v>#DIV/0!</v>
      </c>
      <c r="I18" s="22">
        <f>C18*100/$C$19</f>
        <v>0.66154017950965405</v>
      </c>
      <c r="J18" s="22">
        <f>D18*100/$D$19</f>
        <v>0.59907693111351268</v>
      </c>
      <c r="K18" s="24"/>
      <c r="L18" s="20">
        <v>14</v>
      </c>
      <c r="M18" s="28" t="s">
        <v>31</v>
      </c>
      <c r="N18" s="25">
        <v>8.3476129599999993</v>
      </c>
      <c r="O18" s="25">
        <v>7.9962658100000006</v>
      </c>
      <c r="P18" s="23">
        <f t="shared" si="12"/>
        <v>4.3938903276653178</v>
      </c>
      <c r="Q18" s="25">
        <v>0</v>
      </c>
      <c r="R18" s="25">
        <v>0</v>
      </c>
      <c r="S18" s="23" t="e">
        <f t="shared" si="13"/>
        <v>#DIV/0!</v>
      </c>
      <c r="T18" s="22">
        <f>N18*100/$N$19</f>
        <v>0.66154017950965405</v>
      </c>
      <c r="U18" s="22">
        <f>O18*100/$O$19</f>
        <v>0.59907693111351268</v>
      </c>
      <c r="V18" s="26"/>
      <c r="W18" s="26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</row>
    <row r="19" spans="1:50" s="37" customFormat="1" x14ac:dyDescent="0.2">
      <c r="A19" s="29" t="s">
        <v>5</v>
      </c>
      <c r="B19" s="30"/>
      <c r="C19" s="31">
        <f t="shared" si="1"/>
        <v>13.173628148773771</v>
      </c>
      <c r="D19" s="31">
        <f t="shared" si="2"/>
        <v>13.17369882274448</v>
      </c>
      <c r="E19" s="32">
        <f t="shared" si="10"/>
        <v>-5.3647780825372138E-4</v>
      </c>
      <c r="F19" s="31">
        <f t="shared" si="4"/>
        <v>2.7553052152878772</v>
      </c>
      <c r="G19" s="31">
        <f t="shared" si="5"/>
        <v>1.8180566147587254</v>
      </c>
      <c r="H19" s="32">
        <f t="shared" si="11"/>
        <v>51.55222301223742</v>
      </c>
      <c r="I19" s="31">
        <f>C19*100/$C$19</f>
        <v>100</v>
      </c>
      <c r="J19" s="31">
        <f>D19*100/$D$19</f>
        <v>99.999999999999986</v>
      </c>
      <c r="K19" s="33"/>
      <c r="L19" s="29" t="s">
        <v>5</v>
      </c>
      <c r="M19" s="30"/>
      <c r="N19" s="34">
        <v>1261.8451937699999</v>
      </c>
      <c r="O19" s="34">
        <v>1334.7644341999999</v>
      </c>
      <c r="P19" s="32">
        <f t="shared" si="12"/>
        <v>-5.4630793690352277</v>
      </c>
      <c r="Q19" s="35">
        <v>263.91883876000003</v>
      </c>
      <c r="R19" s="36">
        <v>184.20622342999997</v>
      </c>
      <c r="S19" s="32">
        <f t="shared" si="13"/>
        <v>43.273573414468046</v>
      </c>
      <c r="T19" s="31">
        <f>N19*100/$N$19</f>
        <v>100</v>
      </c>
      <c r="U19" s="31">
        <f>O19*100/$O$19</f>
        <v>100</v>
      </c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</row>
    <row r="20" spans="1:50" s="8" customFormat="1" ht="15" x14ac:dyDescent="0.25">
      <c r="A20" s="16" t="s">
        <v>6</v>
      </c>
      <c r="B20" s="17"/>
      <c r="C20" s="17"/>
      <c r="E20" s="4"/>
      <c r="F20" s="4"/>
      <c r="G20" s="4"/>
      <c r="H20" s="17" t="s">
        <v>11</v>
      </c>
      <c r="I20" s="4"/>
      <c r="J20" s="4"/>
      <c r="K20" s="7"/>
      <c r="L20" s="11"/>
    </row>
    <row r="21" spans="1:50" s="8" customFormat="1" ht="15" x14ac:dyDescent="0.25">
      <c r="A21" s="18" t="s">
        <v>26</v>
      </c>
      <c r="B21" s="19"/>
      <c r="C21" s="19"/>
      <c r="E21" s="4"/>
      <c r="F21" s="4"/>
      <c r="G21" s="4"/>
      <c r="H21" s="19" t="s">
        <v>12</v>
      </c>
      <c r="I21" s="4"/>
      <c r="J21" s="4"/>
      <c r="K21" s="7"/>
      <c r="N21" s="12"/>
    </row>
    <row r="22" spans="1:50" s="8" customFormat="1" ht="15" x14ac:dyDescent="0.25">
      <c r="A22" s="18" t="s">
        <v>25</v>
      </c>
      <c r="B22" s="19"/>
      <c r="C22" s="19"/>
      <c r="E22" s="4"/>
      <c r="F22" s="4"/>
      <c r="G22" s="4"/>
      <c r="H22" s="19" t="s">
        <v>13</v>
      </c>
      <c r="I22" s="4"/>
      <c r="J22" s="4"/>
      <c r="K22" s="7"/>
      <c r="N22" s="13"/>
      <c r="O22" s="12"/>
    </row>
    <row r="23" spans="1:50" s="8" customFormat="1" x14ac:dyDescent="0.2">
      <c r="C23" s="4"/>
      <c r="D23" s="4"/>
      <c r="E23" s="4"/>
      <c r="F23" s="4"/>
      <c r="G23" s="4"/>
      <c r="H23" s="4"/>
      <c r="I23" s="4"/>
      <c r="J23" s="4"/>
      <c r="K23" s="7"/>
    </row>
    <row r="24" spans="1:50" s="8" customFormat="1" x14ac:dyDescent="0.2">
      <c r="C24" s="4"/>
      <c r="D24" s="4"/>
      <c r="E24" s="4"/>
      <c r="F24" s="4"/>
      <c r="G24" s="4"/>
      <c r="H24" s="4"/>
      <c r="I24" s="4"/>
      <c r="J24" s="4"/>
      <c r="K24" s="7"/>
    </row>
    <row r="25" spans="1:50" s="8" customFormat="1" x14ac:dyDescent="0.2">
      <c r="C25" s="4"/>
      <c r="D25" s="4"/>
      <c r="E25" s="4"/>
      <c r="F25" s="4"/>
      <c r="G25" s="4"/>
      <c r="H25" s="4"/>
      <c r="I25" s="4"/>
      <c r="J25" s="4"/>
      <c r="K25" s="7"/>
    </row>
    <row r="26" spans="1:50" s="8" customFormat="1" x14ac:dyDescent="0.2">
      <c r="C26" s="4"/>
      <c r="D26" s="4"/>
      <c r="E26" s="4"/>
      <c r="F26" s="4"/>
      <c r="G26" s="4"/>
      <c r="H26" s="4"/>
      <c r="I26" s="4"/>
      <c r="J26" s="4"/>
      <c r="K26" s="7"/>
    </row>
    <row r="27" spans="1:50" s="8" customFormat="1" x14ac:dyDescent="0.2">
      <c r="C27" s="4"/>
      <c r="D27" s="4"/>
      <c r="E27" s="4"/>
      <c r="F27" s="4"/>
      <c r="G27" s="4"/>
      <c r="H27" s="4"/>
      <c r="I27" s="4"/>
      <c r="J27" s="4"/>
      <c r="K27" s="7"/>
    </row>
    <row r="28" spans="1:50" s="8" customFormat="1" x14ac:dyDescent="0.2">
      <c r="C28" s="4"/>
      <c r="D28" s="4"/>
      <c r="E28" s="4"/>
      <c r="F28" s="4"/>
      <c r="G28" s="4"/>
      <c r="H28" s="4"/>
      <c r="I28" s="4"/>
      <c r="J28" s="4"/>
      <c r="K28" s="7"/>
    </row>
    <row r="29" spans="1:50" s="8" customFormat="1" x14ac:dyDescent="0.2">
      <c r="C29" s="4"/>
      <c r="D29" s="4"/>
      <c r="E29" s="4"/>
      <c r="F29" s="4"/>
      <c r="G29" s="4"/>
      <c r="H29" s="4"/>
      <c r="I29" s="4"/>
      <c r="J29" s="4"/>
      <c r="K29" s="7"/>
    </row>
    <row r="30" spans="1:50" s="8" customFormat="1" x14ac:dyDescent="0.2">
      <c r="C30" s="4"/>
      <c r="D30" s="4"/>
      <c r="E30" s="4"/>
      <c r="F30" s="4"/>
      <c r="G30" s="4"/>
      <c r="H30" s="4"/>
      <c r="I30" s="4"/>
      <c r="J30" s="4"/>
      <c r="K30" s="7"/>
    </row>
    <row r="31" spans="1:50" s="8" customFormat="1" x14ac:dyDescent="0.2">
      <c r="C31" s="4"/>
      <c r="D31" s="4"/>
      <c r="E31" s="4"/>
      <c r="F31" s="4"/>
      <c r="G31" s="4"/>
      <c r="H31" s="4"/>
      <c r="I31" s="4"/>
      <c r="J31" s="4"/>
      <c r="K31" s="7"/>
    </row>
    <row r="32" spans="1:50" s="8" customFormat="1" x14ac:dyDescent="0.2">
      <c r="C32" s="4"/>
      <c r="D32" s="4"/>
      <c r="E32" s="4"/>
      <c r="F32" s="4"/>
      <c r="G32" s="4"/>
      <c r="H32" s="4"/>
      <c r="I32" s="4"/>
      <c r="J32" s="4"/>
      <c r="K32" s="7"/>
    </row>
    <row r="33" spans="1:17" s="8" customFormat="1" x14ac:dyDescent="0.2">
      <c r="C33" s="4"/>
      <c r="D33" s="4"/>
      <c r="E33" s="4"/>
      <c r="F33" s="4"/>
      <c r="G33" s="4"/>
      <c r="H33" s="4"/>
      <c r="I33" s="4"/>
      <c r="J33" s="4"/>
      <c r="K33" s="7"/>
    </row>
    <row r="34" spans="1:17" s="8" customFormat="1" x14ac:dyDescent="0.2">
      <c r="C34" s="4"/>
      <c r="D34" s="4"/>
      <c r="E34" s="4"/>
      <c r="F34" s="4"/>
      <c r="G34" s="4"/>
      <c r="H34" s="4"/>
      <c r="I34" s="4"/>
      <c r="J34" s="4"/>
      <c r="K34" s="7"/>
    </row>
    <row r="35" spans="1:17" s="8" customFormat="1" x14ac:dyDescent="0.2">
      <c r="C35" s="4"/>
      <c r="D35" s="4"/>
      <c r="E35" s="4"/>
      <c r="F35" s="4"/>
      <c r="G35" s="4"/>
      <c r="H35" s="4"/>
      <c r="I35" s="4"/>
      <c r="J35" s="4"/>
      <c r="K35" s="7"/>
    </row>
    <row r="36" spans="1:17" s="8" customFormat="1" x14ac:dyDescent="0.2">
      <c r="C36" s="4"/>
      <c r="D36" s="4"/>
      <c r="E36" s="4"/>
      <c r="F36" s="4"/>
      <c r="G36" s="4"/>
      <c r="H36" s="4"/>
      <c r="I36" s="4"/>
      <c r="J36" s="4"/>
      <c r="K36" s="7"/>
    </row>
    <row r="37" spans="1:17" s="8" customFormat="1" x14ac:dyDescent="0.2">
      <c r="C37" s="4"/>
      <c r="D37" s="4"/>
      <c r="E37" s="4"/>
      <c r="F37" s="4"/>
      <c r="G37" s="4"/>
      <c r="H37" s="4"/>
      <c r="I37" s="4"/>
      <c r="J37" s="4"/>
      <c r="K37" s="7"/>
    </row>
    <row r="38" spans="1:17" x14ac:dyDescent="0.2">
      <c r="A38" s="8"/>
      <c r="B38" s="8"/>
      <c r="C38" s="4"/>
      <c r="D38" s="4"/>
      <c r="E38" s="4"/>
      <c r="F38" s="4"/>
      <c r="L38" s="8"/>
      <c r="M38" s="8"/>
      <c r="N38" s="8"/>
      <c r="O38" s="8"/>
      <c r="P38" s="8"/>
      <c r="Q38" s="8"/>
    </row>
    <row r="39" spans="1:17" x14ac:dyDescent="0.2">
      <c r="A39" s="8"/>
      <c r="B39" s="8"/>
      <c r="C39" s="4"/>
      <c r="D39" s="4"/>
      <c r="E39" s="4"/>
      <c r="F39" s="4"/>
      <c r="L39" s="8"/>
      <c r="M39" s="8"/>
      <c r="N39" s="8"/>
      <c r="O39" s="8"/>
      <c r="P39" s="8"/>
      <c r="Q39" s="8"/>
    </row>
    <row r="40" spans="1:17" x14ac:dyDescent="0.2">
      <c r="A40" s="8"/>
      <c r="B40" s="8"/>
      <c r="C40" s="4"/>
      <c r="D40" s="4"/>
      <c r="E40" s="4"/>
      <c r="F40" s="4"/>
      <c r="L40" s="8"/>
      <c r="M40" s="8"/>
      <c r="N40" s="8"/>
      <c r="O40" s="8"/>
      <c r="P40" s="8"/>
      <c r="Q40" s="8"/>
    </row>
    <row r="41" spans="1:17" x14ac:dyDescent="0.2">
      <c r="A41" s="8"/>
      <c r="B41" s="8"/>
      <c r="C41" s="4"/>
      <c r="D41" s="4"/>
      <c r="E41" s="4"/>
      <c r="F41" s="4"/>
      <c r="L41" s="8"/>
      <c r="M41" s="8"/>
      <c r="N41" s="8"/>
      <c r="O41" s="8"/>
      <c r="P41" s="8"/>
      <c r="Q41" s="8"/>
    </row>
    <row r="42" spans="1:17" x14ac:dyDescent="0.2">
      <c r="A42" s="8"/>
      <c r="B42" s="8"/>
      <c r="C42" s="4"/>
      <c r="D42" s="4"/>
      <c r="E42" s="4"/>
      <c r="F42" s="4"/>
      <c r="L42" s="8"/>
      <c r="M42" s="8"/>
      <c r="N42" s="8"/>
      <c r="O42" s="8"/>
      <c r="P42" s="8"/>
      <c r="Q42" s="8"/>
    </row>
    <row r="43" spans="1:17" x14ac:dyDescent="0.2">
      <c r="A43" s="8"/>
      <c r="B43" s="8"/>
      <c r="C43" s="4"/>
      <c r="D43" s="4"/>
      <c r="E43" s="4"/>
      <c r="F43" s="4"/>
      <c r="L43" s="8"/>
      <c r="M43" s="8"/>
      <c r="N43" s="8"/>
      <c r="O43" s="8"/>
      <c r="P43" s="8"/>
      <c r="Q43" s="8"/>
    </row>
    <row r="44" spans="1:17" x14ac:dyDescent="0.2">
      <c r="A44" s="8"/>
      <c r="B44" s="8"/>
      <c r="C44" s="4"/>
      <c r="D44" s="4"/>
      <c r="E44" s="4"/>
      <c r="F44" s="4"/>
      <c r="L44" s="8"/>
      <c r="M44" s="8"/>
      <c r="N44" s="8"/>
      <c r="O44" s="8"/>
      <c r="P44" s="8"/>
      <c r="Q44" s="8"/>
    </row>
    <row r="45" spans="1:17" x14ac:dyDescent="0.2">
      <c r="A45" s="8"/>
      <c r="B45" s="8"/>
      <c r="C45" s="4"/>
      <c r="D45" s="4"/>
      <c r="E45" s="4"/>
      <c r="F45" s="4"/>
      <c r="L45" s="8"/>
      <c r="M45" s="8"/>
      <c r="N45" s="8"/>
      <c r="O45" s="8"/>
      <c r="P45" s="8"/>
      <c r="Q45" s="8"/>
    </row>
    <row r="46" spans="1:17" x14ac:dyDescent="0.2">
      <c r="A46" s="8"/>
      <c r="B46" s="8"/>
      <c r="C46" s="4"/>
      <c r="D46" s="4"/>
      <c r="E46" s="4"/>
      <c r="F46" s="4"/>
      <c r="L46" s="8"/>
      <c r="M46" s="8"/>
      <c r="N46" s="8"/>
      <c r="O46" s="8"/>
      <c r="P46" s="8"/>
      <c r="Q46" s="8"/>
    </row>
    <row r="47" spans="1:17" x14ac:dyDescent="0.2">
      <c r="A47" s="8"/>
      <c r="B47" s="8"/>
      <c r="C47" s="4"/>
      <c r="D47" s="4"/>
      <c r="E47" s="4"/>
      <c r="F47" s="4"/>
      <c r="L47" s="8"/>
      <c r="M47" s="8"/>
      <c r="N47" s="8"/>
      <c r="O47" s="8"/>
      <c r="P47" s="8"/>
      <c r="Q47" s="8"/>
    </row>
    <row r="48" spans="1:17" x14ac:dyDescent="0.2">
      <c r="A48" s="8"/>
      <c r="B48" s="8"/>
      <c r="C48" s="4"/>
      <c r="D48" s="4"/>
      <c r="E48" s="4"/>
      <c r="F48" s="4"/>
      <c r="L48" s="8"/>
      <c r="M48" s="8"/>
      <c r="N48" s="8"/>
      <c r="O48" s="8"/>
      <c r="P48" s="8"/>
      <c r="Q48" s="8"/>
    </row>
  </sheetData>
  <sortState xmlns:xlrd2="http://schemas.microsoft.com/office/spreadsheetml/2017/richdata2" ref="L10:U19">
    <sortCondition descending="1" ref="N10:N19"/>
  </sortState>
  <mergeCells count="10">
    <mergeCell ref="A2:A4"/>
    <mergeCell ref="B2:B4"/>
    <mergeCell ref="L2:L4"/>
    <mergeCell ref="M2:M4"/>
    <mergeCell ref="I2:J2"/>
    <mergeCell ref="N2:P2"/>
    <mergeCell ref="Q2:S2"/>
    <mergeCell ref="T2:U2"/>
    <mergeCell ref="C2:E2"/>
    <mergeCell ref="F2:H2"/>
  </mergeCells>
  <pageMargins left="0.25" right="0.25" top="1.2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RANKING</vt:lpstr>
      <vt:lpstr>RANKING!Print_Area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cp:lastPrinted>2017-12-01T09:28:45Z</cp:lastPrinted>
  <dcterms:created xsi:type="dcterms:W3CDTF">2012-09-27T07:52:18Z</dcterms:created>
  <dcterms:modified xsi:type="dcterms:W3CDTF">2022-02-05T12:25:45Z</dcterms:modified>
</cp:coreProperties>
</file>