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KGS 2019 face marina\"/>
    </mc:Choice>
  </mc:AlternateContent>
  <xr:revisionPtr revIDLastSave="0" documentId="13_ncr:1_{B07CFE93-4695-4777-A601-FBA563351502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RANKING" sheetId="1" r:id="rId1"/>
  </sheets>
  <definedNames>
    <definedName name="_xlnm.Print_Area" localSheetId="0">RANKING!$A$1:$U$23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20" i="1" l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P6" i="1"/>
  <c r="P5" i="1"/>
  <c r="T6" i="1"/>
  <c r="U6" i="1"/>
  <c r="T7" i="1"/>
  <c r="U7" i="1"/>
  <c r="T8" i="1"/>
  <c r="U8" i="1"/>
  <c r="T9" i="1"/>
  <c r="U9" i="1"/>
  <c r="T10" i="1"/>
  <c r="U10" i="1"/>
  <c r="T11" i="1"/>
  <c r="U11" i="1"/>
  <c r="T12" i="1"/>
  <c r="U12" i="1"/>
  <c r="T13" i="1"/>
  <c r="U13" i="1"/>
  <c r="T14" i="1"/>
  <c r="U14" i="1"/>
  <c r="T15" i="1"/>
  <c r="U15" i="1"/>
  <c r="T16" i="1"/>
  <c r="U16" i="1"/>
  <c r="T17" i="1"/>
  <c r="U17" i="1"/>
  <c r="T18" i="1"/>
  <c r="U18" i="1"/>
  <c r="T19" i="1"/>
  <c r="U19" i="1"/>
  <c r="T20" i="1"/>
  <c r="U20" i="1"/>
  <c r="U5" i="1"/>
  <c r="T5" i="1"/>
  <c r="G20" i="1"/>
  <c r="F20" i="1"/>
  <c r="G19" i="1"/>
  <c r="F19" i="1"/>
  <c r="G18" i="1"/>
  <c r="F18" i="1"/>
  <c r="G17" i="1"/>
  <c r="F17" i="1"/>
  <c r="G16" i="1"/>
  <c r="F16" i="1"/>
  <c r="G15" i="1"/>
  <c r="F15" i="1"/>
  <c r="G14" i="1"/>
  <c r="F14" i="1"/>
  <c r="G13" i="1"/>
  <c r="F13" i="1"/>
  <c r="G12" i="1"/>
  <c r="F12" i="1"/>
  <c r="G11" i="1"/>
  <c r="F11" i="1"/>
  <c r="G10" i="1"/>
  <c r="F10" i="1"/>
  <c r="G9" i="1"/>
  <c r="F9" i="1"/>
  <c r="G8" i="1"/>
  <c r="F8" i="1"/>
  <c r="G7" i="1"/>
  <c r="F7" i="1"/>
  <c r="G6" i="1"/>
  <c r="F6" i="1"/>
  <c r="G5" i="1"/>
  <c r="F5" i="1"/>
  <c r="C6" i="1"/>
  <c r="D6" i="1"/>
  <c r="C7" i="1"/>
  <c r="D7" i="1"/>
  <c r="J7" i="1" s="1"/>
  <c r="C8" i="1"/>
  <c r="D8" i="1"/>
  <c r="C9" i="1"/>
  <c r="D9" i="1"/>
  <c r="J9" i="1" s="1"/>
  <c r="C10" i="1"/>
  <c r="D10" i="1"/>
  <c r="C11" i="1"/>
  <c r="D11" i="1"/>
  <c r="J11" i="1" s="1"/>
  <c r="C12" i="1"/>
  <c r="D12" i="1"/>
  <c r="C13" i="1"/>
  <c r="D13" i="1"/>
  <c r="J13" i="1" s="1"/>
  <c r="C14" i="1"/>
  <c r="D14" i="1"/>
  <c r="C15" i="1"/>
  <c r="D15" i="1"/>
  <c r="J15" i="1" s="1"/>
  <c r="C16" i="1"/>
  <c r="D16" i="1"/>
  <c r="C17" i="1"/>
  <c r="D17" i="1"/>
  <c r="J17" i="1" s="1"/>
  <c r="C18" i="1"/>
  <c r="D18" i="1"/>
  <c r="C19" i="1"/>
  <c r="D19" i="1"/>
  <c r="J19" i="1" s="1"/>
  <c r="C20" i="1"/>
  <c r="I20" i="1" s="1"/>
  <c r="D20" i="1"/>
  <c r="J20" i="1" s="1"/>
  <c r="D5" i="1"/>
  <c r="J5" i="1" s="1"/>
  <c r="C5" i="1"/>
  <c r="I18" i="1" l="1"/>
  <c r="I16" i="1"/>
  <c r="I14" i="1"/>
  <c r="I12" i="1"/>
  <c r="I10" i="1"/>
  <c r="I8" i="1"/>
  <c r="I5" i="1"/>
  <c r="I19" i="1"/>
  <c r="I17" i="1"/>
  <c r="I15" i="1"/>
  <c r="I13" i="1"/>
  <c r="I11" i="1"/>
  <c r="I9" i="1"/>
  <c r="I7" i="1"/>
  <c r="J18" i="1"/>
  <c r="J16" i="1"/>
  <c r="J14" i="1"/>
  <c r="J12" i="1"/>
  <c r="J10" i="1"/>
  <c r="J8" i="1"/>
  <c r="J6" i="1"/>
  <c r="I6" i="1"/>
  <c r="S8" i="1" l="1"/>
  <c r="S7" i="1"/>
  <c r="S6" i="1"/>
  <c r="S5" i="1"/>
  <c r="E6" i="1"/>
  <c r="S20" i="1"/>
  <c r="S19" i="1"/>
  <c r="S18" i="1"/>
  <c r="S17" i="1"/>
  <c r="S16" i="1"/>
  <c r="S15" i="1"/>
  <c r="S14" i="1"/>
  <c r="S13" i="1"/>
  <c r="S12" i="1"/>
  <c r="S11" i="1"/>
  <c r="S10" i="1"/>
  <c r="S9" i="1"/>
  <c r="E10" i="1"/>
  <c r="E11" i="1"/>
  <c r="E12" i="1"/>
  <c r="E13" i="1"/>
  <c r="E14" i="1"/>
  <c r="E16" i="1"/>
  <c r="E17" i="1"/>
  <c r="H17" i="1"/>
  <c r="H9" i="1"/>
  <c r="B14" i="1"/>
  <c r="B15" i="1"/>
  <c r="B16" i="1"/>
  <c r="B17" i="1"/>
  <c r="B18" i="1"/>
  <c r="B19" i="1"/>
  <c r="B13" i="1"/>
  <c r="B12" i="1"/>
  <c r="B11" i="1"/>
  <c r="B10" i="1"/>
  <c r="B9" i="1"/>
  <c r="B6" i="1"/>
  <c r="B7" i="1"/>
  <c r="B8" i="1"/>
  <c r="B5" i="1"/>
  <c r="H6" i="1" l="1"/>
  <c r="E19" i="1"/>
  <c r="E15" i="1"/>
  <c r="E9" i="1"/>
  <c r="E20" i="1"/>
  <c r="E8" i="1"/>
  <c r="H18" i="1"/>
  <c r="H15" i="1"/>
  <c r="H13" i="1"/>
  <c r="H11" i="1"/>
  <c r="H7" i="1"/>
  <c r="H19" i="1"/>
  <c r="E18" i="1"/>
  <c r="H5" i="1"/>
  <c r="H8" i="1"/>
  <c r="E7" i="1"/>
  <c r="H20" i="1"/>
  <c r="H16" i="1"/>
  <c r="H14" i="1"/>
  <c r="H12" i="1"/>
  <c r="H10" i="1"/>
  <c r="E5" i="1"/>
</calcChain>
</file>

<file path=xl/sharedStrings.xml><?xml version="1.0" encoding="utf-8"?>
<sst xmlns="http://schemas.openxmlformats.org/spreadsheetml/2006/main" count="56" uniqueCount="33">
  <si>
    <t>No.</t>
  </si>
  <si>
    <t>Company</t>
  </si>
  <si>
    <t>GROSS WRITTEN PREMIUMS</t>
  </si>
  <si>
    <t>PAID CLAIMS</t>
  </si>
  <si>
    <t>MARKET SHARE</t>
  </si>
  <si>
    <t>TOTAL MARKET</t>
  </si>
  <si>
    <t>Exchange rate for calculations:</t>
  </si>
  <si>
    <t>Change</t>
  </si>
  <si>
    <t>%</t>
  </si>
  <si>
    <t>EUR m</t>
  </si>
  <si>
    <t>MARKET RANKING</t>
  </si>
  <si>
    <t xml:space="preserve">Source: </t>
  </si>
  <si>
    <t>1 EUR = 77.9803 Som - KGS (December 31st, 2019)</t>
  </si>
  <si>
    <t>The State Service for Financial Market Regulation and Supervision under the Government of the Kyrgyz Republic</t>
  </si>
  <si>
    <t>1 EUR = 80.0446 Som - KGS (December 31st, 2018)</t>
  </si>
  <si>
    <t>The National Bank of the Kyrgyz Republic</t>
  </si>
  <si>
    <t>KGS m</t>
  </si>
  <si>
    <t>In local currency, KGS m</t>
  </si>
  <si>
    <t>INGOSSTRAKH</t>
  </si>
  <si>
    <t xml:space="preserve">JUBILI KYRGYZSTAN Insurance </t>
  </si>
  <si>
    <t>A Plus</t>
  </si>
  <si>
    <t>KYRGYZSTAN Insurance company</t>
  </si>
  <si>
    <t>AYU Garant</t>
  </si>
  <si>
    <t>ATN-Polis</t>
  </si>
  <si>
    <t>GSO</t>
  </si>
  <si>
    <t>NSK</t>
  </si>
  <si>
    <t>ZDOROVYE</t>
  </si>
  <si>
    <t>Mega Insurance Group</t>
  </si>
  <si>
    <t>Alma-Insurance</t>
  </si>
  <si>
    <t>ARSENAL Kyrgyzstan</t>
  </si>
  <si>
    <t>Dordoy Insurance</t>
  </si>
  <si>
    <t>Ali-Garant</t>
  </si>
  <si>
    <t>Amanatpolis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</si>
</sst>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l_e_i_-;\-* #,##0.00\ _l_e_i_-;_-* &quot;-&quot;??\ _l_e_i_-;_-@_-"/>
    <numFmt numFmtId="165" formatCode="0.0000"/>
    <numFmt numFmtId="166" formatCode="#,##0.0000"/>
  </numFmts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Tahoma"/>
      <family val="2"/>
    </font>
    <font>
      <b/>
      <sz val="10"/>
      <name val="Tahoma"/>
      <family val="2"/>
      <charset val="238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10"/>
      <color indexed="6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 Tur"/>
      <charset val="162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13" fillId="0" borderId="0"/>
  </cellStyleXfs>
  <cellXfs count="48">
    <xf numFmtId="0" fontId="0" fillId="0" borderId="0" xfId="0"/>
    <xf numFmtId="164" fontId="3" fillId="2" borderId="2" xfId="1" applyFont="1" applyFill="1" applyBorder="1" applyAlignment="1">
      <alignment horizontal="center" vertical="center"/>
    </xf>
    <xf numFmtId="1" fontId="3" fillId="2" borderId="2" xfId="1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/>
    <xf numFmtId="164" fontId="5" fillId="6" borderId="0" xfId="1" applyFont="1" applyFill="1"/>
    <xf numFmtId="164" fontId="4" fillId="6" borderId="1" xfId="1" applyFont="1" applyFill="1" applyBorder="1" applyAlignment="1"/>
    <xf numFmtId="164" fontId="6" fillId="6" borderId="1" xfId="1" applyFont="1" applyFill="1" applyBorder="1" applyAlignment="1"/>
    <xf numFmtId="0" fontId="7" fillId="6" borderId="0" xfId="0" applyFont="1" applyFill="1"/>
    <xf numFmtId="0" fontId="5" fillId="6" borderId="0" xfId="0" applyFont="1" applyFill="1"/>
    <xf numFmtId="0" fontId="6" fillId="6" borderId="1" xfId="0" applyFont="1" applyFill="1" applyBorder="1" applyAlignment="1"/>
    <xf numFmtId="0" fontId="5" fillId="0" borderId="0" xfId="0" applyFont="1"/>
    <xf numFmtId="0" fontId="5" fillId="0" borderId="2" xfId="0" applyFont="1" applyFill="1" applyBorder="1" applyAlignment="1">
      <alignment horizontal="center"/>
    </xf>
    <xf numFmtId="0" fontId="9" fillId="0" borderId="2" xfId="0" applyFont="1" applyBorder="1"/>
    <xf numFmtId="164" fontId="5" fillId="0" borderId="2" xfId="1" applyFont="1" applyFill="1" applyBorder="1" applyAlignment="1">
      <alignment horizontal="right"/>
    </xf>
    <xf numFmtId="164" fontId="10" fillId="0" borderId="2" xfId="1" applyFont="1" applyFill="1" applyBorder="1" applyAlignment="1" applyProtection="1">
      <alignment horizontal="right" wrapText="1"/>
    </xf>
    <xf numFmtId="4" fontId="5" fillId="0" borderId="2" xfId="1" applyNumberFormat="1" applyFont="1" applyFill="1" applyBorder="1" applyAlignment="1">
      <alignment horizontal="right"/>
    </xf>
    <xf numFmtId="3" fontId="5" fillId="6" borderId="0" xfId="0" applyNumberFormat="1" applyFont="1" applyFill="1"/>
    <xf numFmtId="0" fontId="11" fillId="0" borderId="3" xfId="0" applyFont="1" applyFill="1" applyBorder="1" applyAlignment="1" applyProtection="1">
      <protection locked="0"/>
    </xf>
    <xf numFmtId="0" fontId="11" fillId="0" borderId="4" xfId="0" applyFont="1" applyFill="1" applyBorder="1" applyAlignment="1" applyProtection="1">
      <protection locked="0"/>
    </xf>
    <xf numFmtId="164" fontId="4" fillId="0" borderId="2" xfId="1" applyFont="1" applyFill="1" applyBorder="1" applyAlignment="1">
      <alignment horizontal="right"/>
    </xf>
    <xf numFmtId="164" fontId="11" fillId="0" borderId="2" xfId="1" applyFont="1" applyFill="1" applyBorder="1" applyAlignment="1" applyProtection="1">
      <alignment horizontal="right" wrapText="1"/>
    </xf>
    <xf numFmtId="0" fontId="4" fillId="6" borderId="0" xfId="0" applyFont="1" applyFill="1"/>
    <xf numFmtId="4" fontId="11" fillId="0" borderId="2" xfId="1" applyNumberFormat="1" applyFont="1" applyFill="1" applyBorder="1" applyAlignment="1" applyProtection="1">
      <alignment horizontal="right"/>
      <protection locked="0"/>
    </xf>
    <xf numFmtId="0" fontId="4" fillId="0" borderId="0" xfId="0" applyFont="1"/>
    <xf numFmtId="0" fontId="5" fillId="0" borderId="2" xfId="0" applyFont="1" applyFill="1" applyBorder="1"/>
    <xf numFmtId="4" fontId="11" fillId="0" borderId="2" xfId="1" applyNumberFormat="1" applyFont="1" applyFill="1" applyBorder="1" applyAlignment="1" applyProtection="1">
      <alignment horizontal="right" wrapText="1"/>
    </xf>
    <xf numFmtId="4" fontId="4" fillId="0" borderId="2" xfId="1" applyNumberFormat="1" applyFont="1" applyFill="1" applyBorder="1" applyAlignment="1">
      <alignment horizontal="right"/>
    </xf>
    <xf numFmtId="166" fontId="5" fillId="6" borderId="0" xfId="0" applyNumberFormat="1" applyFont="1" applyFill="1"/>
    <xf numFmtId="165" fontId="5" fillId="6" borderId="0" xfId="0" applyNumberFormat="1" applyFont="1" applyFill="1"/>
    <xf numFmtId="164" fontId="5" fillId="0" borderId="0" xfId="1" applyFont="1"/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14" fillId="6" borderId="0" xfId="3" applyFont="1" applyFill="1"/>
    <xf numFmtId="0" fontId="12" fillId="6" borderId="0" xfId="0" applyFont="1" applyFill="1"/>
    <xf numFmtId="0" fontId="15" fillId="6" borderId="0" xfId="0" applyFont="1" applyFill="1"/>
    <xf numFmtId="0" fontId="0" fillId="6" borderId="0" xfId="0" applyFill="1"/>
    <xf numFmtId="0" fontId="8" fillId="3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 wrapText="1"/>
    </xf>
    <xf numFmtId="164" fontId="3" fillId="3" borderId="2" xfId="1" applyFont="1" applyFill="1" applyBorder="1" applyAlignment="1">
      <alignment horizontal="center" vertical="center" wrapText="1"/>
    </xf>
    <xf numFmtId="164" fontId="3" fillId="4" borderId="2" xfId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164" fontId="8" fillId="5" borderId="2" xfId="1" applyFont="1" applyFill="1" applyBorder="1" applyAlignment="1">
      <alignment horizontal="center" vertical="center" wrapText="1"/>
    </xf>
  </cellXfs>
  <cellStyles count="4">
    <cellStyle name="Comma" xfId="1" builtinId="3"/>
    <cellStyle name="Normal" xfId="0" builtinId="0"/>
    <cellStyle name="Normal 2" xfId="2" xr:uid="{00000000-0005-0000-0000-000002000000}"/>
    <cellStyle name="Normal_ontablo" xfId="3" xr:uid="{FDFA7E6C-D082-4E01-90E6-61A6157349EE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X49"/>
  <sheetViews>
    <sheetView tabSelected="1" view="pageBreakPreview" zoomScaleNormal="100" zoomScaleSheetLayoutView="100" workbookViewId="0">
      <selection activeCell="A20" sqref="A20"/>
    </sheetView>
  </sheetViews>
  <sheetFormatPr defaultRowHeight="12.75" x14ac:dyDescent="0.2"/>
  <cols>
    <col min="1" max="1" width="5.85546875" style="10" customWidth="1"/>
    <col min="2" max="2" width="11.7109375" style="10" customWidth="1"/>
    <col min="3" max="4" width="9.85546875" style="29" bestFit="1" customWidth="1"/>
    <col min="5" max="5" width="8" style="29" bestFit="1" customWidth="1"/>
    <col min="6" max="7" width="9" style="29" bestFit="1" customWidth="1"/>
    <col min="8" max="8" width="13.28515625" style="29" customWidth="1"/>
    <col min="9" max="10" width="9.85546875" style="29" bestFit="1" customWidth="1"/>
    <col min="11" max="11" width="2.85546875" style="7" customWidth="1"/>
    <col min="12" max="12" width="5.85546875" style="10" customWidth="1"/>
    <col min="13" max="13" width="11.7109375" style="10" customWidth="1"/>
    <col min="14" max="15" width="8.140625" style="10" bestFit="1" customWidth="1"/>
    <col min="16" max="16" width="9.5703125" style="10" bestFit="1" customWidth="1"/>
    <col min="17" max="18" width="8.140625" style="10" bestFit="1" customWidth="1"/>
    <col min="19" max="19" width="9.5703125" style="10" bestFit="1" customWidth="1"/>
    <col min="20" max="21" width="9.7109375" style="10" bestFit="1" customWidth="1"/>
    <col min="22" max="50" width="9.140625" style="8"/>
    <col min="51" max="16384" width="9.140625" style="10"/>
  </cols>
  <sheetData>
    <row r="1" spans="1:50" s="8" customFormat="1" x14ac:dyDescent="0.2">
      <c r="A1" s="3" t="s">
        <v>10</v>
      </c>
      <c r="B1" s="3"/>
      <c r="C1" s="4"/>
      <c r="D1" s="5"/>
      <c r="E1" s="6"/>
      <c r="F1" s="6"/>
      <c r="G1" s="6"/>
      <c r="H1" s="6"/>
      <c r="I1" s="6"/>
      <c r="J1" s="6"/>
      <c r="K1" s="7"/>
      <c r="L1" s="3" t="s">
        <v>10</v>
      </c>
      <c r="M1" s="3"/>
      <c r="O1" s="3"/>
      <c r="P1" s="9" t="s">
        <v>17</v>
      </c>
      <c r="Q1" s="9"/>
      <c r="R1" s="9"/>
      <c r="S1" s="9"/>
      <c r="T1" s="9"/>
      <c r="U1" s="9"/>
    </row>
    <row r="2" spans="1:50" ht="15" customHeight="1" x14ac:dyDescent="0.2">
      <c r="A2" s="41" t="s">
        <v>0</v>
      </c>
      <c r="B2" s="44" t="s">
        <v>1</v>
      </c>
      <c r="C2" s="39" t="s">
        <v>2</v>
      </c>
      <c r="D2" s="39"/>
      <c r="E2" s="39"/>
      <c r="F2" s="40" t="s">
        <v>3</v>
      </c>
      <c r="G2" s="40"/>
      <c r="H2" s="40"/>
      <c r="I2" s="47" t="s">
        <v>4</v>
      </c>
      <c r="J2" s="47"/>
      <c r="L2" s="41" t="s">
        <v>0</v>
      </c>
      <c r="M2" s="44" t="s">
        <v>1</v>
      </c>
      <c r="N2" s="36" t="s">
        <v>2</v>
      </c>
      <c r="O2" s="36"/>
      <c r="P2" s="36"/>
      <c r="Q2" s="37" t="s">
        <v>3</v>
      </c>
      <c r="R2" s="37"/>
      <c r="S2" s="37"/>
      <c r="T2" s="38" t="s">
        <v>4</v>
      </c>
      <c r="U2" s="38"/>
    </row>
    <row r="3" spans="1:50" x14ac:dyDescent="0.2">
      <c r="A3" s="42"/>
      <c r="B3" s="45"/>
      <c r="C3" s="2">
        <v>2019</v>
      </c>
      <c r="D3" s="2">
        <v>2018</v>
      </c>
      <c r="E3" s="2" t="s">
        <v>7</v>
      </c>
      <c r="F3" s="2">
        <v>2019</v>
      </c>
      <c r="G3" s="2">
        <v>2018</v>
      </c>
      <c r="H3" s="2" t="s">
        <v>7</v>
      </c>
      <c r="I3" s="2">
        <v>2019</v>
      </c>
      <c r="J3" s="2">
        <v>2018</v>
      </c>
      <c r="L3" s="42"/>
      <c r="M3" s="45"/>
      <c r="N3" s="30">
        <v>2019</v>
      </c>
      <c r="O3" s="30">
        <v>2018</v>
      </c>
      <c r="P3" s="30" t="s">
        <v>7</v>
      </c>
      <c r="Q3" s="30">
        <v>2019</v>
      </c>
      <c r="R3" s="30">
        <v>2018</v>
      </c>
      <c r="S3" s="30" t="s">
        <v>7</v>
      </c>
      <c r="T3" s="30">
        <v>2019</v>
      </c>
      <c r="U3" s="30">
        <v>2018</v>
      </c>
    </row>
    <row r="4" spans="1:50" x14ac:dyDescent="0.2">
      <c r="A4" s="43"/>
      <c r="B4" s="46"/>
      <c r="C4" s="1" t="s">
        <v>9</v>
      </c>
      <c r="D4" s="1" t="s">
        <v>9</v>
      </c>
      <c r="E4" s="1" t="s">
        <v>8</v>
      </c>
      <c r="F4" s="1" t="s">
        <v>9</v>
      </c>
      <c r="G4" s="1" t="s">
        <v>9</v>
      </c>
      <c r="H4" s="1" t="s">
        <v>8</v>
      </c>
      <c r="I4" s="1" t="s">
        <v>8</v>
      </c>
      <c r="J4" s="1" t="s">
        <v>8</v>
      </c>
      <c r="L4" s="43"/>
      <c r="M4" s="46"/>
      <c r="N4" s="31" t="s">
        <v>16</v>
      </c>
      <c r="O4" s="31" t="s">
        <v>16</v>
      </c>
      <c r="P4" s="31" t="s">
        <v>8</v>
      </c>
      <c r="Q4" s="31" t="s">
        <v>16</v>
      </c>
      <c r="R4" s="31" t="s">
        <v>16</v>
      </c>
      <c r="S4" s="31" t="s">
        <v>8</v>
      </c>
      <c r="T4" s="31" t="s">
        <v>8</v>
      </c>
      <c r="U4" s="31" t="s">
        <v>8</v>
      </c>
    </row>
    <row r="5" spans="1:50" x14ac:dyDescent="0.2">
      <c r="A5" s="11">
        <v>1</v>
      </c>
      <c r="B5" s="12" t="str">
        <f>M5</f>
        <v>INGOSSTRAKH</v>
      </c>
      <c r="C5" s="13">
        <f>N5/ 77.9803</f>
        <v>7.2548677032532582</v>
      </c>
      <c r="D5" s="13">
        <f>O5/80.0446</f>
        <v>5.3175568446840886</v>
      </c>
      <c r="E5" s="14">
        <f>C5*100/D5-100</f>
        <v>36.432348823988235</v>
      </c>
      <c r="F5" s="13">
        <f>Q5/ 77.9803</f>
        <v>0.40573598408828898</v>
      </c>
      <c r="G5" s="13">
        <f>R5/80.0446</f>
        <v>0.18344222033716204</v>
      </c>
      <c r="H5" s="14">
        <f>F5*100/G5-100</f>
        <v>121.17917202624173</v>
      </c>
      <c r="I5" s="13">
        <f>C5*100/$C$20</f>
        <v>42.449115839375516</v>
      </c>
      <c r="J5" s="13">
        <f>D5*100/$D$20</f>
        <v>38.737553237591591</v>
      </c>
      <c r="L5" s="11">
        <v>1</v>
      </c>
      <c r="M5" s="12" t="s">
        <v>18</v>
      </c>
      <c r="N5" s="15">
        <v>565.73675996000009</v>
      </c>
      <c r="O5" s="15">
        <v>425.64171061000002</v>
      </c>
      <c r="P5" s="14">
        <f>N5*100/O5-100</f>
        <v>32.9138441693662</v>
      </c>
      <c r="Q5" s="15">
        <v>31.63941376</v>
      </c>
      <c r="R5" s="15">
        <v>14.683559150000001</v>
      </c>
      <c r="S5" s="14">
        <f>Q5*100/R5-100</f>
        <v>115.4750999862319</v>
      </c>
      <c r="T5" s="13">
        <f>N5*100/$N$20</f>
        <v>42.449115839375516</v>
      </c>
      <c r="U5" s="13">
        <f>O5*100/$O$20</f>
        <v>38.737553237591591</v>
      </c>
      <c r="V5" s="16"/>
      <c r="W5" s="16"/>
    </row>
    <row r="6" spans="1:50" x14ac:dyDescent="0.2">
      <c r="A6" s="11">
        <v>2</v>
      </c>
      <c r="B6" s="12" t="str">
        <f t="shared" ref="B6:B8" si="0">M6</f>
        <v xml:space="preserve">JUBILI KYRGYZSTAN Insurance </v>
      </c>
      <c r="C6" s="13">
        <f t="shared" ref="C6:C20" si="1">N6/ 77.9803</f>
        <v>1.677060728030028</v>
      </c>
      <c r="D6" s="13">
        <f t="shared" ref="D6:D20" si="2">O6/80.0446</f>
        <v>1.4479212231680836</v>
      </c>
      <c r="E6" s="14">
        <f t="shared" ref="E6:E8" si="3">C6*100/D6-100</f>
        <v>15.825412404728908</v>
      </c>
      <c r="F6" s="13">
        <f t="shared" ref="F6:F20" si="4">Q6/ 77.9803</f>
        <v>0.24524440660012845</v>
      </c>
      <c r="G6" s="13">
        <f t="shared" ref="G6:G20" si="5">R6/80.0446</f>
        <v>7.4808231410988371E-2</v>
      </c>
      <c r="H6" s="14">
        <f t="shared" ref="H6:H8" si="6">F6*100/G6-100</f>
        <v>227.83077740841384</v>
      </c>
      <c r="I6" s="13">
        <f t="shared" ref="I6:I20" si="7">C6*100/$C$20</f>
        <v>9.8126868780654526</v>
      </c>
      <c r="J6" s="13">
        <f t="shared" ref="J6:J20" si="8">D6*100/$D$20</f>
        <v>10.547875105911457</v>
      </c>
      <c r="L6" s="11">
        <v>2</v>
      </c>
      <c r="M6" s="12" t="s">
        <v>19</v>
      </c>
      <c r="N6" s="15">
        <v>130.77769868999999</v>
      </c>
      <c r="O6" s="15">
        <v>115.89827514</v>
      </c>
      <c r="P6" s="14">
        <f t="shared" ref="P6:P8" si="9">N6*100/O6-100</f>
        <v>12.838347707958832</v>
      </c>
      <c r="Q6" s="15">
        <v>19.124232399999997</v>
      </c>
      <c r="R6" s="15">
        <v>5.98799496</v>
      </c>
      <c r="S6" s="14">
        <f t="shared" ref="S6:S8" si="10">Q6*100/R6-100</f>
        <v>219.37622739749258</v>
      </c>
      <c r="T6" s="13">
        <f t="shared" ref="T6:T20" si="11">N6*100/$N$20</f>
        <v>9.8126868780654526</v>
      </c>
      <c r="U6" s="13">
        <f t="shared" ref="U6:U20" si="12">O6*100/$O$20</f>
        <v>10.547875105911459</v>
      </c>
      <c r="V6" s="16"/>
      <c r="W6" s="16"/>
    </row>
    <row r="7" spans="1:50" x14ac:dyDescent="0.2">
      <c r="A7" s="11">
        <v>3</v>
      </c>
      <c r="B7" s="12" t="str">
        <f t="shared" si="0"/>
        <v>A Plus</v>
      </c>
      <c r="C7" s="13">
        <f t="shared" si="1"/>
        <v>1.5369237099626445</v>
      </c>
      <c r="D7" s="13">
        <f t="shared" si="2"/>
        <v>1.1253455007583271</v>
      </c>
      <c r="E7" s="14">
        <f t="shared" si="3"/>
        <v>36.573497554926092</v>
      </c>
      <c r="F7" s="13">
        <f t="shared" si="4"/>
        <v>0.33619734933053602</v>
      </c>
      <c r="G7" s="13">
        <f t="shared" si="5"/>
        <v>0.23043720350904373</v>
      </c>
      <c r="H7" s="14">
        <f t="shared" si="6"/>
        <v>45.895430169695487</v>
      </c>
      <c r="I7" s="13">
        <f t="shared" si="7"/>
        <v>8.9927280922340476</v>
      </c>
      <c r="J7" s="13">
        <f t="shared" si="8"/>
        <v>8.197962432670467</v>
      </c>
      <c r="L7" s="11">
        <v>3</v>
      </c>
      <c r="M7" s="12" t="s">
        <v>20</v>
      </c>
      <c r="N7" s="15">
        <v>119.84977198</v>
      </c>
      <c r="O7" s="15">
        <v>90.077830469999995</v>
      </c>
      <c r="P7" s="14">
        <f t="shared" si="9"/>
        <v>33.051352763114579</v>
      </c>
      <c r="Q7" s="15">
        <v>26.216770159999999</v>
      </c>
      <c r="R7" s="15">
        <v>18.445253780000002</v>
      </c>
      <c r="S7" s="14">
        <f t="shared" si="10"/>
        <v>42.132878585962175</v>
      </c>
      <c r="T7" s="13">
        <f t="shared" si="11"/>
        <v>8.9927280922340458</v>
      </c>
      <c r="U7" s="13">
        <f t="shared" si="12"/>
        <v>8.197962432670467</v>
      </c>
      <c r="V7" s="16"/>
      <c r="W7" s="16"/>
    </row>
    <row r="8" spans="1:50" x14ac:dyDescent="0.2">
      <c r="A8" s="11">
        <v>4</v>
      </c>
      <c r="B8" s="12" t="str">
        <f t="shared" si="0"/>
        <v>KYRGYZSTAN Insurance company</v>
      </c>
      <c r="C8" s="13">
        <f t="shared" si="1"/>
        <v>1.2326409379035475</v>
      </c>
      <c r="D8" s="13">
        <f t="shared" si="2"/>
        <v>1.2101146208488767</v>
      </c>
      <c r="E8" s="14">
        <f t="shared" si="3"/>
        <v>1.8615027590418691</v>
      </c>
      <c r="F8" s="13">
        <f t="shared" si="4"/>
        <v>0.24477788441439693</v>
      </c>
      <c r="G8" s="13">
        <f t="shared" si="5"/>
        <v>0.17683342773903546</v>
      </c>
      <c r="H8" s="14">
        <f t="shared" si="6"/>
        <v>38.422857908761188</v>
      </c>
      <c r="I8" s="13">
        <f t="shared" si="7"/>
        <v>7.2123324782284577</v>
      </c>
      <c r="J8" s="13">
        <f t="shared" si="8"/>
        <v>8.8154919482588507</v>
      </c>
      <c r="L8" s="11">
        <v>4</v>
      </c>
      <c r="M8" s="12" t="s">
        <v>21</v>
      </c>
      <c r="N8" s="15">
        <v>96.121710129999997</v>
      </c>
      <c r="O8" s="15">
        <v>96.863140779999995</v>
      </c>
      <c r="P8" s="14">
        <f t="shared" si="9"/>
        <v>-0.76544147136831953</v>
      </c>
      <c r="Q8" s="15">
        <v>19.087852859999998</v>
      </c>
      <c r="R8" s="15">
        <v>14.154560989999998</v>
      </c>
      <c r="S8" s="14">
        <f t="shared" si="10"/>
        <v>34.853019274036853</v>
      </c>
      <c r="T8" s="13">
        <f t="shared" si="11"/>
        <v>7.2123324782284559</v>
      </c>
      <c r="U8" s="13">
        <f t="shared" si="12"/>
        <v>8.8154919482588507</v>
      </c>
      <c r="V8" s="16"/>
      <c r="W8" s="16"/>
      <c r="AU8" s="10"/>
      <c r="AV8" s="10"/>
      <c r="AW8" s="10"/>
      <c r="AX8" s="10"/>
    </row>
    <row r="9" spans="1:50" x14ac:dyDescent="0.2">
      <c r="A9" s="11">
        <v>5</v>
      </c>
      <c r="B9" s="12" t="str">
        <f>M9</f>
        <v>AYU Garant</v>
      </c>
      <c r="C9" s="13">
        <f t="shared" si="1"/>
        <v>0.99220439033961139</v>
      </c>
      <c r="D9" s="13">
        <f t="shared" si="2"/>
        <v>0.8432145460155962</v>
      </c>
      <c r="E9" s="14">
        <f>C9*100/D9-100</f>
        <v>17.669268755861751</v>
      </c>
      <c r="F9" s="13">
        <f t="shared" si="4"/>
        <v>0.38229594218026863</v>
      </c>
      <c r="G9" s="13">
        <f t="shared" si="5"/>
        <v>0.19344857416990027</v>
      </c>
      <c r="H9" s="14">
        <f>F9*100/G9-100</f>
        <v>97.621483549684456</v>
      </c>
      <c r="I9" s="13">
        <f t="shared" si="7"/>
        <v>5.8055089113446279</v>
      </c>
      <c r="J9" s="13">
        <f t="shared" si="8"/>
        <v>6.1426834392273113</v>
      </c>
      <c r="L9" s="11">
        <v>5</v>
      </c>
      <c r="M9" s="24" t="s">
        <v>22</v>
      </c>
      <c r="N9" s="15">
        <v>77.372396019999996</v>
      </c>
      <c r="O9" s="15">
        <v>67.494771049999997</v>
      </c>
      <c r="P9" s="14">
        <f>N9*100/O9-100</f>
        <v>14.634652160954332</v>
      </c>
      <c r="Q9" s="15">
        <v>29.811552260000003</v>
      </c>
      <c r="R9" s="15">
        <v>15.484513740000001</v>
      </c>
      <c r="S9" s="14">
        <f>Q9*100/R9-100</f>
        <v>92.524949511265703</v>
      </c>
      <c r="T9" s="13">
        <f t="shared" si="11"/>
        <v>5.8055089113446279</v>
      </c>
      <c r="U9" s="13">
        <f t="shared" si="12"/>
        <v>6.1426834392273113</v>
      </c>
      <c r="V9" s="16"/>
      <c r="W9" s="16"/>
      <c r="AX9" s="10"/>
    </row>
    <row r="10" spans="1:50" x14ac:dyDescent="0.2">
      <c r="A10" s="11">
        <v>6</v>
      </c>
      <c r="B10" s="12" t="str">
        <f t="shared" ref="B10:B19" si="13">M10</f>
        <v>ATN-Polis</v>
      </c>
      <c r="C10" s="13">
        <f t="shared" si="1"/>
        <v>0.95177565667226205</v>
      </c>
      <c r="D10" s="13">
        <f t="shared" si="2"/>
        <v>0.92624834317368065</v>
      </c>
      <c r="E10" s="14">
        <f t="shared" ref="E10:E20" si="14">C10*100/D10-100</f>
        <v>2.7559901927721739</v>
      </c>
      <c r="F10" s="13">
        <f t="shared" si="4"/>
        <v>0.22459753117133427</v>
      </c>
      <c r="G10" s="13">
        <f t="shared" si="5"/>
        <v>0.25628156315354189</v>
      </c>
      <c r="H10" s="14">
        <f t="shared" ref="H10:H20" si="15">F10*100/G10-100</f>
        <v>-12.36297749722452</v>
      </c>
      <c r="I10" s="13">
        <f t="shared" si="7"/>
        <v>5.5689554593891906</v>
      </c>
      <c r="J10" s="13">
        <f t="shared" si="8"/>
        <v>6.747571404110321</v>
      </c>
      <c r="L10" s="11">
        <v>6</v>
      </c>
      <c r="M10" s="24" t="s">
        <v>23</v>
      </c>
      <c r="N10" s="15">
        <v>74.219751239999994</v>
      </c>
      <c r="O10" s="15">
        <v>74.14117813</v>
      </c>
      <c r="P10" s="14">
        <f t="shared" ref="P10:P20" si="16">N10*100/O10-100</f>
        <v>0.10597769280416003</v>
      </c>
      <c r="Q10" s="15">
        <v>17.514182859999998</v>
      </c>
      <c r="R10" s="15">
        <v>20.513955209999999</v>
      </c>
      <c r="S10" s="14">
        <f t="shared" ref="S10:S20" si="17">Q10*100/R10-100</f>
        <v>-14.623081308755573</v>
      </c>
      <c r="T10" s="13">
        <f t="shared" si="11"/>
        <v>5.5689554593891906</v>
      </c>
      <c r="U10" s="13">
        <f t="shared" si="12"/>
        <v>6.747571404110321</v>
      </c>
      <c r="V10" s="16"/>
      <c r="W10" s="16"/>
    </row>
    <row r="11" spans="1:50" x14ac:dyDescent="0.2">
      <c r="A11" s="11">
        <v>7</v>
      </c>
      <c r="B11" s="12" t="str">
        <f t="shared" si="13"/>
        <v>GSO</v>
      </c>
      <c r="C11" s="13">
        <f t="shared" si="1"/>
        <v>0.9366255273447267</v>
      </c>
      <c r="D11" s="13">
        <f t="shared" si="2"/>
        <v>0.89688049100126666</v>
      </c>
      <c r="E11" s="14">
        <f t="shared" si="14"/>
        <v>4.4314751789381859</v>
      </c>
      <c r="F11" s="13">
        <f t="shared" si="4"/>
        <v>9.2912362353055833E-2</v>
      </c>
      <c r="G11" s="13">
        <f t="shared" si="5"/>
        <v>6.9401918930196413E-2</v>
      </c>
      <c r="H11" s="14">
        <f t="shared" si="15"/>
        <v>33.875782954223382</v>
      </c>
      <c r="I11" s="13">
        <f t="shared" si="7"/>
        <v>5.4803102047668792</v>
      </c>
      <c r="J11" s="13">
        <f t="shared" si="8"/>
        <v>6.5336312864527359</v>
      </c>
      <c r="L11" s="11">
        <v>7</v>
      </c>
      <c r="M11" s="24" t="s">
        <v>24</v>
      </c>
      <c r="N11" s="15">
        <v>73.038339609999994</v>
      </c>
      <c r="O11" s="15">
        <v>71.790440149999995</v>
      </c>
      <c r="P11" s="14">
        <f t="shared" si="16"/>
        <v>1.7382529726696418</v>
      </c>
      <c r="Q11" s="15">
        <v>7.2453338899999995</v>
      </c>
      <c r="R11" s="15">
        <v>5.55524884</v>
      </c>
      <c r="S11" s="14">
        <f t="shared" si="17"/>
        <v>30.423210528945447</v>
      </c>
      <c r="T11" s="13">
        <f t="shared" si="11"/>
        <v>5.4803102047668792</v>
      </c>
      <c r="U11" s="13">
        <f t="shared" si="12"/>
        <v>6.5336312864527368</v>
      </c>
      <c r="V11" s="16"/>
      <c r="W11" s="16"/>
    </row>
    <row r="12" spans="1:50" x14ac:dyDescent="0.2">
      <c r="A12" s="11">
        <v>8</v>
      </c>
      <c r="B12" s="12" t="str">
        <f t="shared" si="13"/>
        <v>NSK</v>
      </c>
      <c r="C12" s="13">
        <f t="shared" si="1"/>
        <v>0.71630692405646035</v>
      </c>
      <c r="D12" s="13">
        <f t="shared" si="2"/>
        <v>0.65280855810385718</v>
      </c>
      <c r="E12" s="14">
        <f t="shared" si="14"/>
        <v>9.7269505989688554</v>
      </c>
      <c r="F12" s="13">
        <f t="shared" si="4"/>
        <v>0.19968134580143959</v>
      </c>
      <c r="G12" s="13">
        <f t="shared" si="5"/>
        <v>9.0659894858616308E-2</v>
      </c>
      <c r="H12" s="14">
        <f t="shared" si="15"/>
        <v>120.25322896396665</v>
      </c>
      <c r="I12" s="13">
        <f t="shared" si="7"/>
        <v>4.1911991837128042</v>
      </c>
      <c r="J12" s="13">
        <f t="shared" si="8"/>
        <v>4.7556061951239794</v>
      </c>
      <c r="L12" s="11">
        <v>8</v>
      </c>
      <c r="M12" s="24" t="s">
        <v>25</v>
      </c>
      <c r="N12" s="15">
        <v>55.857828829999995</v>
      </c>
      <c r="O12" s="15">
        <v>52.253799910000005</v>
      </c>
      <c r="P12" s="14">
        <f t="shared" si="16"/>
        <v>6.8971614049264076</v>
      </c>
      <c r="Q12" s="15">
        <v>15.571211249999999</v>
      </c>
      <c r="R12" s="15">
        <v>7.2568350199999996</v>
      </c>
      <c r="S12" s="14">
        <f t="shared" si="17"/>
        <v>114.573036414434</v>
      </c>
      <c r="T12" s="13">
        <f t="shared" si="11"/>
        <v>4.1911991837128042</v>
      </c>
      <c r="U12" s="13">
        <f t="shared" si="12"/>
        <v>4.7556061951239794</v>
      </c>
      <c r="V12" s="16"/>
      <c r="W12" s="16"/>
    </row>
    <row r="13" spans="1:50" x14ac:dyDescent="0.2">
      <c r="A13" s="11">
        <v>9</v>
      </c>
      <c r="B13" s="12" t="str">
        <f t="shared" si="13"/>
        <v>ZDOROVYE</v>
      </c>
      <c r="C13" s="13">
        <f t="shared" si="1"/>
        <v>0.5793497844968537</v>
      </c>
      <c r="D13" s="13">
        <f t="shared" si="2"/>
        <v>0.3713166909447983</v>
      </c>
      <c r="E13" s="14">
        <f t="shared" si="14"/>
        <v>56.025785704037361</v>
      </c>
      <c r="F13" s="13">
        <f t="shared" si="4"/>
        <v>0.13415489553130727</v>
      </c>
      <c r="G13" s="13">
        <f t="shared" si="5"/>
        <v>9.0588934169200663E-2</v>
      </c>
      <c r="H13" s="14">
        <f t="shared" si="15"/>
        <v>48.091923987906483</v>
      </c>
      <c r="I13" s="13">
        <f t="shared" si="7"/>
        <v>3.3898462548939574</v>
      </c>
      <c r="J13" s="13">
        <f t="shared" si="8"/>
        <v>2.7049828527662885</v>
      </c>
      <c r="L13" s="11">
        <v>9</v>
      </c>
      <c r="M13" s="24" t="s">
        <v>26</v>
      </c>
      <c r="N13" s="15">
        <v>45.177869999999999</v>
      </c>
      <c r="O13" s="15">
        <v>29.721896000000001</v>
      </c>
      <c r="P13" s="14">
        <f t="shared" si="16"/>
        <v>52.001978608632498</v>
      </c>
      <c r="Q13" s="15">
        <v>10.461439</v>
      </c>
      <c r="R13" s="15">
        <v>7.2511549999999998</v>
      </c>
      <c r="S13" s="14">
        <f t="shared" si="17"/>
        <v>44.272726207066341</v>
      </c>
      <c r="T13" s="13">
        <f t="shared" si="11"/>
        <v>3.3898462548939574</v>
      </c>
      <c r="U13" s="13">
        <f t="shared" si="12"/>
        <v>2.704982852766288</v>
      </c>
      <c r="V13" s="16"/>
      <c r="W13" s="16"/>
    </row>
    <row r="14" spans="1:50" x14ac:dyDescent="0.2">
      <c r="A14" s="11">
        <v>10</v>
      </c>
      <c r="B14" s="12" t="str">
        <f t="shared" si="13"/>
        <v>Mega Insurance Group</v>
      </c>
      <c r="C14" s="13">
        <f t="shared" si="1"/>
        <v>0.43200837903932143</v>
      </c>
      <c r="D14" s="13">
        <f t="shared" si="2"/>
        <v>0.36185473748385272</v>
      </c>
      <c r="E14" s="14">
        <f t="shared" si="14"/>
        <v>19.387238659159237</v>
      </c>
      <c r="F14" s="13">
        <f t="shared" si="4"/>
        <v>1.756367813409284E-2</v>
      </c>
      <c r="G14" s="13">
        <f t="shared" si="5"/>
        <v>3.5417561959207741E-2</v>
      </c>
      <c r="H14" s="14">
        <f t="shared" si="15"/>
        <v>-50.409691795494432</v>
      </c>
      <c r="I14" s="13">
        <f t="shared" si="7"/>
        <v>2.5277337196924528</v>
      </c>
      <c r="J14" s="13">
        <f t="shared" si="8"/>
        <v>2.6360540313863319</v>
      </c>
      <c r="L14" s="11">
        <v>10</v>
      </c>
      <c r="M14" s="24" t="s">
        <v>27</v>
      </c>
      <c r="N14" s="15">
        <v>33.688142999999997</v>
      </c>
      <c r="O14" s="15">
        <v>28.96451772</v>
      </c>
      <c r="P14" s="14">
        <f t="shared" si="16"/>
        <v>16.308316698600962</v>
      </c>
      <c r="Q14" s="15">
        <v>1.36962089</v>
      </c>
      <c r="R14" s="15">
        <v>2.83498458</v>
      </c>
      <c r="S14" s="14">
        <f t="shared" si="17"/>
        <v>-51.688594722444662</v>
      </c>
      <c r="T14" s="13">
        <f t="shared" si="11"/>
        <v>2.5277337196924528</v>
      </c>
      <c r="U14" s="13">
        <f t="shared" si="12"/>
        <v>2.6360540313863323</v>
      </c>
      <c r="V14" s="16"/>
      <c r="W14" s="16"/>
    </row>
    <row r="15" spans="1:50" x14ac:dyDescent="0.2">
      <c r="A15" s="11">
        <v>11</v>
      </c>
      <c r="B15" s="12" t="str">
        <f t="shared" si="13"/>
        <v>Alma-Insurance</v>
      </c>
      <c r="C15" s="13">
        <f t="shared" si="1"/>
        <v>0.2841394956162005</v>
      </c>
      <c r="D15" s="13">
        <f t="shared" si="2"/>
        <v>0.17414625971021155</v>
      </c>
      <c r="E15" s="14">
        <f t="shared" si="14"/>
        <v>63.161411614021119</v>
      </c>
      <c r="F15" s="13">
        <f t="shared" si="4"/>
        <v>7.8806819158171986E-3</v>
      </c>
      <c r="G15" s="13">
        <f t="shared" si="5"/>
        <v>0.15121531046441608</v>
      </c>
      <c r="H15" s="14">
        <f t="shared" si="15"/>
        <v>-94.788436507114355</v>
      </c>
      <c r="I15" s="13">
        <f t="shared" si="7"/>
        <v>1.6625348465755168</v>
      </c>
      <c r="J15" s="13">
        <f t="shared" si="8"/>
        <v>1.2686277182717256</v>
      </c>
      <c r="L15" s="11">
        <v>11</v>
      </c>
      <c r="M15" s="12" t="s">
        <v>28</v>
      </c>
      <c r="N15" s="15">
        <v>22.157283109999998</v>
      </c>
      <c r="O15" s="15">
        <v>13.9394677</v>
      </c>
      <c r="P15" s="14">
        <f t="shared" si="16"/>
        <v>58.953581204539091</v>
      </c>
      <c r="Q15" s="15">
        <v>0.61453793999999995</v>
      </c>
      <c r="R15" s="15">
        <v>12.103969039999999</v>
      </c>
      <c r="S15" s="14">
        <f t="shared" si="17"/>
        <v>-94.922839458948246</v>
      </c>
      <c r="T15" s="13">
        <f t="shared" si="11"/>
        <v>1.6625348465755165</v>
      </c>
      <c r="U15" s="13">
        <f t="shared" si="12"/>
        <v>1.2686277182717256</v>
      </c>
      <c r="V15" s="16"/>
      <c r="W15" s="16"/>
    </row>
    <row r="16" spans="1:50" x14ac:dyDescent="0.2">
      <c r="A16" s="11">
        <v>12</v>
      </c>
      <c r="B16" s="12" t="str">
        <f t="shared" si="13"/>
        <v>ARSENAL Kyrgyzstan</v>
      </c>
      <c r="C16" s="13">
        <f t="shared" si="1"/>
        <v>0.25098425589539924</v>
      </c>
      <c r="D16" s="13">
        <f t="shared" si="2"/>
        <v>0.26830220377139746</v>
      </c>
      <c r="E16" s="14">
        <f t="shared" si="14"/>
        <v>-6.4546424265503504</v>
      </c>
      <c r="F16" s="13">
        <f t="shared" si="4"/>
        <v>2.5838363278930705E-2</v>
      </c>
      <c r="G16" s="13">
        <f t="shared" si="5"/>
        <v>5.0198024851145481E-2</v>
      </c>
      <c r="H16" s="14">
        <f t="shared" si="15"/>
        <v>-48.527131584259756</v>
      </c>
      <c r="I16" s="13">
        <f t="shared" si="7"/>
        <v>1.4685394948808965</v>
      </c>
      <c r="J16" s="13">
        <f t="shared" si="8"/>
        <v>1.9545387488895041</v>
      </c>
      <c r="L16" s="11">
        <v>12</v>
      </c>
      <c r="M16" s="24" t="s">
        <v>29</v>
      </c>
      <c r="N16" s="15">
        <v>19.57182757</v>
      </c>
      <c r="O16" s="15">
        <v>21.476142580000001</v>
      </c>
      <c r="P16" s="14">
        <f t="shared" si="16"/>
        <v>-8.8671184916299808</v>
      </c>
      <c r="Q16" s="15">
        <v>2.01488332</v>
      </c>
      <c r="R16" s="15">
        <v>4.0180808199999998</v>
      </c>
      <c r="S16" s="14">
        <f t="shared" si="17"/>
        <v>-49.854584557609762</v>
      </c>
      <c r="T16" s="13">
        <f t="shared" si="11"/>
        <v>1.4685394948808963</v>
      </c>
      <c r="U16" s="13">
        <f t="shared" si="12"/>
        <v>1.9545387488895039</v>
      </c>
      <c r="V16" s="16"/>
      <c r="W16" s="16"/>
    </row>
    <row r="17" spans="1:50" x14ac:dyDescent="0.2">
      <c r="A17" s="11">
        <v>13</v>
      </c>
      <c r="B17" s="12" t="str">
        <f t="shared" si="13"/>
        <v>Dordoy Insurance</v>
      </c>
      <c r="C17" s="13">
        <f t="shared" si="1"/>
        <v>0.15275652953374122</v>
      </c>
      <c r="D17" s="13">
        <f t="shared" si="2"/>
        <v>0</v>
      </c>
      <c r="E17" s="14" t="e">
        <f t="shared" si="14"/>
        <v>#DIV/0!</v>
      </c>
      <c r="F17" s="13">
        <f t="shared" si="4"/>
        <v>0</v>
      </c>
      <c r="G17" s="13">
        <f t="shared" si="5"/>
        <v>0</v>
      </c>
      <c r="H17" s="14" t="e">
        <f t="shared" si="15"/>
        <v>#DIV/0!</v>
      </c>
      <c r="I17" s="13">
        <f t="shared" si="7"/>
        <v>0.89379708667754421</v>
      </c>
      <c r="J17" s="13">
        <f t="shared" si="8"/>
        <v>0</v>
      </c>
      <c r="L17" s="11">
        <v>13</v>
      </c>
      <c r="M17" s="24" t="s">
        <v>30</v>
      </c>
      <c r="N17" s="15">
        <v>11.912000000000001</v>
      </c>
      <c r="O17" s="15">
        <v>0</v>
      </c>
      <c r="P17" s="14" t="e">
        <f t="shared" si="16"/>
        <v>#DIV/0!</v>
      </c>
      <c r="Q17" s="15"/>
      <c r="R17" s="15">
        <v>0</v>
      </c>
      <c r="S17" s="14" t="e">
        <f t="shared" si="17"/>
        <v>#DIV/0!</v>
      </c>
      <c r="T17" s="13">
        <f t="shared" si="11"/>
        <v>0.89379708667754409</v>
      </c>
      <c r="U17" s="13">
        <f t="shared" si="12"/>
        <v>0</v>
      </c>
      <c r="V17" s="16"/>
      <c r="W17" s="16"/>
    </row>
    <row r="18" spans="1:50" x14ac:dyDescent="0.2">
      <c r="A18" s="11">
        <v>14</v>
      </c>
      <c r="B18" s="12" t="str">
        <f t="shared" si="13"/>
        <v>Ali-Garant</v>
      </c>
      <c r="C18" s="13">
        <f t="shared" si="1"/>
        <v>9.2768481526744578E-2</v>
      </c>
      <c r="D18" s="13">
        <f t="shared" si="2"/>
        <v>0.12856063094824632</v>
      </c>
      <c r="E18" s="14">
        <f t="shared" si="14"/>
        <v>-27.840676541102482</v>
      </c>
      <c r="F18" s="13">
        <f t="shared" si="4"/>
        <v>0</v>
      </c>
      <c r="G18" s="13">
        <f t="shared" si="5"/>
        <v>0</v>
      </c>
      <c r="H18" s="14" t="e">
        <f t="shared" si="15"/>
        <v>#DIV/0!</v>
      </c>
      <c r="I18" s="13">
        <f t="shared" si="7"/>
        <v>0.54279970078653272</v>
      </c>
      <c r="J18" s="13">
        <f t="shared" si="8"/>
        <v>0.93654368558272028</v>
      </c>
      <c r="L18" s="11">
        <v>14</v>
      </c>
      <c r="M18" s="24" t="s">
        <v>31</v>
      </c>
      <c r="N18" s="15">
        <v>7.2341140199999998</v>
      </c>
      <c r="O18" s="15">
        <v>10.290584279999999</v>
      </c>
      <c r="P18" s="14">
        <f t="shared" si="16"/>
        <v>-29.701620207710889</v>
      </c>
      <c r="Q18" s="15">
        <v>0</v>
      </c>
      <c r="R18" s="15">
        <v>0</v>
      </c>
      <c r="S18" s="14" t="e">
        <f t="shared" si="17"/>
        <v>#DIV/0!</v>
      </c>
      <c r="T18" s="13">
        <f t="shared" si="11"/>
        <v>0.54279970078653261</v>
      </c>
      <c r="U18" s="13">
        <f t="shared" si="12"/>
        <v>0.93654368558272039</v>
      </c>
      <c r="V18" s="16"/>
      <c r="W18" s="16"/>
    </row>
    <row r="19" spans="1:50" x14ac:dyDescent="0.2">
      <c r="A19" s="11">
        <v>15</v>
      </c>
      <c r="B19" s="12" t="str">
        <f t="shared" si="13"/>
        <v>Amanatpolis</v>
      </c>
      <c r="C19" s="13">
        <f t="shared" si="1"/>
        <v>3.2674919178305291E-4</v>
      </c>
      <c r="D19" s="13">
        <f t="shared" si="2"/>
        <v>2.8659397385957328E-3</v>
      </c>
      <c r="E19" s="14">
        <f t="shared" si="14"/>
        <v>-88.598881288998939</v>
      </c>
      <c r="F19" s="13">
        <f t="shared" si="4"/>
        <v>0</v>
      </c>
      <c r="G19" s="13">
        <f t="shared" si="5"/>
        <v>1.8739552699370101E-5</v>
      </c>
      <c r="H19" s="14">
        <f t="shared" si="15"/>
        <v>-100</v>
      </c>
      <c r="I19" s="13">
        <f t="shared" si="7"/>
        <v>1.91184937613699E-3</v>
      </c>
      <c r="J19" s="13">
        <f t="shared" si="8"/>
        <v>2.087791375668446E-2</v>
      </c>
      <c r="L19" s="11">
        <v>15</v>
      </c>
      <c r="M19" s="24" t="s">
        <v>32</v>
      </c>
      <c r="N19" s="15">
        <v>2.5479999999999999E-2</v>
      </c>
      <c r="O19" s="15">
        <v>0.229403</v>
      </c>
      <c r="P19" s="14">
        <f t="shared" si="16"/>
        <v>-88.892908985497144</v>
      </c>
      <c r="Q19" s="15">
        <v>0</v>
      </c>
      <c r="R19" s="15">
        <v>1.5E-3</v>
      </c>
      <c r="S19" s="14">
        <f t="shared" si="17"/>
        <v>-100</v>
      </c>
      <c r="T19" s="13">
        <f t="shared" si="11"/>
        <v>1.9118493761369898E-3</v>
      </c>
      <c r="U19" s="13">
        <f t="shared" si="12"/>
        <v>2.087791375668446E-2</v>
      </c>
      <c r="V19" s="16"/>
      <c r="W19" s="16"/>
    </row>
    <row r="20" spans="1:50" s="23" customFormat="1" x14ac:dyDescent="0.2">
      <c r="A20" s="17" t="s">
        <v>5</v>
      </c>
      <c r="B20" s="18"/>
      <c r="C20" s="19">
        <f t="shared" si="1"/>
        <v>17.09073925286258</v>
      </c>
      <c r="D20" s="19">
        <f t="shared" si="2"/>
        <v>13.727136590350883</v>
      </c>
      <c r="E20" s="20">
        <f t="shared" si="14"/>
        <v>24.503308759060857</v>
      </c>
      <c r="F20" s="19">
        <f t="shared" si="4"/>
        <v>2.3168804247995971</v>
      </c>
      <c r="G20" s="19">
        <f t="shared" si="5"/>
        <v>1.6027516051051538</v>
      </c>
      <c r="H20" s="20">
        <f t="shared" si="15"/>
        <v>44.556425176538227</v>
      </c>
      <c r="I20" s="19">
        <f t="shared" si="7"/>
        <v>100</v>
      </c>
      <c r="J20" s="19">
        <f t="shared" si="8"/>
        <v>100</v>
      </c>
      <c r="K20" s="21"/>
      <c r="L20" s="17" t="s">
        <v>5</v>
      </c>
      <c r="M20" s="18"/>
      <c r="N20" s="22">
        <v>1332.74097416</v>
      </c>
      <c r="O20" s="22">
        <v>1098.7831575200003</v>
      </c>
      <c r="P20" s="20">
        <f t="shared" si="16"/>
        <v>21.292446561344491</v>
      </c>
      <c r="Q20" s="25">
        <v>180.67103059000002</v>
      </c>
      <c r="R20" s="26">
        <v>128.29161113000001</v>
      </c>
      <c r="S20" s="20">
        <f t="shared" si="17"/>
        <v>40.828405691252158</v>
      </c>
      <c r="T20" s="19">
        <f t="shared" si="11"/>
        <v>100</v>
      </c>
      <c r="U20" s="19">
        <f t="shared" si="12"/>
        <v>100</v>
      </c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</row>
    <row r="21" spans="1:50" s="8" customFormat="1" ht="15" x14ac:dyDescent="0.25">
      <c r="A21" s="32" t="s">
        <v>6</v>
      </c>
      <c r="B21" s="33"/>
      <c r="C21" s="33"/>
      <c r="E21" s="4"/>
      <c r="F21" s="4"/>
      <c r="G21" s="4"/>
      <c r="H21" s="33" t="s">
        <v>11</v>
      </c>
      <c r="I21" s="4"/>
      <c r="J21" s="4"/>
      <c r="K21" s="7"/>
      <c r="L21" s="21"/>
    </row>
    <row r="22" spans="1:50" s="8" customFormat="1" ht="15" x14ac:dyDescent="0.25">
      <c r="A22" s="34" t="s">
        <v>12</v>
      </c>
      <c r="B22" s="35"/>
      <c r="C22" s="35"/>
      <c r="E22" s="4"/>
      <c r="F22" s="4"/>
      <c r="G22" s="4"/>
      <c r="H22" s="35" t="s">
        <v>13</v>
      </c>
      <c r="I22" s="4"/>
      <c r="J22" s="4"/>
      <c r="K22" s="7"/>
      <c r="N22" s="27"/>
    </row>
    <row r="23" spans="1:50" s="8" customFormat="1" ht="15" x14ac:dyDescent="0.25">
      <c r="A23" s="34" t="s">
        <v>14</v>
      </c>
      <c r="B23" s="35"/>
      <c r="C23" s="35"/>
      <c r="E23" s="4"/>
      <c r="F23" s="4"/>
      <c r="G23" s="4"/>
      <c r="H23" s="35" t="s">
        <v>15</v>
      </c>
      <c r="I23" s="4"/>
      <c r="J23" s="4"/>
      <c r="K23" s="7"/>
      <c r="N23" s="28"/>
      <c r="O23" s="27"/>
    </row>
    <row r="24" spans="1:50" s="8" customFormat="1" x14ac:dyDescent="0.2">
      <c r="C24" s="4"/>
      <c r="D24" s="4"/>
      <c r="E24" s="4"/>
      <c r="F24" s="4"/>
      <c r="G24" s="4"/>
      <c r="H24" s="4"/>
      <c r="I24" s="4"/>
      <c r="J24" s="4"/>
      <c r="K24" s="7"/>
    </row>
    <row r="25" spans="1:50" s="8" customFormat="1" x14ac:dyDescent="0.2">
      <c r="C25" s="4"/>
      <c r="D25" s="4"/>
      <c r="E25" s="4"/>
      <c r="F25" s="4"/>
      <c r="G25" s="4"/>
      <c r="H25" s="4"/>
      <c r="I25" s="4"/>
      <c r="J25" s="4"/>
      <c r="K25" s="7"/>
    </row>
    <row r="26" spans="1:50" s="8" customFormat="1" x14ac:dyDescent="0.2">
      <c r="C26" s="4"/>
      <c r="D26" s="4"/>
      <c r="E26" s="4"/>
      <c r="F26" s="4"/>
      <c r="G26" s="4"/>
      <c r="H26" s="4"/>
      <c r="I26" s="4"/>
      <c r="J26" s="4"/>
      <c r="K26" s="7"/>
    </row>
    <row r="27" spans="1:50" s="8" customFormat="1" x14ac:dyDescent="0.2">
      <c r="C27" s="4"/>
      <c r="D27" s="4"/>
      <c r="E27" s="4"/>
      <c r="F27" s="4"/>
      <c r="G27" s="4"/>
      <c r="H27" s="4"/>
      <c r="I27" s="4"/>
      <c r="J27" s="4"/>
      <c r="K27" s="7"/>
    </row>
    <row r="28" spans="1:50" s="8" customFormat="1" x14ac:dyDescent="0.2">
      <c r="C28" s="4"/>
      <c r="D28" s="4"/>
      <c r="E28" s="4"/>
      <c r="F28" s="4"/>
      <c r="G28" s="4"/>
      <c r="H28" s="4"/>
      <c r="I28" s="4"/>
      <c r="J28" s="4"/>
      <c r="K28" s="7"/>
    </row>
    <row r="29" spans="1:50" s="8" customFormat="1" x14ac:dyDescent="0.2">
      <c r="C29" s="4"/>
      <c r="D29" s="4"/>
      <c r="E29" s="4"/>
      <c r="F29" s="4"/>
      <c r="G29" s="4"/>
      <c r="H29" s="4"/>
      <c r="I29" s="4"/>
      <c r="J29" s="4"/>
      <c r="K29" s="7"/>
    </row>
    <row r="30" spans="1:50" s="8" customFormat="1" x14ac:dyDescent="0.2">
      <c r="C30" s="4"/>
      <c r="D30" s="4"/>
      <c r="E30" s="4"/>
      <c r="F30" s="4"/>
      <c r="G30" s="4"/>
      <c r="H30" s="4"/>
      <c r="I30" s="4"/>
      <c r="J30" s="4"/>
      <c r="K30" s="7"/>
    </row>
    <row r="31" spans="1:50" s="8" customFormat="1" x14ac:dyDescent="0.2">
      <c r="C31" s="4"/>
      <c r="D31" s="4"/>
      <c r="E31" s="4"/>
      <c r="F31" s="4"/>
      <c r="G31" s="4"/>
      <c r="H31" s="4"/>
      <c r="I31" s="4"/>
      <c r="J31" s="4"/>
      <c r="K31" s="7"/>
    </row>
    <row r="32" spans="1:50" s="8" customFormat="1" x14ac:dyDescent="0.2">
      <c r="C32" s="4"/>
      <c r="D32" s="4"/>
      <c r="E32" s="4"/>
      <c r="F32" s="4"/>
      <c r="G32" s="4"/>
      <c r="H32" s="4"/>
      <c r="I32" s="4"/>
      <c r="J32" s="4"/>
      <c r="K32" s="7"/>
    </row>
    <row r="33" spans="1:17" s="8" customFormat="1" x14ac:dyDescent="0.2">
      <c r="C33" s="4"/>
      <c r="D33" s="4"/>
      <c r="E33" s="4"/>
      <c r="F33" s="4"/>
      <c r="G33" s="4"/>
      <c r="H33" s="4"/>
      <c r="I33" s="4"/>
      <c r="J33" s="4"/>
      <c r="K33" s="7"/>
    </row>
    <row r="34" spans="1:17" s="8" customFormat="1" x14ac:dyDescent="0.2">
      <c r="C34" s="4"/>
      <c r="D34" s="4"/>
      <c r="E34" s="4"/>
      <c r="F34" s="4"/>
      <c r="G34" s="4"/>
      <c r="H34" s="4"/>
      <c r="I34" s="4"/>
      <c r="J34" s="4"/>
      <c r="K34" s="7"/>
    </row>
    <row r="35" spans="1:17" s="8" customFormat="1" x14ac:dyDescent="0.2">
      <c r="C35" s="4"/>
      <c r="D35" s="4"/>
      <c r="E35" s="4"/>
      <c r="F35" s="4"/>
      <c r="G35" s="4"/>
      <c r="H35" s="4"/>
      <c r="I35" s="4"/>
      <c r="J35" s="4"/>
      <c r="K35" s="7"/>
    </row>
    <row r="36" spans="1:17" s="8" customFormat="1" x14ac:dyDescent="0.2">
      <c r="C36" s="4"/>
      <c r="D36" s="4"/>
      <c r="E36" s="4"/>
      <c r="F36" s="4"/>
      <c r="G36" s="4"/>
      <c r="H36" s="4"/>
      <c r="I36" s="4"/>
      <c r="J36" s="4"/>
      <c r="K36" s="7"/>
    </row>
    <row r="37" spans="1:17" s="8" customFormat="1" x14ac:dyDescent="0.2">
      <c r="C37" s="4"/>
      <c r="D37" s="4"/>
      <c r="E37" s="4"/>
      <c r="F37" s="4"/>
      <c r="G37" s="4"/>
      <c r="H37" s="4"/>
      <c r="I37" s="4"/>
      <c r="J37" s="4"/>
      <c r="K37" s="7"/>
    </row>
    <row r="38" spans="1:17" s="8" customFormat="1" x14ac:dyDescent="0.2">
      <c r="C38" s="4"/>
      <c r="D38" s="4"/>
      <c r="E38" s="4"/>
      <c r="F38" s="4"/>
      <c r="G38" s="4"/>
      <c r="H38" s="4"/>
      <c r="I38" s="4"/>
      <c r="J38" s="4"/>
      <c r="K38" s="7"/>
    </row>
    <row r="39" spans="1:17" x14ac:dyDescent="0.2">
      <c r="A39" s="8"/>
      <c r="B39" s="8"/>
      <c r="C39" s="4"/>
      <c r="D39" s="4"/>
      <c r="E39" s="4"/>
      <c r="F39" s="4"/>
      <c r="L39" s="8"/>
      <c r="M39" s="8"/>
      <c r="N39" s="8"/>
      <c r="O39" s="8"/>
      <c r="P39" s="8"/>
      <c r="Q39" s="8"/>
    </row>
    <row r="40" spans="1:17" x14ac:dyDescent="0.2">
      <c r="A40" s="8"/>
      <c r="B40" s="8"/>
      <c r="C40" s="4"/>
      <c r="D40" s="4"/>
      <c r="E40" s="4"/>
      <c r="F40" s="4"/>
      <c r="L40" s="8"/>
      <c r="M40" s="8"/>
      <c r="N40" s="8"/>
      <c r="O40" s="8"/>
      <c r="P40" s="8"/>
      <c r="Q40" s="8"/>
    </row>
    <row r="41" spans="1:17" x14ac:dyDescent="0.2">
      <c r="A41" s="8"/>
      <c r="B41" s="8"/>
      <c r="C41" s="4"/>
      <c r="D41" s="4"/>
      <c r="E41" s="4"/>
      <c r="F41" s="4"/>
      <c r="L41" s="8"/>
      <c r="M41" s="8"/>
      <c r="N41" s="8"/>
      <c r="O41" s="8"/>
      <c r="P41" s="8"/>
      <c r="Q41" s="8"/>
    </row>
    <row r="42" spans="1:17" x14ac:dyDescent="0.2">
      <c r="A42" s="8"/>
      <c r="B42" s="8"/>
      <c r="C42" s="4"/>
      <c r="D42" s="4"/>
      <c r="E42" s="4"/>
      <c r="F42" s="4"/>
      <c r="L42" s="8"/>
      <c r="M42" s="8"/>
      <c r="N42" s="8"/>
      <c r="O42" s="8"/>
      <c r="P42" s="8"/>
      <c r="Q42" s="8"/>
    </row>
    <row r="43" spans="1:17" x14ac:dyDescent="0.2">
      <c r="A43" s="8"/>
      <c r="B43" s="8"/>
      <c r="C43" s="4"/>
      <c r="D43" s="4"/>
      <c r="E43" s="4"/>
      <c r="F43" s="4"/>
      <c r="L43" s="8"/>
      <c r="M43" s="8"/>
      <c r="N43" s="8"/>
      <c r="O43" s="8"/>
      <c r="P43" s="8"/>
      <c r="Q43" s="8"/>
    </row>
    <row r="44" spans="1:17" x14ac:dyDescent="0.2">
      <c r="A44" s="8"/>
      <c r="B44" s="8"/>
      <c r="C44" s="4"/>
      <c r="D44" s="4"/>
      <c r="E44" s="4"/>
      <c r="F44" s="4"/>
      <c r="L44" s="8"/>
      <c r="M44" s="8"/>
      <c r="N44" s="8"/>
      <c r="O44" s="8"/>
      <c r="P44" s="8"/>
      <c r="Q44" s="8"/>
    </row>
    <row r="45" spans="1:17" x14ac:dyDescent="0.2">
      <c r="A45" s="8"/>
      <c r="B45" s="8"/>
      <c r="C45" s="4"/>
      <c r="D45" s="4"/>
      <c r="E45" s="4"/>
      <c r="F45" s="4"/>
      <c r="L45" s="8"/>
      <c r="M45" s="8"/>
      <c r="N45" s="8"/>
      <c r="O45" s="8"/>
      <c r="P45" s="8"/>
      <c r="Q45" s="8"/>
    </row>
    <row r="46" spans="1:17" x14ac:dyDescent="0.2">
      <c r="A46" s="8"/>
      <c r="B46" s="8"/>
      <c r="C46" s="4"/>
      <c r="D46" s="4"/>
      <c r="E46" s="4"/>
      <c r="F46" s="4"/>
      <c r="L46" s="8"/>
      <c r="M46" s="8"/>
      <c r="N46" s="8"/>
      <c r="O46" s="8"/>
      <c r="P46" s="8"/>
      <c r="Q46" s="8"/>
    </row>
    <row r="47" spans="1:17" x14ac:dyDescent="0.2">
      <c r="A47" s="8"/>
      <c r="B47" s="8"/>
      <c r="C47" s="4"/>
      <c r="D47" s="4"/>
      <c r="E47" s="4"/>
      <c r="F47" s="4"/>
      <c r="L47" s="8"/>
      <c r="M47" s="8"/>
      <c r="N47" s="8"/>
      <c r="O47" s="8"/>
      <c r="P47" s="8"/>
      <c r="Q47" s="8"/>
    </row>
    <row r="48" spans="1:17" x14ac:dyDescent="0.2">
      <c r="A48" s="8"/>
      <c r="B48" s="8"/>
      <c r="C48" s="4"/>
      <c r="D48" s="4"/>
      <c r="E48" s="4"/>
      <c r="F48" s="4"/>
      <c r="L48" s="8"/>
      <c r="M48" s="8"/>
      <c r="N48" s="8"/>
      <c r="O48" s="8"/>
      <c r="P48" s="8"/>
      <c r="Q48" s="8"/>
    </row>
    <row r="49" spans="1:17" x14ac:dyDescent="0.2">
      <c r="A49" s="8"/>
      <c r="B49" s="8"/>
      <c r="C49" s="4"/>
      <c r="D49" s="4"/>
      <c r="E49" s="4"/>
      <c r="F49" s="4"/>
      <c r="L49" s="8"/>
      <c r="M49" s="8"/>
      <c r="N49" s="8"/>
      <c r="O49" s="8"/>
      <c r="P49" s="8"/>
      <c r="Q49" s="8"/>
    </row>
  </sheetData>
  <sortState xmlns:xlrd2="http://schemas.microsoft.com/office/spreadsheetml/2017/richdata2" ref="L10:U20">
    <sortCondition descending="1" ref="N10:N20"/>
  </sortState>
  <mergeCells count="10">
    <mergeCell ref="A2:A4"/>
    <mergeCell ref="B2:B4"/>
    <mergeCell ref="L2:L4"/>
    <mergeCell ref="M2:M4"/>
    <mergeCell ref="I2:J2"/>
    <mergeCell ref="N2:P2"/>
    <mergeCell ref="Q2:S2"/>
    <mergeCell ref="T2:U2"/>
    <mergeCell ref="C2:E2"/>
    <mergeCell ref="F2:H2"/>
  </mergeCells>
  <pageMargins left="0.25" right="0.25" top="1.2" bottom="0.7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RANKING</vt:lpstr>
      <vt:lpstr>RANKING!Print_Area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cp:lastPrinted>2017-12-01T09:28:45Z</cp:lastPrinted>
  <dcterms:created xsi:type="dcterms:W3CDTF">2012-09-27T07:52:18Z</dcterms:created>
  <dcterms:modified xsi:type="dcterms:W3CDTF">2020-02-17T21:54:37Z</dcterms:modified>
</cp:coreProperties>
</file>