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8720" windowHeight="1164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E23" i="1"/>
  <c r="E22"/>
  <c r="E21"/>
  <c r="E20"/>
  <c r="E19"/>
  <c r="E18"/>
  <c r="E17"/>
  <c r="E16"/>
  <c r="E15"/>
  <c r="E14"/>
  <c r="E13"/>
  <c r="E12"/>
  <c r="E11"/>
  <c r="E10"/>
  <c r="E9"/>
  <c r="E8"/>
  <c r="E7"/>
  <c r="E6"/>
  <c r="E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5"/>
  <c r="F23" l="1"/>
  <c r="C6"/>
  <c r="C7"/>
  <c r="F7"/>
  <c r="C8"/>
  <c r="C9"/>
  <c r="C10"/>
  <c r="C11"/>
  <c r="F11"/>
  <c r="C12"/>
  <c r="C13"/>
  <c r="C14"/>
  <c r="C15"/>
  <c r="F15"/>
  <c r="C16"/>
  <c r="C17"/>
  <c r="C18"/>
  <c r="C19"/>
  <c r="C20"/>
  <c r="C21"/>
  <c r="C22"/>
  <c r="F12" l="1"/>
  <c r="F8"/>
  <c r="F14"/>
  <c r="F19"/>
  <c r="F22"/>
  <c r="F18"/>
  <c r="F20"/>
  <c r="F16"/>
  <c r="F21"/>
  <c r="F17"/>
  <c r="F13"/>
  <c r="F9"/>
  <c r="F10"/>
  <c r="F6"/>
  <c r="C5"/>
  <c r="F5" l="1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33"/>
</calcChain>
</file>

<file path=xl/sharedStrings.xml><?xml version="1.0" encoding="utf-8"?>
<sst xmlns="http://schemas.openxmlformats.org/spreadsheetml/2006/main" count="44" uniqueCount="34">
  <si>
    <t>No.</t>
  </si>
  <si>
    <t>Company</t>
  </si>
  <si>
    <t>GROSS WRITTEN PREMIUMS</t>
  </si>
  <si>
    <t>PAID CLAIMS</t>
  </si>
  <si>
    <t>EUR m</t>
  </si>
  <si>
    <t>TOTAL MARKET</t>
  </si>
  <si>
    <t>%</t>
  </si>
  <si>
    <t>MARKET SHARE</t>
  </si>
  <si>
    <t>ALL INSURANCE LINES RANKING</t>
  </si>
  <si>
    <t>Exchange rate for calculations:</t>
  </si>
  <si>
    <t>KGS m</t>
  </si>
  <si>
    <t>IN LOCAL CURRENCY - KGS</t>
  </si>
  <si>
    <t>1 EUR = 82.5936 Som - KGS (December 31st, 2017)</t>
  </si>
  <si>
    <t xml:space="preserve">Source: </t>
  </si>
  <si>
    <t>The State Service for Financial Market Regulation and Supervision under the Government of the Kyrgyz Republic</t>
  </si>
  <si>
    <t>The National Bank of the Kyrgyz Republic</t>
  </si>
  <si>
    <t>KYRGYZINSTRAKH</t>
  </si>
  <si>
    <t xml:space="preserve">DJUBILI Kyrgyzstan Insurance Company </t>
  </si>
  <si>
    <t>KYRGYZSTAN Insurance</t>
  </si>
  <si>
    <t>ATN-Polis</t>
  </si>
  <si>
    <t>A-PLUS</t>
  </si>
  <si>
    <t xml:space="preserve">MEGA Insurance Group </t>
  </si>
  <si>
    <t>GSO</t>
  </si>
  <si>
    <t xml:space="preserve">AYU GARANT </t>
  </si>
  <si>
    <t>NSK</t>
  </si>
  <si>
    <t xml:space="preserve">STRAKHOVOY REZERV </t>
  </si>
  <si>
    <t>PRIORITET</t>
  </si>
  <si>
    <t>FAVORIT</t>
  </si>
  <si>
    <t xml:space="preserve">ROSSTRAKH-KYRGYZSTAN </t>
  </si>
  <si>
    <t>ZDOROVIYE</t>
  </si>
  <si>
    <t>ARSENAL-KYRGYZSTAN</t>
  </si>
  <si>
    <t xml:space="preserve">ALI-GARANT </t>
  </si>
  <si>
    <t>ALMA Insurance</t>
  </si>
  <si>
    <t>AMANATPOLIS</t>
  </si>
</sst>
</file>

<file path=xl/styles.xml><?xml version="1.0" encoding="utf-8"?>
<styleSheet xmlns="http://schemas.openxmlformats.org/spreadsheetml/2006/main">
  <numFmts count="2">
    <numFmt numFmtId="164" formatCode="_-* #,##0.00\ _€_-;\-* #,##0.00\ _€_-;_-* &quot;-&quot;??\ _€_-;_-@_-"/>
    <numFmt numFmtId="165" formatCode="_(* #,##0.00_);_(* \(#,##0.00\);_(* &quot;-&quot;??_);_(@_)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11" fillId="6" borderId="0" applyNumberFormat="0" applyBorder="0" applyAlignment="0" applyProtection="0"/>
  </cellStyleXfs>
  <cellXfs count="40">
    <xf numFmtId="0" fontId="0" fillId="0" borderId="0" xfId="0"/>
    <xf numFmtId="0" fontId="4" fillId="0" borderId="0" xfId="0" applyFont="1"/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4" fontId="5" fillId="0" borderId="1" xfId="1" applyFont="1" applyBorder="1"/>
    <xf numFmtId="0" fontId="8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/>
    </xf>
    <xf numFmtId="0" fontId="5" fillId="0" borderId="0" xfId="0" applyFont="1" applyFill="1" applyBorder="1"/>
    <xf numFmtId="0" fontId="5" fillId="0" borderId="0" xfId="0" applyFont="1" applyFill="1" applyAlignment="1">
      <alignment horizontal="center" vertical="center"/>
    </xf>
    <xf numFmtId="0" fontId="5" fillId="0" borderId="0" xfId="0" applyFont="1" applyFill="1"/>
    <xf numFmtId="0" fontId="7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/>
    <xf numFmtId="164" fontId="7" fillId="0" borderId="1" xfId="1" applyFont="1" applyBorder="1" applyAlignment="1">
      <alignment vertical="top" wrapText="1"/>
    </xf>
    <xf numFmtId="164" fontId="5" fillId="0" borderId="0" xfId="1" applyFont="1" applyFill="1"/>
    <xf numFmtId="164" fontId="5" fillId="0" borderId="0" xfId="0" applyNumberFormat="1" applyFont="1" applyFill="1"/>
    <xf numFmtId="164" fontId="5" fillId="0" borderId="0" xfId="0" applyNumberFormat="1" applyFont="1" applyFill="1" applyBorder="1"/>
    <xf numFmtId="0" fontId="9" fillId="0" borderId="0" xfId="0" applyFont="1" applyFill="1"/>
    <xf numFmtId="0" fontId="10" fillId="5" borderId="0" xfId="2" applyFont="1" applyFill="1"/>
    <xf numFmtId="0" fontId="13" fillId="0" borderId="0" xfId="0" applyFont="1"/>
    <xf numFmtId="0" fontId="12" fillId="6" borderId="2" xfId="3" applyFont="1" applyBorder="1" applyAlignment="1" applyProtection="1">
      <protection locked="0"/>
    </xf>
    <xf numFmtId="0" fontId="12" fillId="6" borderId="4" xfId="3" applyFont="1" applyBorder="1" applyAlignment="1" applyProtection="1">
      <protection locked="0"/>
    </xf>
    <xf numFmtId="164" fontId="12" fillId="6" borderId="1" xfId="3" applyNumberFormat="1" applyFont="1" applyBorder="1"/>
    <xf numFmtId="0" fontId="13" fillId="0" borderId="0" xfId="0" applyFont="1" applyFill="1" applyBorder="1"/>
    <xf numFmtId="0" fontId="6" fillId="5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1" fillId="0" borderId="0" xfId="0" applyFont="1"/>
    <xf numFmtId="0" fontId="13" fillId="5" borderId="0" xfId="0" applyFont="1" applyFill="1"/>
    <xf numFmtId="165" fontId="7" fillId="0" borderId="1" xfId="1" applyNumberFormat="1" applyFont="1" applyBorder="1" applyAlignment="1">
      <alignment vertical="top" wrapText="1"/>
    </xf>
    <xf numFmtId="165" fontId="5" fillId="0" borderId="1" xfId="1" applyNumberFormat="1" applyFont="1" applyFill="1" applyBorder="1"/>
    <xf numFmtId="165" fontId="12" fillId="6" borderId="4" xfId="1" applyNumberFormat="1" applyFont="1" applyFill="1" applyBorder="1" applyAlignment="1" applyProtection="1">
      <protection locked="0"/>
    </xf>
    <xf numFmtId="165" fontId="12" fillId="6" borderId="1" xfId="1" applyNumberFormat="1" applyFont="1" applyFill="1" applyBorder="1"/>
    <xf numFmtId="0" fontId="6" fillId="2" borderId="1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/>
    </xf>
  </cellXfs>
  <cellStyles count="4">
    <cellStyle name="Accent4" xfId="3" builtinId="41"/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59"/>
  <sheetViews>
    <sheetView tabSelected="1" zoomScale="85" zoomScaleNormal="85" workbookViewId="0">
      <selection activeCell="I41" sqref="I41"/>
    </sheetView>
  </sheetViews>
  <sheetFormatPr defaultRowHeight="15"/>
  <cols>
    <col min="1" max="1" width="9.140625" style="2"/>
    <col min="2" max="2" width="11.5703125" style="9" customWidth="1"/>
    <col min="3" max="3" width="36.5703125" style="2" customWidth="1"/>
    <col min="4" max="5" width="10.7109375" style="2" bestFit="1" customWidth="1"/>
    <col min="6" max="6" width="10.85546875" style="2" customWidth="1"/>
    <col min="7" max="9" width="9.140625" style="2"/>
    <col min="10" max="10" width="28.42578125" style="2" bestFit="1" customWidth="1"/>
    <col min="11" max="11" width="13.5703125" style="2" customWidth="1"/>
    <col min="12" max="12" width="13" style="2" customWidth="1"/>
    <col min="13" max="16384" width="9.140625" style="2"/>
  </cols>
  <sheetData>
    <row r="1" spans="2:11">
      <c r="B1" s="1" t="s">
        <v>8</v>
      </c>
    </row>
    <row r="2" spans="2:11" ht="53.25" customHeight="1">
      <c r="B2" s="38" t="s">
        <v>0</v>
      </c>
      <c r="C2" s="38" t="s">
        <v>1</v>
      </c>
      <c r="D2" s="30" t="s">
        <v>2</v>
      </c>
      <c r="E2" s="31" t="s">
        <v>3</v>
      </c>
      <c r="F2" s="28" t="s">
        <v>7</v>
      </c>
    </row>
    <row r="3" spans="2:11">
      <c r="B3" s="38"/>
      <c r="C3" s="38"/>
      <c r="D3" s="3">
        <v>2017</v>
      </c>
      <c r="E3" s="3">
        <v>2017</v>
      </c>
      <c r="F3" s="3">
        <v>2017</v>
      </c>
    </row>
    <row r="4" spans="2:11">
      <c r="B4" s="38"/>
      <c r="C4" s="38"/>
      <c r="D4" s="4" t="s">
        <v>4</v>
      </c>
      <c r="E4" s="4" t="s">
        <v>4</v>
      </c>
      <c r="F4" s="4" t="s">
        <v>6</v>
      </c>
    </row>
    <row r="5" spans="2:11">
      <c r="B5" s="5">
        <v>1</v>
      </c>
      <c r="C5" s="17" t="str">
        <f>C33</f>
        <v>KYRGYZINSTRAKH</v>
      </c>
      <c r="D5" s="6">
        <f>D33/82.5936</f>
        <v>5.0194498498673026</v>
      </c>
      <c r="E5" s="6">
        <f>E33/82.5936</f>
        <v>0.31435021660273915</v>
      </c>
      <c r="F5" s="6">
        <f t="shared" ref="F5" si="0">D5*100/$D$23</f>
        <v>38.961453925707737</v>
      </c>
      <c r="K5" s="16"/>
    </row>
    <row r="6" spans="2:11">
      <c r="B6" s="5">
        <v>2</v>
      </c>
      <c r="C6" s="17" t="str">
        <f t="shared" ref="C6:C22" si="1">C34</f>
        <v xml:space="preserve">DJUBILI Kyrgyzstan Insurance Company </v>
      </c>
      <c r="D6" s="6">
        <f t="shared" ref="D6:E23" si="2">D34/82.5936</f>
        <v>1.1096314774994676</v>
      </c>
      <c r="E6" s="6">
        <f t="shared" si="2"/>
        <v>0.43534446361461421</v>
      </c>
      <c r="F6" s="6">
        <f t="shared" ref="F6:F22" si="3">D6*100/$D$23</f>
        <v>8.6130665666982278</v>
      </c>
      <c r="K6" s="16"/>
    </row>
    <row r="7" spans="2:11">
      <c r="B7" s="5">
        <v>3</v>
      </c>
      <c r="C7" s="17" t="str">
        <f t="shared" si="1"/>
        <v>KYRGYZSTAN Insurance</v>
      </c>
      <c r="D7" s="6">
        <f t="shared" si="2"/>
        <v>1.0780584014984211</v>
      </c>
      <c r="E7" s="6">
        <f t="shared" si="2"/>
        <v>0.21573019410704944</v>
      </c>
      <c r="F7" s="6">
        <f t="shared" si="3"/>
        <v>8.367993305145438</v>
      </c>
      <c r="K7" s="16"/>
    </row>
    <row r="8" spans="2:11">
      <c r="B8" s="5">
        <v>4</v>
      </c>
      <c r="C8" s="17" t="str">
        <f t="shared" si="1"/>
        <v>ATN-Polis</v>
      </c>
      <c r="D8" s="6">
        <f t="shared" si="2"/>
        <v>0.76122585672497634</v>
      </c>
      <c r="E8" s="6">
        <f t="shared" si="2"/>
        <v>0.13053872079676876</v>
      </c>
      <c r="F8" s="6">
        <f t="shared" si="3"/>
        <v>5.9087085300058604</v>
      </c>
      <c r="K8" s="16"/>
    </row>
    <row r="9" spans="2:11">
      <c r="B9" s="5">
        <v>5</v>
      </c>
      <c r="C9" s="17" t="str">
        <f t="shared" si="1"/>
        <v>A-PLUS</v>
      </c>
      <c r="D9" s="6">
        <f t="shared" si="2"/>
        <v>0.68048578594467368</v>
      </c>
      <c r="E9" s="6">
        <f t="shared" si="2"/>
        <v>3.9610308789058718E-2</v>
      </c>
      <c r="F9" s="6">
        <f t="shared" si="3"/>
        <v>5.2819963121821667</v>
      </c>
      <c r="K9" s="16"/>
    </row>
    <row r="10" spans="2:11">
      <c r="B10" s="5">
        <v>6</v>
      </c>
      <c r="C10" s="17" t="str">
        <f t="shared" si="1"/>
        <v xml:space="preserve">MEGA Insurance Group </v>
      </c>
      <c r="D10" s="6">
        <f t="shared" si="2"/>
        <v>0.64228205078843892</v>
      </c>
      <c r="E10" s="6">
        <f t="shared" si="2"/>
        <v>3.5975581764204491E-2</v>
      </c>
      <c r="F10" s="6">
        <f t="shared" si="3"/>
        <v>4.9854552346537329</v>
      </c>
      <c r="K10" s="16"/>
    </row>
    <row r="11" spans="2:11">
      <c r="B11" s="5">
        <v>7</v>
      </c>
      <c r="C11" s="17" t="str">
        <f t="shared" si="1"/>
        <v>GSO</v>
      </c>
      <c r="D11" s="6">
        <f t="shared" si="2"/>
        <v>0.62343993505550066</v>
      </c>
      <c r="E11" s="6">
        <f t="shared" si="2"/>
        <v>0.18462345750760351</v>
      </c>
      <c r="F11" s="6">
        <f t="shared" si="3"/>
        <v>4.8392009147682318</v>
      </c>
      <c r="K11" s="16"/>
    </row>
    <row r="12" spans="2:11">
      <c r="B12" s="5">
        <v>8</v>
      </c>
      <c r="C12" s="17" t="str">
        <f t="shared" si="1"/>
        <v xml:space="preserve">AYU GARANT </v>
      </c>
      <c r="D12" s="6">
        <f t="shared" si="2"/>
        <v>0.60904188448015339</v>
      </c>
      <c r="E12" s="6">
        <f t="shared" si="2"/>
        <v>0.1621449854468143</v>
      </c>
      <c r="F12" s="6">
        <f t="shared" si="3"/>
        <v>4.7274418573236723</v>
      </c>
    </row>
    <row r="13" spans="2:11">
      <c r="B13" s="5">
        <v>9</v>
      </c>
      <c r="C13" s="17" t="str">
        <f t="shared" si="1"/>
        <v>NSK</v>
      </c>
      <c r="D13" s="6">
        <f t="shared" si="2"/>
        <v>0.58374362226613197</v>
      </c>
      <c r="E13" s="6">
        <f t="shared" si="2"/>
        <v>0.1079087632697933</v>
      </c>
      <c r="F13" s="6">
        <f t="shared" si="3"/>
        <v>4.5310743056729414</v>
      </c>
    </row>
    <row r="14" spans="2:11">
      <c r="B14" s="5">
        <v>10</v>
      </c>
      <c r="C14" s="17" t="str">
        <f t="shared" si="1"/>
        <v xml:space="preserve">STRAKHOVOY REZERV </v>
      </c>
      <c r="D14" s="6">
        <f t="shared" si="2"/>
        <v>0.53995405358411541</v>
      </c>
      <c r="E14" s="6">
        <f t="shared" si="2"/>
        <v>0</v>
      </c>
      <c r="F14" s="6">
        <f t="shared" si="3"/>
        <v>4.1911754494913014</v>
      </c>
    </row>
    <row r="15" spans="2:11">
      <c r="B15" s="5">
        <v>11</v>
      </c>
      <c r="C15" s="17" t="str">
        <f t="shared" si="1"/>
        <v>PRIORITET</v>
      </c>
      <c r="D15" s="6">
        <f t="shared" si="2"/>
        <v>0.37344897183316866</v>
      </c>
      <c r="E15" s="6">
        <f t="shared" si="2"/>
        <v>0</v>
      </c>
      <c r="F15" s="6">
        <f t="shared" si="3"/>
        <v>2.8987469433658317</v>
      </c>
    </row>
    <row r="16" spans="2:11">
      <c r="B16" s="5">
        <v>12</v>
      </c>
      <c r="C16" s="17" t="str">
        <f t="shared" si="1"/>
        <v>FAVORIT</v>
      </c>
      <c r="D16" s="6">
        <f t="shared" si="2"/>
        <v>0.16502239012813344</v>
      </c>
      <c r="E16" s="6">
        <f t="shared" si="2"/>
        <v>0</v>
      </c>
      <c r="F16" s="6">
        <f t="shared" si="3"/>
        <v>1.2809197107243562</v>
      </c>
    </row>
    <row r="17" spans="2:6">
      <c r="B17" s="5">
        <v>13</v>
      </c>
      <c r="C17" s="17" t="str">
        <f t="shared" si="1"/>
        <v xml:space="preserve">ROSSTRAKH-KYRGYZSTAN </v>
      </c>
      <c r="D17" s="6">
        <f t="shared" si="2"/>
        <v>0.16023461236705994</v>
      </c>
      <c r="E17" s="6">
        <f t="shared" si="2"/>
        <v>2.4432828572673915E-2</v>
      </c>
      <c r="F17" s="6">
        <f t="shared" si="3"/>
        <v>1.2437565178996435</v>
      </c>
    </row>
    <row r="18" spans="2:6">
      <c r="B18" s="5">
        <v>14</v>
      </c>
      <c r="C18" s="17" t="str">
        <f t="shared" si="1"/>
        <v>ZDOROVIYE</v>
      </c>
      <c r="D18" s="6">
        <f t="shared" si="2"/>
        <v>0.15285769115282541</v>
      </c>
      <c r="E18" s="6">
        <f t="shared" si="2"/>
        <v>4.0230986420255327E-2</v>
      </c>
      <c r="F18" s="6">
        <f t="shared" si="3"/>
        <v>1.186496143835029</v>
      </c>
    </row>
    <row r="19" spans="2:6">
      <c r="B19" s="5">
        <v>15</v>
      </c>
      <c r="C19" s="17" t="str">
        <f t="shared" si="1"/>
        <v>ARSENAL-KYRGYZSTAN</v>
      </c>
      <c r="D19" s="6">
        <f t="shared" si="2"/>
        <v>0.14369608662172373</v>
      </c>
      <c r="E19" s="6">
        <f t="shared" si="2"/>
        <v>0</v>
      </c>
      <c r="F19" s="6">
        <f t="shared" si="3"/>
        <v>1.1153828857090395</v>
      </c>
    </row>
    <row r="20" spans="2:6">
      <c r="B20" s="5">
        <v>16</v>
      </c>
      <c r="C20" s="17" t="str">
        <f t="shared" si="1"/>
        <v xml:space="preserve">ALI-GARANT </v>
      </c>
      <c r="D20" s="6">
        <f t="shared" si="2"/>
        <v>0.12372662046453964</v>
      </c>
      <c r="E20" s="6">
        <f t="shared" si="2"/>
        <v>0</v>
      </c>
      <c r="F20" s="6">
        <f t="shared" si="3"/>
        <v>0.96037796308297185</v>
      </c>
    </row>
    <row r="21" spans="2:6">
      <c r="B21" s="5">
        <v>17</v>
      </c>
      <c r="C21" s="17" t="str">
        <f t="shared" si="1"/>
        <v>ALMA Insurance</v>
      </c>
      <c r="D21" s="6">
        <f t="shared" si="2"/>
        <v>0.10508330185389669</v>
      </c>
      <c r="E21" s="6">
        <f t="shared" si="2"/>
        <v>1.7496900486236224E-2</v>
      </c>
      <c r="F21" s="6">
        <f t="shared" si="3"/>
        <v>0.81566672563728693</v>
      </c>
    </row>
    <row r="22" spans="2:6">
      <c r="B22" s="5">
        <v>18</v>
      </c>
      <c r="C22" s="17" t="str">
        <f t="shared" si="1"/>
        <v>AMANATPOLIS</v>
      </c>
      <c r="D22" s="6">
        <f t="shared" si="2"/>
        <v>1.1734807539567231E-2</v>
      </c>
      <c r="E22" s="6">
        <f t="shared" si="2"/>
        <v>5.4761264795335238E-4</v>
      </c>
      <c r="F22" s="6">
        <f t="shared" si="3"/>
        <v>9.1086708096502531E-2</v>
      </c>
    </row>
    <row r="23" spans="2:6" s="23" customFormat="1">
      <c r="B23" s="24" t="s">
        <v>5</v>
      </c>
      <c r="C23" s="25"/>
      <c r="D23" s="26">
        <f t="shared" si="2"/>
        <v>12.8831173996701</v>
      </c>
      <c r="E23" s="26">
        <f t="shared" si="2"/>
        <v>1.7089350200257647</v>
      </c>
      <c r="F23" s="26">
        <f t="shared" ref="F23" si="4">D23*100/$D$23</f>
        <v>100</v>
      </c>
    </row>
    <row r="24" spans="2:6">
      <c r="B24" s="7"/>
      <c r="C24" s="1"/>
      <c r="D24" s="16"/>
      <c r="E24" s="16"/>
    </row>
    <row r="25" spans="2:6">
      <c r="C25" s="22" t="s">
        <v>9</v>
      </c>
      <c r="D25" s="16"/>
      <c r="E25" s="33" t="s">
        <v>13</v>
      </c>
    </row>
    <row r="26" spans="2:6">
      <c r="C26" s="21" t="s">
        <v>12</v>
      </c>
      <c r="D26" s="10"/>
      <c r="E26" s="32" t="s">
        <v>14</v>
      </c>
    </row>
    <row r="27" spans="2:6" s="12" customFormat="1">
      <c r="B27" s="11"/>
      <c r="C27" s="21"/>
      <c r="D27" s="10"/>
      <c r="E27" s="32" t="s">
        <v>15</v>
      </c>
    </row>
    <row r="28" spans="2:6" s="12" customFormat="1">
      <c r="B28" s="11"/>
    </row>
    <row r="29" spans="2:6" s="12" customFormat="1">
      <c r="B29" s="1" t="s">
        <v>8</v>
      </c>
      <c r="C29" s="2"/>
      <c r="D29" s="39" t="s">
        <v>11</v>
      </c>
      <c r="E29" s="39"/>
      <c r="F29" s="39"/>
    </row>
    <row r="30" spans="2:6" s="12" customFormat="1" ht="43.5" customHeight="1">
      <c r="B30" s="38" t="s">
        <v>0</v>
      </c>
      <c r="C30" s="38" t="s">
        <v>1</v>
      </c>
      <c r="D30" s="30" t="s">
        <v>2</v>
      </c>
      <c r="E30" s="31" t="s">
        <v>3</v>
      </c>
      <c r="F30" s="28" t="s">
        <v>7</v>
      </c>
    </row>
    <row r="31" spans="2:6" s="12" customFormat="1">
      <c r="B31" s="38"/>
      <c r="C31" s="38"/>
      <c r="D31" s="3">
        <v>2017</v>
      </c>
      <c r="E31" s="3">
        <v>2017</v>
      </c>
      <c r="F31" s="3">
        <v>2017</v>
      </c>
    </row>
    <row r="32" spans="2:6" s="12" customFormat="1">
      <c r="B32" s="38"/>
      <c r="C32" s="38"/>
      <c r="D32" s="29" t="s">
        <v>10</v>
      </c>
      <c r="E32" s="29" t="s">
        <v>10</v>
      </c>
      <c r="F32" s="4" t="s">
        <v>6</v>
      </c>
    </row>
    <row r="33" spans="2:12" s="12" customFormat="1">
      <c r="B33" s="5">
        <v>1</v>
      </c>
      <c r="C33" s="34" t="s">
        <v>16</v>
      </c>
      <c r="D33" s="35">
        <v>414.57443312000004</v>
      </c>
      <c r="E33" s="35">
        <v>25.963316049999996</v>
      </c>
      <c r="F33" s="6">
        <f t="shared" ref="F33:F51" si="5">D33*100/$D$51</f>
        <v>38.961453925707737</v>
      </c>
      <c r="I33" s="19"/>
      <c r="J33" s="20"/>
      <c r="K33" s="18"/>
      <c r="L33" s="18"/>
    </row>
    <row r="34" spans="2:12" s="12" customFormat="1">
      <c r="B34" s="5">
        <v>2</v>
      </c>
      <c r="C34" s="34" t="s">
        <v>17</v>
      </c>
      <c r="D34" s="35">
        <v>91.64845840000001</v>
      </c>
      <c r="E34" s="35">
        <v>35.956666489999996</v>
      </c>
      <c r="F34" s="6">
        <f t="shared" si="5"/>
        <v>8.6130665666982278</v>
      </c>
      <c r="I34" s="19"/>
      <c r="J34" s="20"/>
      <c r="K34" s="18"/>
      <c r="L34" s="18"/>
    </row>
    <row r="35" spans="2:12" s="12" customFormat="1">
      <c r="B35" s="5">
        <v>3</v>
      </c>
      <c r="C35" s="34" t="s">
        <v>18</v>
      </c>
      <c r="D35" s="35">
        <v>89.040724389999994</v>
      </c>
      <c r="E35" s="35">
        <v>17.817933359999998</v>
      </c>
      <c r="F35" s="6">
        <f t="shared" si="5"/>
        <v>8.3679933051454398</v>
      </c>
      <c r="I35" s="19"/>
      <c r="J35" s="20"/>
      <c r="K35" s="18"/>
      <c r="L35" s="18"/>
    </row>
    <row r="36" spans="2:12" s="12" customFormat="1">
      <c r="B36" s="5">
        <v>4</v>
      </c>
      <c r="C36" s="34" t="s">
        <v>19</v>
      </c>
      <c r="D36" s="35">
        <v>62.872383920000004</v>
      </c>
      <c r="E36" s="35">
        <v>10.78166289</v>
      </c>
      <c r="F36" s="6">
        <f t="shared" si="5"/>
        <v>5.9087085300058604</v>
      </c>
      <c r="I36" s="19"/>
      <c r="J36" s="20"/>
      <c r="K36" s="18"/>
      <c r="L36" s="18"/>
    </row>
    <row r="37" spans="2:12" s="12" customFormat="1">
      <c r="B37" s="5">
        <v>5</v>
      </c>
      <c r="C37" s="34" t="s">
        <v>20</v>
      </c>
      <c r="D37" s="35">
        <v>56.203770809999995</v>
      </c>
      <c r="E37" s="35">
        <v>3.2715580000000002</v>
      </c>
      <c r="F37" s="6">
        <f t="shared" si="5"/>
        <v>5.2819963121821667</v>
      </c>
      <c r="I37" s="19"/>
      <c r="J37" s="19"/>
      <c r="K37" s="18"/>
      <c r="L37" s="18"/>
    </row>
    <row r="38" spans="2:12" s="12" customFormat="1">
      <c r="B38" s="5">
        <v>6</v>
      </c>
      <c r="C38" s="34" t="s">
        <v>21</v>
      </c>
      <c r="D38" s="35">
        <v>53.048386790000009</v>
      </c>
      <c r="E38" s="35">
        <v>2.97135281</v>
      </c>
      <c r="F38" s="6">
        <f t="shared" si="5"/>
        <v>4.9854552346537337</v>
      </c>
      <c r="I38" s="20"/>
      <c r="J38" s="20"/>
      <c r="K38" s="18"/>
      <c r="L38" s="18"/>
    </row>
    <row r="39" spans="2:12" s="10" customFormat="1">
      <c r="B39" s="5">
        <v>7</v>
      </c>
      <c r="C39" s="34" t="s">
        <v>22</v>
      </c>
      <c r="D39" s="35">
        <v>51.492148619999995</v>
      </c>
      <c r="E39" s="35">
        <v>15.248716</v>
      </c>
      <c r="F39" s="6">
        <f t="shared" si="5"/>
        <v>4.8392009147682318</v>
      </c>
      <c r="I39" s="20"/>
      <c r="J39" s="20"/>
      <c r="K39" s="18"/>
      <c r="L39" s="18"/>
    </row>
    <row r="40" spans="2:12" s="10" customFormat="1">
      <c r="B40" s="5">
        <v>8</v>
      </c>
      <c r="C40" s="34" t="s">
        <v>23</v>
      </c>
      <c r="D40" s="35">
        <v>50.302961789999991</v>
      </c>
      <c r="E40" s="35">
        <v>13.39213807</v>
      </c>
      <c r="F40" s="6">
        <f t="shared" si="5"/>
        <v>4.7274418573236723</v>
      </c>
      <c r="I40" s="20"/>
      <c r="J40" s="20"/>
      <c r="K40" s="18"/>
      <c r="L40" s="18"/>
    </row>
    <row r="41" spans="2:12" s="10" customFormat="1">
      <c r="B41" s="5">
        <v>9</v>
      </c>
      <c r="C41" s="34" t="s">
        <v>24</v>
      </c>
      <c r="D41" s="35">
        <v>48.213487239999992</v>
      </c>
      <c r="E41" s="35">
        <v>8.9125732299999996</v>
      </c>
      <c r="F41" s="6">
        <f t="shared" si="5"/>
        <v>4.5310743056729423</v>
      </c>
      <c r="I41" s="20"/>
      <c r="J41" s="19"/>
      <c r="K41" s="18"/>
      <c r="L41" s="18"/>
    </row>
    <row r="42" spans="2:12" s="10" customFormat="1">
      <c r="B42" s="5">
        <v>10</v>
      </c>
      <c r="C42" s="34" t="s">
        <v>25</v>
      </c>
      <c r="D42" s="35">
        <v>44.596749120104995</v>
      </c>
      <c r="E42" s="35">
        <v>0</v>
      </c>
      <c r="F42" s="6">
        <f t="shared" si="5"/>
        <v>4.1911754494913023</v>
      </c>
      <c r="I42" s="20"/>
      <c r="J42" s="19"/>
      <c r="K42" s="18"/>
      <c r="L42" s="18"/>
    </row>
    <row r="43" spans="2:12" s="10" customFormat="1">
      <c r="B43" s="5">
        <v>11</v>
      </c>
      <c r="C43" s="34" t="s">
        <v>26</v>
      </c>
      <c r="D43" s="35">
        <v>30.844494999999998</v>
      </c>
      <c r="E43" s="35">
        <v>0</v>
      </c>
      <c r="F43" s="6">
        <f t="shared" si="5"/>
        <v>2.8987469433658317</v>
      </c>
      <c r="I43" s="20"/>
      <c r="J43" s="20"/>
      <c r="K43" s="18"/>
      <c r="L43" s="18"/>
    </row>
    <row r="44" spans="2:12" s="10" customFormat="1">
      <c r="B44" s="5">
        <v>12</v>
      </c>
      <c r="C44" s="34" t="s">
        <v>27</v>
      </c>
      <c r="D44" s="35">
        <v>13.629793281287</v>
      </c>
      <c r="E44" s="35">
        <v>0</v>
      </c>
      <c r="F44" s="6">
        <f t="shared" si="5"/>
        <v>1.280919710724356</v>
      </c>
      <c r="I44" s="20"/>
      <c r="J44" s="20"/>
      <c r="K44" s="18"/>
      <c r="L44" s="18"/>
    </row>
    <row r="45" spans="2:12" s="10" customFormat="1">
      <c r="B45" s="5">
        <v>13</v>
      </c>
      <c r="C45" s="34" t="s">
        <v>28</v>
      </c>
      <c r="D45" s="35">
        <v>13.234353480000001</v>
      </c>
      <c r="E45" s="35">
        <v>2.0179952700000001</v>
      </c>
      <c r="F45" s="6">
        <f t="shared" si="5"/>
        <v>1.2437565178996437</v>
      </c>
      <c r="I45" s="20"/>
      <c r="J45" s="20"/>
      <c r="K45" s="18"/>
      <c r="L45" s="18"/>
    </row>
    <row r="46" spans="2:12" s="10" customFormat="1">
      <c r="B46" s="5">
        <v>14</v>
      </c>
      <c r="C46" s="34" t="s">
        <v>29</v>
      </c>
      <c r="D46" s="35">
        <v>12.625067</v>
      </c>
      <c r="E46" s="35">
        <v>3.3228219999999999</v>
      </c>
      <c r="F46" s="6">
        <f t="shared" si="5"/>
        <v>1.186496143835029</v>
      </c>
      <c r="I46" s="20"/>
      <c r="J46" s="20"/>
      <c r="K46" s="18"/>
      <c r="L46" s="18"/>
    </row>
    <row r="47" spans="2:12" s="10" customFormat="1">
      <c r="B47" s="5">
        <v>15</v>
      </c>
      <c r="C47" s="34" t="s">
        <v>30</v>
      </c>
      <c r="D47" s="35">
        <v>11.8683771</v>
      </c>
      <c r="E47" s="35">
        <v>0</v>
      </c>
      <c r="F47" s="6">
        <f t="shared" si="5"/>
        <v>1.1153828857090395</v>
      </c>
      <c r="I47" s="20"/>
      <c r="J47" s="20"/>
      <c r="K47" s="18"/>
      <c r="L47" s="18"/>
    </row>
    <row r="48" spans="2:12" s="10" customFormat="1">
      <c r="B48" s="5">
        <v>16</v>
      </c>
      <c r="C48" s="34" t="s">
        <v>31</v>
      </c>
      <c r="D48" s="35">
        <v>10.219027000000001</v>
      </c>
      <c r="E48" s="35">
        <v>0</v>
      </c>
      <c r="F48" s="6">
        <f t="shared" si="5"/>
        <v>0.96037796308297196</v>
      </c>
      <c r="I48" s="20"/>
      <c r="J48" s="20"/>
      <c r="K48" s="18"/>
      <c r="L48" s="18"/>
    </row>
    <row r="49" spans="2:12" s="10" customFormat="1">
      <c r="B49" s="5">
        <v>17</v>
      </c>
      <c r="C49" s="34" t="s">
        <v>32</v>
      </c>
      <c r="D49" s="35">
        <v>8.6792082000000015</v>
      </c>
      <c r="E49" s="35">
        <v>1.4451320000000001</v>
      </c>
      <c r="F49" s="6">
        <f t="shared" si="5"/>
        <v>0.81566672563728704</v>
      </c>
      <c r="I49" s="20"/>
      <c r="J49" s="20"/>
      <c r="K49" s="18"/>
      <c r="L49" s="18"/>
    </row>
    <row r="50" spans="2:12" s="10" customFormat="1">
      <c r="B50" s="5">
        <v>18</v>
      </c>
      <c r="C50" s="34" t="s">
        <v>33</v>
      </c>
      <c r="D50" s="35">
        <v>0.96921999999999997</v>
      </c>
      <c r="E50" s="35">
        <v>4.52293E-2</v>
      </c>
      <c r="F50" s="6">
        <f t="shared" si="5"/>
        <v>9.1086708096502531E-2</v>
      </c>
      <c r="I50" s="20"/>
      <c r="J50" s="20"/>
      <c r="K50" s="18"/>
      <c r="L50" s="18"/>
    </row>
    <row r="51" spans="2:12" s="27" customFormat="1">
      <c r="B51" s="24" t="s">
        <v>5</v>
      </c>
      <c r="C51" s="36"/>
      <c r="D51" s="37">
        <v>1064.0630452613923</v>
      </c>
      <c r="E51" s="37">
        <v>141.14709546999998</v>
      </c>
      <c r="F51" s="26">
        <f t="shared" si="5"/>
        <v>100</v>
      </c>
    </row>
    <row r="52" spans="2:12" s="10" customFormat="1">
      <c r="B52" s="13"/>
    </row>
    <row r="53" spans="2:12" s="10" customFormat="1">
      <c r="B53" s="13"/>
    </row>
    <row r="54" spans="2:12" s="10" customFormat="1">
      <c r="B54" s="13"/>
    </row>
    <row r="55" spans="2:12" s="10" customFormat="1">
      <c r="B55" s="13"/>
    </row>
    <row r="56" spans="2:12" s="10" customFormat="1">
      <c r="B56" s="13"/>
    </row>
    <row r="57" spans="2:12" s="10" customFormat="1">
      <c r="B57" s="13"/>
      <c r="C57" s="2"/>
    </row>
    <row r="58" spans="2:12" s="10" customFormat="1">
      <c r="B58" s="14"/>
    </row>
    <row r="59" spans="2:12">
      <c r="B59" s="15"/>
      <c r="D59" s="8"/>
    </row>
  </sheetData>
  <sortState ref="C43:K72">
    <sortCondition descending="1" ref="D43:D72"/>
  </sortState>
  <mergeCells count="5">
    <mergeCell ref="B2:B4"/>
    <mergeCell ref="C2:C4"/>
    <mergeCell ref="D29:F29"/>
    <mergeCell ref="B30:B32"/>
    <mergeCell ref="C30:C3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2011-11-03T11:53:21Z</dcterms:created>
  <dcterms:modified xsi:type="dcterms:W3CDTF">2018-02-12T12:51:39Z</dcterms:modified>
</cp:coreProperties>
</file>