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xprimm.sharepoint.com/sites/Xprimm2/Shared Documents/Buletine/xprimm news/717 - 06 FEB/de pus 2/Kazakhstan 2024 marina/"/>
    </mc:Choice>
  </mc:AlternateContent>
  <xr:revisionPtr revIDLastSave="0" documentId="8_{E43E3B61-07B8-47C1-B121-54DEDA169FEE}" xr6:coauthVersionLast="47" xr6:coauthVersionMax="47" xr10:uidLastSave="{00000000-0000-0000-0000-000000000000}"/>
  <bookViews>
    <workbookView xWindow="-108" yWindow="-108" windowWidth="23256" windowHeight="12576" xr2:uid="{5B7DB7DC-A641-467F-AB82-82403892C2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1" i="1" l="1"/>
  <c r="T31" i="1"/>
  <c r="S31" i="1"/>
  <c r="P31" i="1"/>
  <c r="G31" i="1"/>
  <c r="F31" i="1"/>
  <c r="H31" i="1" s="1"/>
  <c r="D31" i="1"/>
  <c r="J30" i="1" s="1"/>
  <c r="C31" i="1"/>
  <c r="I31" i="1" s="1"/>
  <c r="U30" i="1"/>
  <c r="T30" i="1"/>
  <c r="S30" i="1"/>
  <c r="P30" i="1"/>
  <c r="I30" i="1"/>
  <c r="H30" i="1"/>
  <c r="G30" i="1"/>
  <c r="F30" i="1"/>
  <c r="D30" i="1"/>
  <c r="C30" i="1"/>
  <c r="E30" i="1" s="1"/>
  <c r="B30" i="1"/>
  <c r="U29" i="1"/>
  <c r="T29" i="1"/>
  <c r="S29" i="1"/>
  <c r="P29" i="1"/>
  <c r="G29" i="1"/>
  <c r="F29" i="1"/>
  <c r="H29" i="1" s="1"/>
  <c r="E29" i="1"/>
  <c r="D29" i="1"/>
  <c r="J29" i="1" s="1"/>
  <c r="C29" i="1"/>
  <c r="I29" i="1" s="1"/>
  <c r="B29" i="1"/>
  <c r="U28" i="1"/>
  <c r="T28" i="1"/>
  <c r="S28" i="1"/>
  <c r="P28" i="1"/>
  <c r="G28" i="1"/>
  <c r="H28" i="1" s="1"/>
  <c r="F28" i="1"/>
  <c r="D28" i="1"/>
  <c r="C28" i="1"/>
  <c r="I28" i="1" s="1"/>
  <c r="B28" i="1"/>
  <c r="U27" i="1"/>
  <c r="T27" i="1"/>
  <c r="S27" i="1"/>
  <c r="P27" i="1"/>
  <c r="I27" i="1"/>
  <c r="G27" i="1"/>
  <c r="H27" i="1" s="1"/>
  <c r="F27" i="1"/>
  <c r="D27" i="1"/>
  <c r="E27" i="1" s="1"/>
  <c r="C27" i="1"/>
  <c r="B27" i="1"/>
  <c r="U26" i="1"/>
  <c r="T26" i="1"/>
  <c r="S26" i="1"/>
  <c r="P26" i="1"/>
  <c r="I26" i="1"/>
  <c r="G26" i="1"/>
  <c r="F26" i="1"/>
  <c r="H26" i="1" s="1"/>
  <c r="D26" i="1"/>
  <c r="E26" i="1" s="1"/>
  <c r="C26" i="1"/>
  <c r="B26" i="1"/>
  <c r="U25" i="1"/>
  <c r="T25" i="1"/>
  <c r="S25" i="1"/>
  <c r="P25" i="1"/>
  <c r="I25" i="1"/>
  <c r="G25" i="1"/>
  <c r="F25" i="1"/>
  <c r="H25" i="1" s="1"/>
  <c r="D25" i="1"/>
  <c r="C25" i="1"/>
  <c r="E25" i="1" s="1"/>
  <c r="B25" i="1"/>
  <c r="U24" i="1"/>
  <c r="T24" i="1"/>
  <c r="S24" i="1"/>
  <c r="P24" i="1"/>
  <c r="G24" i="1"/>
  <c r="F24" i="1"/>
  <c r="H24" i="1" s="1"/>
  <c r="D24" i="1"/>
  <c r="J24" i="1" s="1"/>
  <c r="C24" i="1"/>
  <c r="E24" i="1" s="1"/>
  <c r="B24" i="1"/>
  <c r="U23" i="1"/>
  <c r="T23" i="1"/>
  <c r="S23" i="1"/>
  <c r="P23" i="1"/>
  <c r="H23" i="1"/>
  <c r="G23" i="1"/>
  <c r="F23" i="1"/>
  <c r="D23" i="1"/>
  <c r="J23" i="1" s="1"/>
  <c r="C23" i="1"/>
  <c r="E23" i="1" s="1"/>
  <c r="B23" i="1"/>
  <c r="U22" i="1"/>
  <c r="T22" i="1"/>
  <c r="S22" i="1"/>
  <c r="P22" i="1"/>
  <c r="I22" i="1"/>
  <c r="H22" i="1"/>
  <c r="G22" i="1"/>
  <c r="F22" i="1"/>
  <c r="E22" i="1"/>
  <c r="D22" i="1"/>
  <c r="J22" i="1" s="1"/>
  <c r="C22" i="1"/>
  <c r="B22" i="1"/>
  <c r="U21" i="1"/>
  <c r="T21" i="1"/>
  <c r="S21" i="1"/>
  <c r="P21" i="1"/>
  <c r="G21" i="1"/>
  <c r="F21" i="1"/>
  <c r="H21" i="1" s="1"/>
  <c r="E21" i="1"/>
  <c r="D21" i="1"/>
  <c r="C21" i="1"/>
  <c r="I21" i="1" s="1"/>
  <c r="B21" i="1"/>
  <c r="U20" i="1"/>
  <c r="T20" i="1"/>
  <c r="S20" i="1"/>
  <c r="P20" i="1"/>
  <c r="J20" i="1"/>
  <c r="G20" i="1"/>
  <c r="F20" i="1"/>
  <c r="H20" i="1" s="1"/>
  <c r="D20" i="1"/>
  <c r="C20" i="1"/>
  <c r="I20" i="1" s="1"/>
  <c r="B20" i="1"/>
  <c r="U19" i="1"/>
  <c r="T19" i="1"/>
  <c r="S19" i="1"/>
  <c r="P19" i="1"/>
  <c r="G19" i="1"/>
  <c r="H19" i="1" s="1"/>
  <c r="F19" i="1"/>
  <c r="D19" i="1"/>
  <c r="J19" i="1" s="1"/>
  <c r="C19" i="1"/>
  <c r="I19" i="1" s="1"/>
  <c r="B19" i="1"/>
  <c r="U18" i="1"/>
  <c r="T18" i="1"/>
  <c r="S18" i="1"/>
  <c r="P18" i="1"/>
  <c r="I18" i="1"/>
  <c r="H18" i="1"/>
  <c r="G18" i="1"/>
  <c r="F18" i="1"/>
  <c r="D18" i="1"/>
  <c r="E18" i="1" s="1"/>
  <c r="C18" i="1"/>
  <c r="B18" i="1"/>
  <c r="U17" i="1"/>
  <c r="T17" i="1"/>
  <c r="S17" i="1"/>
  <c r="P17" i="1"/>
  <c r="I17" i="1"/>
  <c r="G17" i="1"/>
  <c r="F17" i="1"/>
  <c r="H17" i="1" s="1"/>
  <c r="E17" i="1"/>
  <c r="D17" i="1"/>
  <c r="C17" i="1"/>
  <c r="B17" i="1"/>
  <c r="U16" i="1"/>
  <c r="T16" i="1"/>
  <c r="S16" i="1"/>
  <c r="P16" i="1"/>
  <c r="G16" i="1"/>
  <c r="F16" i="1"/>
  <c r="H16" i="1" s="1"/>
  <c r="D16" i="1"/>
  <c r="C16" i="1"/>
  <c r="E16" i="1" s="1"/>
  <c r="B16" i="1"/>
  <c r="U15" i="1"/>
  <c r="T15" i="1"/>
  <c r="S15" i="1"/>
  <c r="P15" i="1"/>
  <c r="G15" i="1"/>
  <c r="H15" i="1" s="1"/>
  <c r="F15" i="1"/>
  <c r="D15" i="1"/>
  <c r="J15" i="1" s="1"/>
  <c r="C15" i="1"/>
  <c r="E15" i="1" s="1"/>
  <c r="B15" i="1"/>
  <c r="U14" i="1"/>
  <c r="T14" i="1"/>
  <c r="S14" i="1"/>
  <c r="P14" i="1"/>
  <c r="I14" i="1"/>
  <c r="H14" i="1"/>
  <c r="G14" i="1"/>
  <c r="F14" i="1"/>
  <c r="D14" i="1"/>
  <c r="J14" i="1" s="1"/>
  <c r="C14" i="1"/>
  <c r="B14" i="1"/>
  <c r="U13" i="1"/>
  <c r="T13" i="1"/>
  <c r="S13" i="1"/>
  <c r="P13" i="1"/>
  <c r="I13" i="1"/>
  <c r="G13" i="1"/>
  <c r="F13" i="1"/>
  <c r="H13" i="1" s="1"/>
  <c r="E13" i="1"/>
  <c r="D13" i="1"/>
  <c r="C13" i="1"/>
  <c r="B13" i="1"/>
  <c r="U12" i="1"/>
  <c r="T12" i="1"/>
  <c r="S12" i="1"/>
  <c r="P12" i="1"/>
  <c r="J12" i="1"/>
  <c r="G12" i="1"/>
  <c r="F12" i="1"/>
  <c r="H12" i="1" s="1"/>
  <c r="D12" i="1"/>
  <c r="C12" i="1"/>
  <c r="I12" i="1" s="1"/>
  <c r="B12" i="1"/>
  <c r="U11" i="1"/>
  <c r="T11" i="1"/>
  <c r="S11" i="1"/>
  <c r="P11" i="1"/>
  <c r="G11" i="1"/>
  <c r="H11" i="1" s="1"/>
  <c r="F11" i="1"/>
  <c r="D11" i="1"/>
  <c r="J11" i="1" s="1"/>
  <c r="C11" i="1"/>
  <c r="I11" i="1" s="1"/>
  <c r="B11" i="1"/>
  <c r="U10" i="1"/>
  <c r="T10" i="1"/>
  <c r="S10" i="1"/>
  <c r="P10" i="1"/>
  <c r="I10" i="1"/>
  <c r="H10" i="1"/>
  <c r="G10" i="1"/>
  <c r="F10" i="1"/>
  <c r="D10" i="1"/>
  <c r="J10" i="1" s="1"/>
  <c r="C10" i="1"/>
  <c r="B10" i="1"/>
  <c r="U9" i="1"/>
  <c r="T9" i="1"/>
  <c r="S9" i="1"/>
  <c r="P9" i="1"/>
  <c r="I9" i="1"/>
  <c r="G9" i="1"/>
  <c r="F9" i="1"/>
  <c r="H9" i="1" s="1"/>
  <c r="E9" i="1"/>
  <c r="D9" i="1"/>
  <c r="C9" i="1"/>
  <c r="B9" i="1"/>
  <c r="U8" i="1"/>
  <c r="T8" i="1"/>
  <c r="S8" i="1"/>
  <c r="P8" i="1"/>
  <c r="G8" i="1"/>
  <c r="F8" i="1"/>
  <c r="H8" i="1" s="1"/>
  <c r="D8" i="1"/>
  <c r="C8" i="1"/>
  <c r="E8" i="1" s="1"/>
  <c r="B8" i="1"/>
  <c r="U7" i="1"/>
  <c r="T7" i="1"/>
  <c r="S7" i="1"/>
  <c r="P7" i="1"/>
  <c r="G7" i="1"/>
  <c r="H7" i="1" s="1"/>
  <c r="F7" i="1"/>
  <c r="D7" i="1"/>
  <c r="J7" i="1" s="1"/>
  <c r="C7" i="1"/>
  <c r="E7" i="1" s="1"/>
  <c r="B7" i="1"/>
  <c r="U6" i="1"/>
  <c r="T6" i="1"/>
  <c r="S6" i="1"/>
  <c r="P6" i="1"/>
  <c r="I6" i="1"/>
  <c r="H6" i="1"/>
  <c r="G6" i="1"/>
  <c r="F6" i="1"/>
  <c r="D6" i="1"/>
  <c r="J6" i="1" s="1"/>
  <c r="C6" i="1"/>
  <c r="B6" i="1"/>
  <c r="U5" i="1"/>
  <c r="T5" i="1"/>
  <c r="S5" i="1"/>
  <c r="P5" i="1"/>
  <c r="I5" i="1"/>
  <c r="G5" i="1"/>
  <c r="F5" i="1"/>
  <c r="H5" i="1" s="1"/>
  <c r="E5" i="1"/>
  <c r="D5" i="1"/>
  <c r="C5" i="1"/>
  <c r="B5" i="1"/>
  <c r="J25" i="1" l="1"/>
  <c r="I8" i="1"/>
  <c r="E12" i="1"/>
  <c r="I16" i="1"/>
  <c r="E20" i="1"/>
  <c r="I24" i="1"/>
  <c r="J27" i="1"/>
  <c r="E28" i="1"/>
  <c r="E10" i="1"/>
  <c r="J8" i="1"/>
  <c r="J16" i="1"/>
  <c r="J9" i="1"/>
  <c r="J17" i="1"/>
  <c r="E6" i="1"/>
  <c r="J13" i="1"/>
  <c r="E14" i="1"/>
  <c r="J21" i="1"/>
  <c r="J28" i="1"/>
  <c r="I7" i="1"/>
  <c r="E11" i="1"/>
  <c r="I15" i="1"/>
  <c r="J18" i="1"/>
  <c r="E19" i="1"/>
  <c r="I23" i="1"/>
  <c r="J26" i="1"/>
  <c r="J31" i="1"/>
  <c r="J5" i="1"/>
  <c r="E31" i="1"/>
</calcChain>
</file>

<file path=xl/sharedStrings.xml><?xml version="1.0" encoding="utf-8"?>
<sst xmlns="http://schemas.openxmlformats.org/spreadsheetml/2006/main" count="65" uniqueCount="42">
  <si>
    <t>Total market (voluntary &amp; compulsory LoBs, summed-up)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</si>
  <si>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</si>
  <si>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</si>
  <si>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</si>
  <si>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</si>
  <si>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</si>
  <si>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</si>
  <si>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</si>
  <si>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</si>
  <si>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KZT m</t>
  </si>
  <si>
    <t>Halyk-Life</t>
  </si>
  <si>
    <t>NOMAD LIFE</t>
  </si>
  <si>
    <t xml:space="preserve">Freedom Life  </t>
  </si>
  <si>
    <t>Eurasia</t>
  </si>
  <si>
    <t>Halyk</t>
  </si>
  <si>
    <t xml:space="preserve">Eurasia </t>
  </si>
  <si>
    <t>Nomad Insurance</t>
  </si>
  <si>
    <t>Kazakhmys</t>
  </si>
  <si>
    <t>Freedom Finance Insurance</t>
  </si>
  <si>
    <t>European Life</t>
  </si>
  <si>
    <t>Jusan Garant</t>
  </si>
  <si>
    <t xml:space="preserve">Sinoasia B&amp;R Insurance  </t>
  </si>
  <si>
    <t xml:space="preserve">KM Life </t>
  </si>
  <si>
    <t>Standard Life</t>
  </si>
  <si>
    <t>Oil insurance company</t>
  </si>
  <si>
    <t>Centras Insurance</t>
  </si>
  <si>
    <t xml:space="preserve">Kommesk-Omir   </t>
  </si>
  <si>
    <t>Amanat</t>
  </si>
  <si>
    <t>Victory</t>
  </si>
  <si>
    <t>ASKO</t>
  </si>
  <si>
    <t>InterTeach</t>
  </si>
  <si>
    <t>Basel</t>
  </si>
  <si>
    <t>State annuity company</t>
  </si>
  <si>
    <t>TransOil</t>
  </si>
  <si>
    <t>BCC Life</t>
  </si>
  <si>
    <t>KazakhExport</t>
  </si>
  <si>
    <t>TOTAL</t>
  </si>
  <si>
    <t>Exchange rate for calculations:</t>
  </si>
  <si>
    <t>1 EUR = 502.24 Tenge - KZT (December 31st, 2023)</t>
  </si>
  <si>
    <t>Sources:</t>
  </si>
  <si>
    <t>1 EUR = 546.47 Tenge - KZT (December 31st, 2024)</t>
  </si>
  <si>
    <t>National Bank of Kazakhstan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</si>
</sst>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l_e_i_-;\-* #,##0.00\ _l_e_i_-;_-* &quot;-&quot;??\ _l_e_i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30"/>
      <color theme="1"/>
      <name val="Aptos Narrow"/>
      <family val="2"/>
      <scheme val="minor"/>
    </font>
    <font>
      <b/>
      <sz val="10"/>
      <name val="Tahoma"/>
      <family val="2"/>
      <charset val="204"/>
    </font>
    <font>
      <sz val="11"/>
      <color theme="1"/>
      <name val="Aptos Narrow"/>
      <family val="2"/>
      <charset val="238"/>
      <scheme val="minor"/>
    </font>
    <font>
      <sz val="11"/>
      <name val="Aptos Narrow"/>
      <family val="2"/>
      <scheme val="minor"/>
    </font>
    <font>
      <b/>
      <sz val="11"/>
      <color theme="1"/>
      <name val="Aptos Narrow"/>
      <family val="2"/>
      <charset val="238"/>
      <scheme val="minor"/>
    </font>
    <font>
      <sz val="10"/>
      <name val="Arial Tur"/>
      <charset val="162"/>
    </font>
    <font>
      <b/>
      <sz val="12"/>
      <name val="Tahoma"/>
      <family val="2"/>
      <charset val="204"/>
    </font>
    <font>
      <sz val="12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5" fillId="0" borderId="0"/>
    <xf numFmtId="0" fontId="8" fillId="0" borderId="0"/>
  </cellStyleXfs>
  <cellXfs count="20">
    <xf numFmtId="0" fontId="0" fillId="0" borderId="0" xfId="0"/>
    <xf numFmtId="0" fontId="3" fillId="0" borderId="0" xfId="0" applyFont="1"/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0" borderId="0" xfId="3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6" fillId="0" borderId="1" xfId="3" applyFont="1" applyBorder="1"/>
    <xf numFmtId="43" fontId="6" fillId="0" borderId="1" xfId="1" applyFont="1" applyBorder="1"/>
    <xf numFmtId="0" fontId="6" fillId="0" borderId="0" xfId="3" applyFont="1"/>
    <xf numFmtId="0" fontId="6" fillId="0" borderId="1" xfId="1" applyNumberFormat="1" applyFont="1" applyBorder="1"/>
    <xf numFmtId="0" fontId="2" fillId="2" borderId="1" xfId="2" applyBorder="1"/>
    <xf numFmtId="0" fontId="2" fillId="2" borderId="1" xfId="2" applyNumberFormat="1" applyBorder="1"/>
    <xf numFmtId="164" fontId="2" fillId="2" borderId="1" xfId="2" applyNumberFormat="1" applyBorder="1"/>
    <xf numFmtId="0" fontId="7" fillId="0" borderId="0" xfId="3" applyFont="1"/>
    <xf numFmtId="0" fontId="9" fillId="0" borderId="0" xfId="4" applyFont="1"/>
    <xf numFmtId="0" fontId="10" fillId="0" borderId="0" xfId="0" applyFont="1"/>
  </cellXfs>
  <cellStyles count="5">
    <cellStyle name="Accent2" xfId="2" builtinId="33"/>
    <cellStyle name="Comma" xfId="1" builtinId="3"/>
    <cellStyle name="Normal" xfId="0" builtinId="0"/>
    <cellStyle name="Normal 2" xfId="3" xr:uid="{17CB5DE8-8387-432E-9C1A-3A5E0003F518}"/>
    <cellStyle name="Normal_ontablo" xfId="4" xr:uid="{25858FFE-B258-46BA-A4DA-1E887E3C7F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474FE-0A3F-40F4-9033-EB13B036698D}">
  <dimension ref="A1:U34"/>
  <sheetViews>
    <sheetView tabSelected="1" topLeftCell="A5" workbookViewId="0">
      <selection sqref="A1:U34"/>
    </sheetView>
  </sheetViews>
  <sheetFormatPr defaultRowHeight="14.4" x14ac:dyDescent="0.3"/>
  <cols>
    <col min="17" max="18" width="13.77734375" bestFit="1" customWidth="1"/>
    <col min="20" max="21" width="10.109375" bestFit="1" customWidth="1"/>
  </cols>
  <sheetData>
    <row r="1" spans="1:21" ht="39" x14ac:dyDescent="0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 t="s">
        <v>0</v>
      </c>
      <c r="M1" s="1"/>
      <c r="N1" s="1"/>
      <c r="O1" s="1"/>
      <c r="P1" s="1"/>
      <c r="Q1" s="1"/>
      <c r="R1" s="1"/>
      <c r="S1" s="1"/>
      <c r="T1" s="1"/>
      <c r="U1" s="1"/>
    </row>
    <row r="2" spans="1:21" x14ac:dyDescent="0.3">
      <c r="A2" s="2" t="s">
        <v>1</v>
      </c>
      <c r="B2" s="2" t="s">
        <v>2</v>
      </c>
      <c r="C2" s="3" t="s">
        <v>3</v>
      </c>
      <c r="D2" s="3"/>
      <c r="E2" s="3"/>
      <c r="F2" s="4" t="s">
        <v>4</v>
      </c>
      <c r="G2" s="5"/>
      <c r="H2" s="5"/>
      <c r="I2" s="6" t="s">
        <v>5</v>
      </c>
      <c r="J2" s="6"/>
      <c r="K2" s="7"/>
      <c r="L2" s="2" t="s">
        <v>1</v>
      </c>
      <c r="M2" s="2" t="s">
        <v>2</v>
      </c>
      <c r="N2" s="3" t="s">
        <v>3</v>
      </c>
      <c r="O2" s="3"/>
      <c r="P2" s="3"/>
      <c r="Q2" s="4" t="s">
        <v>4</v>
      </c>
      <c r="R2" s="5"/>
      <c r="S2" s="5"/>
      <c r="T2" s="6" t="s">
        <v>5</v>
      </c>
      <c r="U2" s="6"/>
    </row>
    <row r="3" spans="1:21" x14ac:dyDescent="0.3">
      <c r="A3" s="2"/>
      <c r="B3" s="2"/>
      <c r="C3" s="8">
        <v>2024</v>
      </c>
      <c r="D3" s="8">
        <v>2023</v>
      </c>
      <c r="E3" s="8" t="s">
        <v>6</v>
      </c>
      <c r="F3" s="8">
        <v>2024</v>
      </c>
      <c r="G3" s="8">
        <v>2023</v>
      </c>
      <c r="H3" s="8" t="s">
        <v>6</v>
      </c>
      <c r="I3" s="8">
        <v>2024</v>
      </c>
      <c r="J3" s="8">
        <v>2023</v>
      </c>
      <c r="K3" s="7"/>
      <c r="L3" s="2"/>
      <c r="M3" s="2"/>
      <c r="N3" s="8">
        <v>2024</v>
      </c>
      <c r="O3" s="8">
        <v>2023</v>
      </c>
      <c r="P3" s="8" t="s">
        <v>6</v>
      </c>
      <c r="Q3" s="8">
        <v>2024</v>
      </c>
      <c r="R3" s="8">
        <v>2023</v>
      </c>
      <c r="S3" s="8" t="s">
        <v>6</v>
      </c>
      <c r="T3" s="8">
        <v>2024</v>
      </c>
      <c r="U3" s="8">
        <v>2023</v>
      </c>
    </row>
    <row r="4" spans="1:21" x14ac:dyDescent="0.3">
      <c r="A4" s="2"/>
      <c r="B4" s="2"/>
      <c r="C4" s="9" t="s">
        <v>7</v>
      </c>
      <c r="D4" s="9" t="s">
        <v>7</v>
      </c>
      <c r="E4" s="9" t="s">
        <v>8</v>
      </c>
      <c r="F4" s="9" t="s">
        <v>7</v>
      </c>
      <c r="G4" s="9" t="s">
        <v>7</v>
      </c>
      <c r="H4" s="9" t="s">
        <v>8</v>
      </c>
      <c r="I4" s="9" t="s">
        <v>8</v>
      </c>
      <c r="J4" s="9" t="s">
        <v>8</v>
      </c>
      <c r="K4" s="7"/>
      <c r="L4" s="2"/>
      <c r="M4" s="2"/>
      <c r="N4" s="9" t="s">
        <v>9</v>
      </c>
      <c r="O4" s="9" t="s">
        <v>9</v>
      </c>
      <c r="P4" s="9" t="s">
        <v>8</v>
      </c>
      <c r="Q4" s="9" t="s">
        <v>9</v>
      </c>
      <c r="R4" s="9" t="s">
        <v>9</v>
      </c>
      <c r="S4" s="9" t="s">
        <v>8</v>
      </c>
      <c r="T4" s="9" t="s">
        <v>8</v>
      </c>
      <c r="U4" s="9" t="s">
        <v>8</v>
      </c>
    </row>
    <row r="5" spans="1:21" x14ac:dyDescent="0.3">
      <c r="A5" s="10">
        <v>1</v>
      </c>
      <c r="B5" s="11" t="str">
        <f>M5</f>
        <v>Halyk-Life</v>
      </c>
      <c r="C5" s="11">
        <f>N5/546.47</f>
        <v>569.41244899079538</v>
      </c>
      <c r="D5" s="11">
        <f>O5/502.24</f>
        <v>329.42683776680468</v>
      </c>
      <c r="E5" s="11">
        <f>C5*100/D5-100</f>
        <v>72.849441427074083</v>
      </c>
      <c r="F5" s="11">
        <f>Q5/546.47</f>
        <v>68.932583673394689</v>
      </c>
      <c r="G5" s="11">
        <f>R5/502.24</f>
        <v>52.352614287989809</v>
      </c>
      <c r="H5" s="11">
        <f>F5*100/G5-100</f>
        <v>31.669802188290134</v>
      </c>
      <c r="I5" s="11">
        <f t="shared" ref="I5:I31" si="0">C5*100/$C$31</f>
        <v>18.527491842684803</v>
      </c>
      <c r="J5" s="11">
        <f t="shared" ref="J5:J31" si="1">D5*100/$D$31</f>
        <v>13.928180541604863</v>
      </c>
      <c r="K5" s="12"/>
      <c r="L5" s="10">
        <v>1</v>
      </c>
      <c r="M5" s="13" t="s">
        <v>10</v>
      </c>
      <c r="N5" s="11">
        <v>311166.821</v>
      </c>
      <c r="O5" s="11">
        <v>165451.33499999999</v>
      </c>
      <c r="P5" s="11">
        <f>N5*100/O5-100</f>
        <v>88.071508156764054</v>
      </c>
      <c r="Q5" s="11">
        <v>37669.589</v>
      </c>
      <c r="R5" s="11">
        <v>26293.577000000001</v>
      </c>
      <c r="S5" s="11">
        <f>Q5*100/R5-100</f>
        <v>43.26536476950244</v>
      </c>
      <c r="T5" s="11">
        <f t="shared" ref="T5:T31" si="2">N5*100/$N$31</f>
        <v>18.527491842684807</v>
      </c>
      <c r="U5" s="11">
        <f t="shared" ref="U5:U31" si="3">O5*100/$O$31</f>
        <v>13.928180541604863</v>
      </c>
    </row>
    <row r="6" spans="1:21" x14ac:dyDescent="0.3">
      <c r="A6" s="10">
        <v>2</v>
      </c>
      <c r="B6" s="11" t="str">
        <f t="shared" ref="B6:B30" si="4">M6</f>
        <v>NOMAD LIFE</v>
      </c>
      <c r="C6" s="11">
        <f t="shared" ref="C6:C31" si="5">N6/546.47</f>
        <v>423.01865061211043</v>
      </c>
      <c r="D6" s="11">
        <f t="shared" ref="D6:D31" si="6">O6/502.24</f>
        <v>254.97106960815546</v>
      </c>
      <c r="E6" s="11">
        <f t="shared" ref="E6:E31" si="7">C6*100/D6-100</f>
        <v>65.908489642457795</v>
      </c>
      <c r="F6" s="11">
        <f t="shared" ref="F6:F31" si="8">Q6/546.47</f>
        <v>63.640496276099334</v>
      </c>
      <c r="G6" s="11">
        <f t="shared" ref="G6:G31" si="9">R6/502.24</f>
        <v>39.831026999044283</v>
      </c>
      <c r="H6" s="11">
        <f t="shared" ref="H6:H31" si="10">F6*100/G6-100</f>
        <v>59.776187236212479</v>
      </c>
      <c r="I6" s="11">
        <f t="shared" si="0"/>
        <v>13.764143394494178</v>
      </c>
      <c r="J6" s="11">
        <f t="shared" si="1"/>
        <v>10.780187535608071</v>
      </c>
      <c r="K6" s="12"/>
      <c r="L6" s="10">
        <v>2</v>
      </c>
      <c r="M6" s="13" t="s">
        <v>11</v>
      </c>
      <c r="N6" s="11">
        <v>231167.00200000001</v>
      </c>
      <c r="O6" s="11">
        <v>128056.67</v>
      </c>
      <c r="P6" s="11">
        <f t="shared" ref="P6:P31" si="11">N6*100/O6-100</f>
        <v>80.51929821382987</v>
      </c>
      <c r="Q6" s="11">
        <v>34777.622000000003</v>
      </c>
      <c r="R6" s="11">
        <v>20004.735000000001</v>
      </c>
      <c r="S6" s="11">
        <f t="shared" ref="S6:S31" si="12">Q6*100/R6-100</f>
        <v>73.84695173417694</v>
      </c>
      <c r="T6" s="11">
        <f t="shared" si="2"/>
        <v>13.764143394494178</v>
      </c>
      <c r="U6" s="11">
        <f t="shared" si="3"/>
        <v>10.780187535608071</v>
      </c>
    </row>
    <row r="7" spans="1:21" x14ac:dyDescent="0.3">
      <c r="A7" s="10">
        <v>3</v>
      </c>
      <c r="B7" s="11" t="str">
        <f t="shared" si="4"/>
        <v xml:space="preserve">Freedom Life  </v>
      </c>
      <c r="C7" s="11">
        <f t="shared" si="5"/>
        <v>422.25452815342101</v>
      </c>
      <c r="D7" s="11">
        <f t="shared" si="6"/>
        <v>170.72166693214399</v>
      </c>
      <c r="E7" s="11">
        <f t="shared" si="7"/>
        <v>147.33505461919646</v>
      </c>
      <c r="F7" s="11">
        <f t="shared" si="8"/>
        <v>12.929057404798066</v>
      </c>
      <c r="G7" s="11">
        <f t="shared" si="9"/>
        <v>7.950173223956674</v>
      </c>
      <c r="H7" s="11">
        <f t="shared" si="10"/>
        <v>62.626109401468881</v>
      </c>
      <c r="I7" s="11">
        <f t="shared" si="0"/>
        <v>13.739280445597867</v>
      </c>
      <c r="J7" s="11">
        <f t="shared" si="1"/>
        <v>7.2181192507389644</v>
      </c>
      <c r="K7" s="12"/>
      <c r="L7" s="10">
        <v>3</v>
      </c>
      <c r="M7" s="13" t="s">
        <v>12</v>
      </c>
      <c r="N7" s="11">
        <v>230749.432</v>
      </c>
      <c r="O7" s="11">
        <v>85743.25</v>
      </c>
      <c r="P7" s="11">
        <f t="shared" si="11"/>
        <v>169.11673163776737</v>
      </c>
      <c r="Q7" s="11">
        <v>7065.3419999999996</v>
      </c>
      <c r="R7" s="11">
        <v>3992.895</v>
      </c>
      <c r="S7" s="11">
        <f t="shared" si="12"/>
        <v>76.947853625001386</v>
      </c>
      <c r="T7" s="11">
        <f t="shared" si="2"/>
        <v>13.739280445597869</v>
      </c>
      <c r="U7" s="11">
        <f t="shared" si="3"/>
        <v>7.2181192507389635</v>
      </c>
    </row>
    <row r="8" spans="1:21" x14ac:dyDescent="0.3">
      <c r="A8" s="10">
        <v>4</v>
      </c>
      <c r="B8" s="11" t="str">
        <f t="shared" si="4"/>
        <v>Eurasia</v>
      </c>
      <c r="C8" s="11">
        <f t="shared" si="5"/>
        <v>361.19185682654125</v>
      </c>
      <c r="D8" s="11">
        <f t="shared" si="6"/>
        <v>387.05319966549854</v>
      </c>
      <c r="E8" s="11">
        <f t="shared" si="7"/>
        <v>-6.6815990311686733</v>
      </c>
      <c r="F8" s="11">
        <f t="shared" si="8"/>
        <v>141.87118597544236</v>
      </c>
      <c r="G8" s="11">
        <f t="shared" si="9"/>
        <v>168.69546431984708</v>
      </c>
      <c r="H8" s="11">
        <f t="shared" si="10"/>
        <v>-15.901007447091658</v>
      </c>
      <c r="I8" s="11">
        <f t="shared" si="0"/>
        <v>11.752428653181935</v>
      </c>
      <c r="J8" s="11">
        <f t="shared" si="1"/>
        <v>16.364625543845499</v>
      </c>
      <c r="K8" s="12"/>
      <c r="L8" s="10">
        <v>4</v>
      </c>
      <c r="M8" s="13" t="s">
        <v>13</v>
      </c>
      <c r="N8" s="11">
        <v>197380.514</v>
      </c>
      <c r="O8" s="11">
        <v>194393.59899999999</v>
      </c>
      <c r="P8" s="11">
        <f t="shared" si="11"/>
        <v>1.5365295027023933</v>
      </c>
      <c r="Q8" s="11">
        <v>77528.346999999994</v>
      </c>
      <c r="R8" s="11">
        <v>84725.61</v>
      </c>
      <c r="S8" s="11">
        <f t="shared" si="12"/>
        <v>-8.4947904181510268</v>
      </c>
      <c r="T8" s="11">
        <f t="shared" si="2"/>
        <v>11.752428653181934</v>
      </c>
      <c r="U8" s="11">
        <f t="shared" si="3"/>
        <v>16.364625543845499</v>
      </c>
    </row>
    <row r="9" spans="1:21" x14ac:dyDescent="0.3">
      <c r="A9" s="10">
        <v>5</v>
      </c>
      <c r="B9" s="11" t="str">
        <f t="shared" si="4"/>
        <v>Halyk</v>
      </c>
      <c r="C9" s="11">
        <f t="shared" si="5"/>
        <v>278.51232455578531</v>
      </c>
      <c r="D9" s="11">
        <f t="shared" si="6"/>
        <v>273.55937599553999</v>
      </c>
      <c r="E9" s="11">
        <f t="shared" si="7"/>
        <v>1.8105570471567631</v>
      </c>
      <c r="F9" s="11">
        <f t="shared" si="8"/>
        <v>81.151439237286581</v>
      </c>
      <c r="G9" s="11">
        <f t="shared" si="9"/>
        <v>71.785023096527553</v>
      </c>
      <c r="H9" s="11">
        <f t="shared" si="10"/>
        <v>13.04786950916521</v>
      </c>
      <c r="I9" s="11">
        <f t="shared" si="0"/>
        <v>9.0622093535891572</v>
      </c>
      <c r="J9" s="11">
        <f t="shared" si="1"/>
        <v>11.566101910651888</v>
      </c>
      <c r="K9" s="12"/>
      <c r="L9" s="10">
        <v>5</v>
      </c>
      <c r="M9" s="13" t="s">
        <v>14</v>
      </c>
      <c r="N9" s="11">
        <v>152198.63</v>
      </c>
      <c r="O9" s="11">
        <v>137392.46100000001</v>
      </c>
      <c r="P9" s="11">
        <f t="shared" si="11"/>
        <v>10.77655126943246</v>
      </c>
      <c r="Q9" s="11">
        <v>44346.826999999997</v>
      </c>
      <c r="R9" s="11">
        <v>36053.31</v>
      </c>
      <c r="S9" s="11">
        <f t="shared" si="12"/>
        <v>23.003482897964162</v>
      </c>
      <c r="T9" s="11">
        <f t="shared" si="2"/>
        <v>9.0622093535891572</v>
      </c>
      <c r="U9" s="11">
        <f t="shared" si="3"/>
        <v>11.566101910651886</v>
      </c>
    </row>
    <row r="10" spans="1:21" x14ac:dyDescent="0.3">
      <c r="A10" s="10">
        <v>6</v>
      </c>
      <c r="B10" s="11" t="str">
        <f t="shared" si="4"/>
        <v xml:space="preserve">Eurasia </v>
      </c>
      <c r="C10" s="11">
        <f t="shared" si="5"/>
        <v>129.9370157556682</v>
      </c>
      <c r="D10" s="11">
        <f t="shared" si="6"/>
        <v>57.141551847722205</v>
      </c>
      <c r="E10" s="11">
        <f t="shared" si="7"/>
        <v>127.39497187955317</v>
      </c>
      <c r="F10" s="11">
        <f t="shared" si="8"/>
        <v>14.288559298772119</v>
      </c>
      <c r="G10" s="11">
        <f t="shared" si="9"/>
        <v>4.137619464797706</v>
      </c>
      <c r="H10" s="11">
        <f t="shared" si="10"/>
        <v>245.33285190523696</v>
      </c>
      <c r="I10" s="11">
        <f t="shared" si="0"/>
        <v>4.2278791124829542</v>
      </c>
      <c r="J10" s="11">
        <f t="shared" si="1"/>
        <v>2.4159472129163242</v>
      </c>
      <c r="K10" s="12"/>
      <c r="L10" s="10">
        <v>6</v>
      </c>
      <c r="M10" s="13" t="s">
        <v>15</v>
      </c>
      <c r="N10" s="11">
        <v>71006.680999999997</v>
      </c>
      <c r="O10" s="11">
        <v>28698.773000000001</v>
      </c>
      <c r="P10" s="11">
        <f t="shared" si="11"/>
        <v>147.42061620543845</v>
      </c>
      <c r="Q10" s="11">
        <v>7808.2690000000002</v>
      </c>
      <c r="R10" s="11">
        <v>2078.078</v>
      </c>
      <c r="S10" s="11">
        <f t="shared" si="12"/>
        <v>275.74475067827098</v>
      </c>
      <c r="T10" s="11">
        <f t="shared" si="2"/>
        <v>4.2278791124829542</v>
      </c>
      <c r="U10" s="11">
        <f t="shared" si="3"/>
        <v>2.4159472129163242</v>
      </c>
    </row>
    <row r="11" spans="1:21" x14ac:dyDescent="0.3">
      <c r="A11" s="10">
        <v>7</v>
      </c>
      <c r="B11" s="11" t="str">
        <f t="shared" si="4"/>
        <v>Nomad Insurance</v>
      </c>
      <c r="C11" s="11">
        <f t="shared" si="5"/>
        <v>125.74722857613409</v>
      </c>
      <c r="D11" s="11">
        <f t="shared" si="6"/>
        <v>101.9525943771902</v>
      </c>
      <c r="E11" s="11">
        <f t="shared" si="7"/>
        <v>23.338919763936346</v>
      </c>
      <c r="F11" s="11">
        <f t="shared" si="8"/>
        <v>31.020740388310426</v>
      </c>
      <c r="G11" s="11">
        <f t="shared" si="9"/>
        <v>20.318112854412231</v>
      </c>
      <c r="H11" s="11">
        <f t="shared" si="10"/>
        <v>52.675303117897755</v>
      </c>
      <c r="I11" s="11">
        <f t="shared" si="0"/>
        <v>4.0915521882490618</v>
      </c>
      <c r="J11" s="11">
        <f t="shared" si="1"/>
        <v>4.3105599737921665</v>
      </c>
      <c r="K11" s="12"/>
      <c r="L11" s="10">
        <v>7</v>
      </c>
      <c r="M11" s="13" t="s">
        <v>16</v>
      </c>
      <c r="N11" s="11">
        <v>68717.088000000003</v>
      </c>
      <c r="O11" s="11">
        <v>51204.671000000002</v>
      </c>
      <c r="P11" s="11">
        <f t="shared" si="11"/>
        <v>34.200819296348982</v>
      </c>
      <c r="Q11" s="11">
        <v>16951.903999999999</v>
      </c>
      <c r="R11" s="11">
        <v>10204.569</v>
      </c>
      <c r="S11" s="11">
        <f t="shared" si="12"/>
        <v>66.120724941935322</v>
      </c>
      <c r="T11" s="11">
        <f t="shared" si="2"/>
        <v>4.0915521882490618</v>
      </c>
      <c r="U11" s="11">
        <f t="shared" si="3"/>
        <v>4.3105599737921665</v>
      </c>
    </row>
    <row r="12" spans="1:21" x14ac:dyDescent="0.3">
      <c r="A12" s="10">
        <v>8</v>
      </c>
      <c r="B12" s="11" t="str">
        <f t="shared" si="4"/>
        <v>Kazakhmys</v>
      </c>
      <c r="C12" s="11">
        <f t="shared" si="5"/>
        <v>91.379651215986229</v>
      </c>
      <c r="D12" s="11">
        <f t="shared" si="6"/>
        <v>97.305905543166602</v>
      </c>
      <c r="E12" s="11">
        <f t="shared" si="7"/>
        <v>-6.0903336689584364</v>
      </c>
      <c r="F12" s="11">
        <f t="shared" si="8"/>
        <v>7.0998664153567441</v>
      </c>
      <c r="G12" s="11">
        <f t="shared" si="9"/>
        <v>2.4419460815546352</v>
      </c>
      <c r="H12" s="11">
        <f t="shared" si="10"/>
        <v>190.74624001676159</v>
      </c>
      <c r="I12" s="11">
        <f t="shared" si="0"/>
        <v>2.9733029994202593</v>
      </c>
      <c r="J12" s="11">
        <f t="shared" si="1"/>
        <v>4.1140977746596423</v>
      </c>
      <c r="K12" s="12"/>
      <c r="L12" s="10">
        <v>8</v>
      </c>
      <c r="M12" s="13" t="s">
        <v>17</v>
      </c>
      <c r="N12" s="11">
        <v>49936.237999999998</v>
      </c>
      <c r="O12" s="11">
        <v>48870.917999999998</v>
      </c>
      <c r="P12" s="11">
        <f t="shared" si="11"/>
        <v>2.1798649249846278</v>
      </c>
      <c r="Q12" s="11">
        <v>3879.864</v>
      </c>
      <c r="R12" s="11">
        <v>1226.443</v>
      </c>
      <c r="S12" s="11">
        <f t="shared" si="12"/>
        <v>216.35094333776624</v>
      </c>
      <c r="T12" s="11">
        <f t="shared" si="2"/>
        <v>2.9733029994202598</v>
      </c>
      <c r="U12" s="11">
        <f t="shared" si="3"/>
        <v>4.1140977746596414</v>
      </c>
    </row>
    <row r="13" spans="1:21" x14ac:dyDescent="0.3">
      <c r="A13" s="10">
        <v>9</v>
      </c>
      <c r="B13" s="11" t="str">
        <f t="shared" si="4"/>
        <v>Freedom Finance Insurance</v>
      </c>
      <c r="C13" s="11">
        <f t="shared" si="5"/>
        <v>88.626347283473933</v>
      </c>
      <c r="D13" s="11">
        <f t="shared" si="6"/>
        <v>48.272037273016885</v>
      </c>
      <c r="E13" s="11">
        <f t="shared" si="7"/>
        <v>83.597694007031919</v>
      </c>
      <c r="F13" s="11">
        <f t="shared" si="8"/>
        <v>15.087254561092099</v>
      </c>
      <c r="G13" s="11">
        <f t="shared" si="9"/>
        <v>13.085974832749283</v>
      </c>
      <c r="H13" s="11">
        <f t="shared" si="10"/>
        <v>15.293317875977905</v>
      </c>
      <c r="I13" s="11">
        <f t="shared" si="0"/>
        <v>2.8837162398745821</v>
      </c>
      <c r="J13" s="11">
        <f t="shared" si="1"/>
        <v>2.0409437640463191</v>
      </c>
      <c r="K13" s="12"/>
      <c r="L13" s="10">
        <v>9</v>
      </c>
      <c r="M13" s="13" t="s">
        <v>18</v>
      </c>
      <c r="N13" s="11">
        <v>48431.64</v>
      </c>
      <c r="O13" s="11">
        <v>24244.148000000001</v>
      </c>
      <c r="P13" s="11">
        <f t="shared" si="11"/>
        <v>99.766310616483594</v>
      </c>
      <c r="Q13" s="11">
        <v>8244.732</v>
      </c>
      <c r="R13" s="11">
        <v>6572.3</v>
      </c>
      <c r="S13" s="11">
        <f t="shared" si="12"/>
        <v>25.446677723171476</v>
      </c>
      <c r="T13" s="11">
        <f t="shared" si="2"/>
        <v>2.8837162398745821</v>
      </c>
      <c r="U13" s="11">
        <f t="shared" si="3"/>
        <v>2.0409437640463191</v>
      </c>
    </row>
    <row r="14" spans="1:21" x14ac:dyDescent="0.3">
      <c r="A14" s="10">
        <v>10</v>
      </c>
      <c r="B14" s="11" t="str">
        <f t="shared" si="4"/>
        <v>European Life</v>
      </c>
      <c r="C14" s="11">
        <f t="shared" si="5"/>
        <v>76.595423353523529</v>
      </c>
      <c r="D14" s="11">
        <f t="shared" si="6"/>
        <v>78.687717027715834</v>
      </c>
      <c r="E14" s="11">
        <f t="shared" si="7"/>
        <v>-2.6589838328329449</v>
      </c>
      <c r="F14" s="11">
        <f t="shared" si="8"/>
        <v>6.3914030047395096</v>
      </c>
      <c r="G14" s="11">
        <f t="shared" si="9"/>
        <v>6.4931387384517363</v>
      </c>
      <c r="H14" s="11">
        <f t="shared" si="10"/>
        <v>-1.5668190348337561</v>
      </c>
      <c r="I14" s="11">
        <f t="shared" si="0"/>
        <v>2.4922551024035244</v>
      </c>
      <c r="J14" s="11">
        <f t="shared" si="1"/>
        <v>3.3269199819856925</v>
      </c>
      <c r="K14" s="12"/>
      <c r="L14" s="10">
        <v>10</v>
      </c>
      <c r="M14" s="13" t="s">
        <v>19</v>
      </c>
      <c r="N14" s="11">
        <v>41857.101000000002</v>
      </c>
      <c r="O14" s="11">
        <v>39520.118999999999</v>
      </c>
      <c r="P14" s="11">
        <f t="shared" si="11"/>
        <v>5.9133981858708466</v>
      </c>
      <c r="Q14" s="11">
        <v>3492.71</v>
      </c>
      <c r="R14" s="11">
        <v>3261.114</v>
      </c>
      <c r="S14" s="11">
        <f t="shared" si="12"/>
        <v>7.1017449865291411</v>
      </c>
      <c r="T14" s="11">
        <f t="shared" si="2"/>
        <v>2.492255102403524</v>
      </c>
      <c r="U14" s="11">
        <f t="shared" si="3"/>
        <v>3.3269199819856916</v>
      </c>
    </row>
    <row r="15" spans="1:21" x14ac:dyDescent="0.3">
      <c r="A15" s="10">
        <v>11</v>
      </c>
      <c r="B15" s="11" t="str">
        <f t="shared" si="4"/>
        <v>Jusan Garant</v>
      </c>
      <c r="C15" s="11">
        <f t="shared" si="5"/>
        <v>71.905753289293088</v>
      </c>
      <c r="D15" s="11">
        <f t="shared" si="6"/>
        <v>118.35763579165339</v>
      </c>
      <c r="E15" s="11">
        <f t="shared" si="7"/>
        <v>-39.247051693504766</v>
      </c>
      <c r="F15" s="11">
        <f t="shared" si="8"/>
        <v>46.650332131681523</v>
      </c>
      <c r="G15" s="11">
        <f t="shared" si="9"/>
        <v>44.233904109589041</v>
      </c>
      <c r="H15" s="11">
        <f t="shared" si="10"/>
        <v>5.462841389956921</v>
      </c>
      <c r="I15" s="11">
        <f t="shared" si="0"/>
        <v>2.339663033132982</v>
      </c>
      <c r="J15" s="11">
        <f t="shared" si="1"/>
        <v>5.0041658140512837</v>
      </c>
      <c r="K15" s="12"/>
      <c r="L15" s="10">
        <v>11</v>
      </c>
      <c r="M15" s="13" t="s">
        <v>20</v>
      </c>
      <c r="N15" s="11">
        <v>39294.337</v>
      </c>
      <c r="O15" s="11">
        <v>59443.938999999998</v>
      </c>
      <c r="P15" s="11">
        <f t="shared" si="11"/>
        <v>-33.8968149469368</v>
      </c>
      <c r="Q15" s="11">
        <v>25493.007000000001</v>
      </c>
      <c r="R15" s="11">
        <v>22216.036</v>
      </c>
      <c r="S15" s="11">
        <f t="shared" si="12"/>
        <v>14.750475737435792</v>
      </c>
      <c r="T15" s="11">
        <f t="shared" si="2"/>
        <v>2.3396630331329824</v>
      </c>
      <c r="U15" s="11">
        <f t="shared" si="3"/>
        <v>5.0041658140512819</v>
      </c>
    </row>
    <row r="16" spans="1:21" x14ac:dyDescent="0.3">
      <c r="A16" s="10">
        <v>12</v>
      </c>
      <c r="B16" s="11" t="str">
        <f t="shared" si="4"/>
        <v xml:space="preserve">Sinoasia B&amp;R Insurance  </v>
      </c>
      <c r="C16" s="11">
        <f t="shared" si="5"/>
        <v>70.45296539608762</v>
      </c>
      <c r="D16" s="11">
        <f t="shared" si="6"/>
        <v>53.789495062121695</v>
      </c>
      <c r="E16" s="11">
        <f t="shared" si="7"/>
        <v>30.979042124714539</v>
      </c>
      <c r="F16" s="11">
        <f t="shared" si="8"/>
        <v>21.883742931908429</v>
      </c>
      <c r="G16" s="11">
        <f t="shared" si="9"/>
        <v>19.370217425931823</v>
      </c>
      <c r="H16" s="11">
        <f t="shared" si="10"/>
        <v>12.976237956996954</v>
      </c>
      <c r="I16" s="11">
        <f t="shared" si="0"/>
        <v>2.2923923493110507</v>
      </c>
      <c r="J16" s="11">
        <f t="shared" si="1"/>
        <v>2.274222111184919</v>
      </c>
      <c r="K16" s="12"/>
      <c r="L16" s="10">
        <v>12</v>
      </c>
      <c r="M16" s="13" t="s">
        <v>21</v>
      </c>
      <c r="N16" s="11">
        <v>38500.432000000001</v>
      </c>
      <c r="O16" s="11">
        <v>27015.236000000001</v>
      </c>
      <c r="P16" s="11">
        <f t="shared" si="11"/>
        <v>42.513772598544023</v>
      </c>
      <c r="Q16" s="11">
        <v>11958.808999999999</v>
      </c>
      <c r="R16" s="11">
        <v>9728.4979999999996</v>
      </c>
      <c r="S16" s="11">
        <f t="shared" si="12"/>
        <v>22.925543079723099</v>
      </c>
      <c r="T16" s="11">
        <f t="shared" si="2"/>
        <v>2.2923923493110503</v>
      </c>
      <c r="U16" s="11">
        <f t="shared" si="3"/>
        <v>2.2742221111849186</v>
      </c>
    </row>
    <row r="17" spans="1:21" x14ac:dyDescent="0.3">
      <c r="A17" s="10">
        <v>13</v>
      </c>
      <c r="B17" s="11" t="str">
        <f t="shared" si="4"/>
        <v xml:space="preserve">KM Life </v>
      </c>
      <c r="C17" s="11">
        <f t="shared" si="5"/>
        <v>67.261060991454244</v>
      </c>
      <c r="D17" s="11">
        <f t="shared" si="6"/>
        <v>56.068021264733986</v>
      </c>
      <c r="E17" s="11">
        <f t="shared" si="7"/>
        <v>19.963322183015094</v>
      </c>
      <c r="F17" s="11">
        <f t="shared" si="8"/>
        <v>22.872571229893683</v>
      </c>
      <c r="G17" s="11">
        <f t="shared" si="9"/>
        <v>15.986625915896781</v>
      </c>
      <c r="H17" s="11">
        <f t="shared" si="10"/>
        <v>43.073162218361887</v>
      </c>
      <c r="I17" s="11">
        <f t="shared" si="0"/>
        <v>2.188534446442421</v>
      </c>
      <c r="J17" s="11">
        <f t="shared" si="1"/>
        <v>2.370558294763339</v>
      </c>
      <c r="K17" s="12"/>
      <c r="L17" s="10">
        <v>13</v>
      </c>
      <c r="M17" s="13" t="s">
        <v>22</v>
      </c>
      <c r="N17" s="11">
        <v>36756.152000000002</v>
      </c>
      <c r="O17" s="11">
        <v>28159.602999999999</v>
      </c>
      <c r="P17" s="11">
        <f t="shared" si="11"/>
        <v>30.527948139041598</v>
      </c>
      <c r="Q17" s="11">
        <v>12499.174000000001</v>
      </c>
      <c r="R17" s="11">
        <v>8029.1229999999996</v>
      </c>
      <c r="S17" s="11">
        <f t="shared" si="12"/>
        <v>55.672967022674868</v>
      </c>
      <c r="T17" s="11">
        <f t="shared" si="2"/>
        <v>2.188534446442421</v>
      </c>
      <c r="U17" s="11">
        <f t="shared" si="3"/>
        <v>2.370558294763339</v>
      </c>
    </row>
    <row r="18" spans="1:21" x14ac:dyDescent="0.3">
      <c r="A18" s="10">
        <v>14</v>
      </c>
      <c r="B18" s="11" t="str">
        <f t="shared" si="4"/>
        <v>Standard Life</v>
      </c>
      <c r="C18" s="11">
        <f t="shared" si="5"/>
        <v>54.77858253884019</v>
      </c>
      <c r="D18" s="11">
        <f t="shared" si="6"/>
        <v>36.059003663587134</v>
      </c>
      <c r="E18" s="11">
        <f t="shared" si="7"/>
        <v>51.913744067633075</v>
      </c>
      <c r="F18" s="11">
        <f t="shared" si="8"/>
        <v>8.1488919794316246</v>
      </c>
      <c r="G18" s="11">
        <f t="shared" si="9"/>
        <v>5.1346885950939791</v>
      </c>
      <c r="H18" s="11">
        <f t="shared" si="10"/>
        <v>58.702749514695284</v>
      </c>
      <c r="I18" s="11">
        <f t="shared" si="0"/>
        <v>1.7823806678989627</v>
      </c>
      <c r="J18" s="11">
        <f t="shared" si="1"/>
        <v>1.524576189910662</v>
      </c>
      <c r="K18" s="12"/>
      <c r="L18" s="10">
        <v>14</v>
      </c>
      <c r="M18" s="13" t="s">
        <v>23</v>
      </c>
      <c r="N18" s="11">
        <v>29934.851999999999</v>
      </c>
      <c r="O18" s="11">
        <v>18110.274000000001</v>
      </c>
      <c r="P18" s="11">
        <f t="shared" si="11"/>
        <v>65.292098838482474</v>
      </c>
      <c r="Q18" s="11">
        <v>4453.125</v>
      </c>
      <c r="R18" s="11">
        <v>2578.846</v>
      </c>
      <c r="S18" s="11">
        <f t="shared" si="12"/>
        <v>72.678981218731167</v>
      </c>
      <c r="T18" s="11">
        <f t="shared" si="2"/>
        <v>1.7823806678989624</v>
      </c>
      <c r="U18" s="11">
        <f t="shared" si="3"/>
        <v>1.5245761899106616</v>
      </c>
    </row>
    <row r="19" spans="1:21" x14ac:dyDescent="0.3">
      <c r="A19" s="10">
        <v>15</v>
      </c>
      <c r="B19" s="11" t="str">
        <f t="shared" si="4"/>
        <v>Oil insurance company</v>
      </c>
      <c r="C19" s="11">
        <f t="shared" si="5"/>
        <v>46.712564276172522</v>
      </c>
      <c r="D19" s="11">
        <f t="shared" si="6"/>
        <v>41.104197196559412</v>
      </c>
      <c r="E19" s="11">
        <f t="shared" si="7"/>
        <v>13.644268620048749</v>
      </c>
      <c r="F19" s="11">
        <f t="shared" si="8"/>
        <v>21.194623675590609</v>
      </c>
      <c r="G19" s="11">
        <f t="shared" si="9"/>
        <v>14.062179436126154</v>
      </c>
      <c r="H19" s="11">
        <f t="shared" si="10"/>
        <v>50.720759693486741</v>
      </c>
      <c r="I19" s="11">
        <f t="shared" si="0"/>
        <v>1.5199292799298569</v>
      </c>
      <c r="J19" s="11">
        <f t="shared" si="1"/>
        <v>1.7378871844578585</v>
      </c>
      <c r="K19" s="12"/>
      <c r="L19" s="10">
        <v>15</v>
      </c>
      <c r="M19" s="13" t="s">
        <v>24</v>
      </c>
      <c r="N19" s="11">
        <v>25527.014999999999</v>
      </c>
      <c r="O19" s="11">
        <v>20644.171999999999</v>
      </c>
      <c r="P19" s="11">
        <f t="shared" si="11"/>
        <v>23.652404174892567</v>
      </c>
      <c r="Q19" s="11">
        <v>11582.226000000001</v>
      </c>
      <c r="R19" s="11">
        <v>7062.5889999999999</v>
      </c>
      <c r="S19" s="11">
        <f t="shared" si="12"/>
        <v>63.994053738650251</v>
      </c>
      <c r="T19" s="11">
        <f t="shared" si="2"/>
        <v>1.5199292799298569</v>
      </c>
      <c r="U19" s="11">
        <f t="shared" si="3"/>
        <v>1.7378871844578585</v>
      </c>
    </row>
    <row r="20" spans="1:21" x14ac:dyDescent="0.3">
      <c r="A20" s="10">
        <v>16</v>
      </c>
      <c r="B20" s="11" t="str">
        <f t="shared" si="4"/>
        <v>Centras Insurance</v>
      </c>
      <c r="C20" s="11">
        <f t="shared" si="5"/>
        <v>43.437819093454351</v>
      </c>
      <c r="D20" s="11">
        <f t="shared" si="6"/>
        <v>53.438119225868107</v>
      </c>
      <c r="E20" s="11">
        <f t="shared" si="7"/>
        <v>-18.713795091000975</v>
      </c>
      <c r="F20" s="11">
        <f t="shared" si="8"/>
        <v>16.718323055245484</v>
      </c>
      <c r="G20" s="11">
        <f t="shared" si="9"/>
        <v>15.597525087607519</v>
      </c>
      <c r="H20" s="11">
        <f t="shared" si="10"/>
        <v>7.185742361962653</v>
      </c>
      <c r="I20" s="11">
        <f t="shared" si="0"/>
        <v>1.413375911159616</v>
      </c>
      <c r="J20" s="11">
        <f t="shared" si="1"/>
        <v>2.2593659260651084</v>
      </c>
      <c r="K20" s="12"/>
      <c r="L20" s="10">
        <v>16</v>
      </c>
      <c r="M20" s="13" t="s">
        <v>25</v>
      </c>
      <c r="N20" s="11">
        <v>23737.465</v>
      </c>
      <c r="O20" s="11">
        <v>26838.760999999999</v>
      </c>
      <c r="P20" s="11">
        <f t="shared" si="11"/>
        <v>-11.555287518674945</v>
      </c>
      <c r="Q20" s="11">
        <v>9136.0619999999999</v>
      </c>
      <c r="R20" s="11">
        <v>7833.701</v>
      </c>
      <c r="S20" s="11">
        <f t="shared" si="12"/>
        <v>16.625104787634854</v>
      </c>
      <c r="T20" s="11">
        <f t="shared" si="2"/>
        <v>1.4133759111596158</v>
      </c>
      <c r="U20" s="11">
        <f t="shared" si="3"/>
        <v>2.259365926065108</v>
      </c>
    </row>
    <row r="21" spans="1:21" x14ac:dyDescent="0.3">
      <c r="A21" s="10">
        <v>17</v>
      </c>
      <c r="B21" s="11" t="str">
        <f t="shared" si="4"/>
        <v xml:space="preserve">Kommesk-Omir   </v>
      </c>
      <c r="C21" s="11">
        <f t="shared" si="5"/>
        <v>37.763249583691696</v>
      </c>
      <c r="D21" s="11">
        <f t="shared" si="6"/>
        <v>17.516846527556545</v>
      </c>
      <c r="E21" s="11">
        <f t="shared" si="7"/>
        <v>115.58246528154834</v>
      </c>
      <c r="F21" s="11">
        <f t="shared" si="8"/>
        <v>2.0815104214321005</v>
      </c>
      <c r="G21" s="11">
        <f t="shared" si="9"/>
        <v>1.1417489646384198</v>
      </c>
      <c r="H21" s="11">
        <f t="shared" si="10"/>
        <v>82.30893882100375</v>
      </c>
      <c r="I21" s="11">
        <f t="shared" si="0"/>
        <v>1.2287372709451041</v>
      </c>
      <c r="J21" s="11">
        <f t="shared" si="1"/>
        <v>0.7406130071530459</v>
      </c>
      <c r="K21" s="12"/>
      <c r="L21" s="10">
        <v>17</v>
      </c>
      <c r="M21" s="13" t="s">
        <v>26</v>
      </c>
      <c r="N21" s="11">
        <v>20636.483</v>
      </c>
      <c r="O21" s="11">
        <v>8797.6610000000001</v>
      </c>
      <c r="P21" s="11">
        <f t="shared" si="11"/>
        <v>134.56783570087549</v>
      </c>
      <c r="Q21" s="11">
        <v>1137.4829999999999</v>
      </c>
      <c r="R21" s="11">
        <v>573.43200000000002</v>
      </c>
      <c r="S21" s="11">
        <f t="shared" si="12"/>
        <v>98.364060603524024</v>
      </c>
      <c r="T21" s="11">
        <f t="shared" si="2"/>
        <v>1.2287372709451041</v>
      </c>
      <c r="U21" s="11">
        <f t="shared" si="3"/>
        <v>0.7406130071530459</v>
      </c>
    </row>
    <row r="22" spans="1:21" x14ac:dyDescent="0.3">
      <c r="A22" s="10">
        <v>18</v>
      </c>
      <c r="B22" s="11" t="str">
        <f t="shared" si="4"/>
        <v>Amanat</v>
      </c>
      <c r="C22" s="11">
        <f t="shared" si="5"/>
        <v>29.100248870020312</v>
      </c>
      <c r="D22" s="11">
        <f t="shared" si="6"/>
        <v>32.882327174259316</v>
      </c>
      <c r="E22" s="11">
        <f t="shared" si="7"/>
        <v>-11.501857165388401</v>
      </c>
      <c r="F22" s="11">
        <f t="shared" si="8"/>
        <v>6.8392098376855079</v>
      </c>
      <c r="G22" s="11">
        <f t="shared" si="9"/>
        <v>8.5325820324944264</v>
      </c>
      <c r="H22" s="11">
        <f t="shared" si="10"/>
        <v>-19.845952706462015</v>
      </c>
      <c r="I22" s="11">
        <f t="shared" si="0"/>
        <v>0.94686132084919439</v>
      </c>
      <c r="J22" s="11">
        <f t="shared" si="1"/>
        <v>1.3902661744742455</v>
      </c>
      <c r="K22" s="12"/>
      <c r="L22" s="10">
        <v>18</v>
      </c>
      <c r="M22" s="13" t="s">
        <v>27</v>
      </c>
      <c r="N22" s="11">
        <v>15902.413</v>
      </c>
      <c r="O22" s="11">
        <v>16514.82</v>
      </c>
      <c r="P22" s="11">
        <f t="shared" si="11"/>
        <v>-3.7082269137659409</v>
      </c>
      <c r="Q22" s="11">
        <v>3737.4229999999998</v>
      </c>
      <c r="R22" s="11">
        <v>4285.4040000000005</v>
      </c>
      <c r="S22" s="11">
        <f t="shared" si="12"/>
        <v>-12.787149122929847</v>
      </c>
      <c r="T22" s="11">
        <f t="shared" si="2"/>
        <v>0.94686132084919439</v>
      </c>
      <c r="U22" s="11">
        <f t="shared" si="3"/>
        <v>1.3902661744742455</v>
      </c>
    </row>
    <row r="23" spans="1:21" x14ac:dyDescent="0.3">
      <c r="A23" s="10">
        <v>19</v>
      </c>
      <c r="B23" s="11" t="str">
        <f t="shared" si="4"/>
        <v>Victory</v>
      </c>
      <c r="C23" s="11">
        <f t="shared" si="5"/>
        <v>24.327880761981444</v>
      </c>
      <c r="D23" s="11">
        <f t="shared" si="6"/>
        <v>69.918389614526916</v>
      </c>
      <c r="E23" s="11">
        <f t="shared" si="7"/>
        <v>-65.205318806532063</v>
      </c>
      <c r="F23" s="11">
        <f t="shared" si="8"/>
        <v>3.8128680439914358</v>
      </c>
      <c r="G23" s="11">
        <f t="shared" si="9"/>
        <v>2.7305391844536477</v>
      </c>
      <c r="H23" s="11">
        <f t="shared" si="10"/>
        <v>39.637917144717733</v>
      </c>
      <c r="I23" s="11">
        <f t="shared" si="0"/>
        <v>0.79157842995228567</v>
      </c>
      <c r="J23" s="11">
        <f t="shared" si="1"/>
        <v>2.9561524505139509</v>
      </c>
      <c r="K23" s="12"/>
      <c r="L23" s="10">
        <v>19</v>
      </c>
      <c r="M23" s="13" t="s">
        <v>28</v>
      </c>
      <c r="N23" s="11">
        <v>13294.457</v>
      </c>
      <c r="O23" s="11">
        <v>35115.811999999998</v>
      </c>
      <c r="P23" s="11">
        <f t="shared" si="11"/>
        <v>-62.141108968233453</v>
      </c>
      <c r="Q23" s="11">
        <v>2083.6179999999999</v>
      </c>
      <c r="R23" s="11">
        <v>1371.386</v>
      </c>
      <c r="S23" s="11">
        <f t="shared" si="12"/>
        <v>51.935195488359938</v>
      </c>
      <c r="T23" s="11">
        <f t="shared" si="2"/>
        <v>0.79157842995228567</v>
      </c>
      <c r="U23" s="11">
        <f t="shared" si="3"/>
        <v>2.9561524505139505</v>
      </c>
    </row>
    <row r="24" spans="1:21" x14ac:dyDescent="0.3">
      <c r="A24" s="10">
        <v>20</v>
      </c>
      <c r="B24" s="11" t="str">
        <f t="shared" si="4"/>
        <v>ASKO</v>
      </c>
      <c r="C24" s="11">
        <f t="shared" si="5"/>
        <v>20.494513879993413</v>
      </c>
      <c r="D24" s="11">
        <f t="shared" si="6"/>
        <v>16.299607757247529</v>
      </c>
      <c r="E24" s="11">
        <f t="shared" si="7"/>
        <v>25.736239701109653</v>
      </c>
      <c r="F24" s="11">
        <f t="shared" si="8"/>
        <v>6.5675865097809574</v>
      </c>
      <c r="G24" s="11">
        <f t="shared" si="9"/>
        <v>6.3641167569289578</v>
      </c>
      <c r="H24" s="11">
        <f t="shared" si="10"/>
        <v>3.1971404771992979</v>
      </c>
      <c r="I24" s="11">
        <f t="shared" si="0"/>
        <v>0.66684867779823787</v>
      </c>
      <c r="J24" s="11">
        <f t="shared" si="1"/>
        <v>0.68914810080225719</v>
      </c>
      <c r="K24" s="12"/>
      <c r="L24" s="10">
        <v>20</v>
      </c>
      <c r="M24" s="13" t="s">
        <v>29</v>
      </c>
      <c r="N24" s="11">
        <v>11199.637000000001</v>
      </c>
      <c r="O24" s="11">
        <v>8186.3149999999996</v>
      </c>
      <c r="P24" s="11">
        <f t="shared" si="11"/>
        <v>36.80926033264052</v>
      </c>
      <c r="Q24" s="11">
        <v>3588.989</v>
      </c>
      <c r="R24" s="11">
        <v>3196.3139999999999</v>
      </c>
      <c r="S24" s="11">
        <f t="shared" si="12"/>
        <v>12.285244816372867</v>
      </c>
      <c r="T24" s="11">
        <f t="shared" si="2"/>
        <v>0.66684867779823775</v>
      </c>
      <c r="U24" s="11">
        <f t="shared" si="3"/>
        <v>0.68914810080225719</v>
      </c>
    </row>
    <row r="25" spans="1:21" x14ac:dyDescent="0.3">
      <c r="A25" s="10">
        <v>21</v>
      </c>
      <c r="B25" s="11" t="str">
        <f t="shared" si="4"/>
        <v>InterTeach</v>
      </c>
      <c r="C25" s="11">
        <f t="shared" si="5"/>
        <v>18.653309422292164</v>
      </c>
      <c r="D25" s="11">
        <f t="shared" si="6"/>
        <v>26.906052883083785</v>
      </c>
      <c r="E25" s="11">
        <f t="shared" si="7"/>
        <v>-30.672441984161253</v>
      </c>
      <c r="F25" s="11">
        <f t="shared" si="8"/>
        <v>14.418659761743553</v>
      </c>
      <c r="G25" s="11">
        <f t="shared" si="9"/>
        <v>18.745080041414464</v>
      </c>
      <c r="H25" s="11">
        <f t="shared" si="10"/>
        <v>-23.080297710718384</v>
      </c>
      <c r="I25" s="11">
        <f t="shared" si="0"/>
        <v>0.6069397301957834</v>
      </c>
      <c r="J25" s="11">
        <f t="shared" si="1"/>
        <v>1.1375890463509821</v>
      </c>
      <c r="K25" s="12"/>
      <c r="L25" s="10">
        <v>21</v>
      </c>
      <c r="M25" s="13" t="s">
        <v>30</v>
      </c>
      <c r="N25" s="11">
        <v>10193.474</v>
      </c>
      <c r="O25" s="11">
        <v>13513.296</v>
      </c>
      <c r="P25" s="11">
        <f t="shared" si="11"/>
        <v>-24.567078231691212</v>
      </c>
      <c r="Q25" s="11">
        <v>7879.3649999999998</v>
      </c>
      <c r="R25" s="11">
        <v>9414.5290000000005</v>
      </c>
      <c r="S25" s="11">
        <f t="shared" si="12"/>
        <v>-16.30632822948445</v>
      </c>
      <c r="T25" s="11">
        <f t="shared" si="2"/>
        <v>0.60693973019578351</v>
      </c>
      <c r="U25" s="11">
        <f t="shared" si="3"/>
        <v>1.1375890463509819</v>
      </c>
    </row>
    <row r="26" spans="1:21" x14ac:dyDescent="0.3">
      <c r="A26" s="10">
        <v>22</v>
      </c>
      <c r="B26" s="11" t="str">
        <f t="shared" si="4"/>
        <v>Basel</v>
      </c>
      <c r="C26" s="11">
        <f t="shared" si="5"/>
        <v>10.782030120592163</v>
      </c>
      <c r="D26" s="11">
        <f t="shared" si="6"/>
        <v>13.960494982478497</v>
      </c>
      <c r="E26" s="11">
        <f t="shared" si="7"/>
        <v>-22.767565662073977</v>
      </c>
      <c r="F26" s="11">
        <f t="shared" si="8"/>
        <v>6.1310996029059233</v>
      </c>
      <c r="G26" s="11">
        <f t="shared" si="9"/>
        <v>4.7462050015928634</v>
      </c>
      <c r="H26" s="11">
        <f t="shared" si="10"/>
        <v>29.178988283234247</v>
      </c>
      <c r="I26" s="11">
        <f t="shared" si="0"/>
        <v>0.3508247412941306</v>
      </c>
      <c r="J26" s="11">
        <f t="shared" si="1"/>
        <v>0.5902503144075133</v>
      </c>
      <c r="K26" s="12"/>
      <c r="L26" s="10">
        <v>22</v>
      </c>
      <c r="M26" s="13" t="s">
        <v>31</v>
      </c>
      <c r="N26" s="11">
        <v>5892.0559999999996</v>
      </c>
      <c r="O26" s="11">
        <v>7011.5190000000002</v>
      </c>
      <c r="P26" s="11">
        <f t="shared" si="11"/>
        <v>-15.966055287021263</v>
      </c>
      <c r="Q26" s="11">
        <v>3350.462</v>
      </c>
      <c r="R26" s="11">
        <v>2383.7339999999999</v>
      </c>
      <c r="S26" s="11">
        <f t="shared" si="12"/>
        <v>40.555196175412192</v>
      </c>
      <c r="T26" s="11">
        <f t="shared" si="2"/>
        <v>0.35082474129413066</v>
      </c>
      <c r="U26" s="11">
        <f t="shared" si="3"/>
        <v>0.59025031440751319</v>
      </c>
    </row>
    <row r="27" spans="1:21" x14ac:dyDescent="0.3">
      <c r="A27" s="10">
        <v>23</v>
      </c>
      <c r="B27" s="11" t="str">
        <f t="shared" si="4"/>
        <v>State annuity company</v>
      </c>
      <c r="C27" s="11">
        <f t="shared" si="5"/>
        <v>5.9417900342196281</v>
      </c>
      <c r="D27" s="11">
        <f t="shared" si="6"/>
        <v>5.4266884358075815</v>
      </c>
      <c r="E27" s="11">
        <f t="shared" si="7"/>
        <v>9.4920061194814167</v>
      </c>
      <c r="F27" s="11">
        <f t="shared" si="8"/>
        <v>5.1865665086830015</v>
      </c>
      <c r="G27" s="11">
        <f t="shared" si="9"/>
        <v>4.483549697355846</v>
      </c>
      <c r="H27" s="11">
        <f t="shared" si="10"/>
        <v>15.679915664629675</v>
      </c>
      <c r="I27" s="11">
        <f t="shared" si="0"/>
        <v>0.19333343797639657</v>
      </c>
      <c r="J27" s="11">
        <f t="shared" si="1"/>
        <v>0.22944061506753061</v>
      </c>
      <c r="K27" s="12"/>
      <c r="L27" s="10">
        <v>23</v>
      </c>
      <c r="M27" s="13" t="s">
        <v>32</v>
      </c>
      <c r="N27" s="11">
        <v>3247.01</v>
      </c>
      <c r="O27" s="11">
        <v>2725.5</v>
      </c>
      <c r="P27" s="11">
        <f t="shared" si="11"/>
        <v>19.134470739313883</v>
      </c>
      <c r="Q27" s="11">
        <v>2834.3029999999999</v>
      </c>
      <c r="R27" s="11">
        <v>2251.8180000000002</v>
      </c>
      <c r="S27" s="11">
        <f t="shared" si="12"/>
        <v>25.867321426509591</v>
      </c>
      <c r="T27" s="11">
        <f t="shared" si="2"/>
        <v>0.19333343797639657</v>
      </c>
      <c r="U27" s="11">
        <f t="shared" si="3"/>
        <v>0.22944061506753061</v>
      </c>
    </row>
    <row r="28" spans="1:21" x14ac:dyDescent="0.3">
      <c r="A28" s="10">
        <v>24</v>
      </c>
      <c r="B28" s="11" t="str">
        <f t="shared" si="4"/>
        <v>TransOil</v>
      </c>
      <c r="C28" s="11">
        <f t="shared" si="5"/>
        <v>4.7756930847073029</v>
      </c>
      <c r="D28" s="11">
        <f t="shared" si="6"/>
        <v>4.0282355049378786</v>
      </c>
      <c r="E28" s="11">
        <f t="shared" si="7"/>
        <v>18.555458807042882</v>
      </c>
      <c r="F28" s="11">
        <f t="shared" si="8"/>
        <v>3.6400278148846228</v>
      </c>
      <c r="G28" s="11">
        <f t="shared" si="9"/>
        <v>1.7645946161197834</v>
      </c>
      <c r="H28" s="11">
        <f t="shared" si="10"/>
        <v>106.28124905474223</v>
      </c>
      <c r="I28" s="11">
        <f t="shared" si="0"/>
        <v>0.15539107869331303</v>
      </c>
      <c r="J28" s="11">
        <f t="shared" si="1"/>
        <v>0.17031396639454746</v>
      </c>
      <c r="K28" s="12"/>
      <c r="L28" s="10">
        <v>24</v>
      </c>
      <c r="M28" s="13" t="s">
        <v>33</v>
      </c>
      <c r="N28" s="11">
        <v>2609.7730000000001</v>
      </c>
      <c r="O28" s="11">
        <v>2023.1410000000001</v>
      </c>
      <c r="P28" s="11">
        <f t="shared" si="11"/>
        <v>28.996100617801716</v>
      </c>
      <c r="Q28" s="11">
        <v>1989.1659999999999</v>
      </c>
      <c r="R28" s="11">
        <v>886.25</v>
      </c>
      <c r="S28" s="11">
        <f t="shared" si="12"/>
        <v>124.4475035260931</v>
      </c>
      <c r="T28" s="11">
        <f t="shared" si="2"/>
        <v>0.15539107869331306</v>
      </c>
      <c r="U28" s="11">
        <f t="shared" si="3"/>
        <v>0.17031396639454741</v>
      </c>
    </row>
    <row r="29" spans="1:21" x14ac:dyDescent="0.3">
      <c r="A29" s="10">
        <v>25</v>
      </c>
      <c r="B29" s="11" t="str">
        <f t="shared" si="4"/>
        <v>BCC Life</v>
      </c>
      <c r="C29" s="11">
        <f t="shared" si="5"/>
        <v>0.27507273958314266</v>
      </c>
      <c r="D29" s="11">
        <f t="shared" si="6"/>
        <v>0</v>
      </c>
      <c r="E29" s="11" t="e">
        <f t="shared" si="7"/>
        <v>#DIV/0!</v>
      </c>
      <c r="F29" s="11">
        <f t="shared" si="8"/>
        <v>0</v>
      </c>
      <c r="G29" s="11">
        <f t="shared" si="9"/>
        <v>0</v>
      </c>
      <c r="H29" s="11" t="e">
        <f t="shared" si="10"/>
        <v>#DIV/0!</v>
      </c>
      <c r="I29" s="11">
        <f t="shared" si="0"/>
        <v>8.9502924423312362E-3</v>
      </c>
      <c r="J29" s="11">
        <f t="shared" si="1"/>
        <v>0</v>
      </c>
      <c r="K29" s="12"/>
      <c r="L29" s="10">
        <v>25</v>
      </c>
      <c r="M29" s="13" t="s">
        <v>34</v>
      </c>
      <c r="N29" s="11">
        <v>150.31899999999999</v>
      </c>
      <c r="O29" s="11">
        <v>0</v>
      </c>
      <c r="P29" s="11" t="e">
        <f t="shared" si="11"/>
        <v>#DIV/0!</v>
      </c>
      <c r="Q29" s="11">
        <v>0</v>
      </c>
      <c r="R29" s="11">
        <v>0</v>
      </c>
      <c r="S29" s="11" t="e">
        <f t="shared" si="12"/>
        <v>#DIV/0!</v>
      </c>
      <c r="T29" s="11">
        <f t="shared" si="2"/>
        <v>8.9502924423312379E-3</v>
      </c>
      <c r="U29" s="11">
        <f t="shared" si="3"/>
        <v>0</v>
      </c>
    </row>
    <row r="30" spans="1:21" x14ac:dyDescent="0.3">
      <c r="A30" s="10">
        <v>26</v>
      </c>
      <c r="B30" s="11" t="str">
        <f t="shared" si="4"/>
        <v>KazakhExport</v>
      </c>
      <c r="C30" s="11">
        <f t="shared" si="5"/>
        <v>0</v>
      </c>
      <c r="D30" s="11">
        <f t="shared" si="6"/>
        <v>20.335062918126791</v>
      </c>
      <c r="E30" s="11">
        <f t="shared" si="7"/>
        <v>-100</v>
      </c>
      <c r="F30" s="11">
        <f t="shared" si="8"/>
        <v>0</v>
      </c>
      <c r="G30" s="11">
        <f t="shared" si="9"/>
        <v>9.9475151322077089</v>
      </c>
      <c r="H30" s="11">
        <f t="shared" si="10"/>
        <v>-100</v>
      </c>
      <c r="I30" s="11">
        <f t="shared" si="0"/>
        <v>0</v>
      </c>
      <c r="J30" s="11">
        <f t="shared" si="1"/>
        <v>0.85976731455333921</v>
      </c>
      <c r="K30" s="12"/>
      <c r="L30" s="10">
        <v>26</v>
      </c>
      <c r="M30" s="13" t="s">
        <v>35</v>
      </c>
      <c r="N30" s="11">
        <v>0</v>
      </c>
      <c r="O30" s="11">
        <v>10213.082</v>
      </c>
      <c r="P30" s="11">
        <f t="shared" si="11"/>
        <v>-100</v>
      </c>
      <c r="Q30" s="11">
        <v>0</v>
      </c>
      <c r="R30" s="11">
        <v>4996.04</v>
      </c>
      <c r="S30" s="11">
        <f t="shared" si="12"/>
        <v>-100</v>
      </c>
      <c r="T30" s="11">
        <f t="shared" si="2"/>
        <v>0</v>
      </c>
      <c r="U30" s="11">
        <f t="shared" si="3"/>
        <v>0.85976731455333921</v>
      </c>
    </row>
    <row r="31" spans="1:21" x14ac:dyDescent="0.3">
      <c r="A31" s="14" t="s">
        <v>36</v>
      </c>
      <c r="B31" s="15"/>
      <c r="C31" s="16">
        <f t="shared" si="5"/>
        <v>3073.338009405823</v>
      </c>
      <c r="D31" s="16">
        <f t="shared" si="6"/>
        <v>2365.1821340395027</v>
      </c>
      <c r="E31" s="16">
        <f t="shared" si="7"/>
        <v>29.940860163562064</v>
      </c>
      <c r="F31" s="16">
        <f t="shared" si="8"/>
        <v>628.55859974015038</v>
      </c>
      <c r="G31" s="16">
        <f t="shared" si="9"/>
        <v>559.93216589678241</v>
      </c>
      <c r="H31" s="16">
        <f t="shared" si="10"/>
        <v>12.256204951800996</v>
      </c>
      <c r="I31" s="16">
        <f t="shared" si="0"/>
        <v>100</v>
      </c>
      <c r="J31" s="16">
        <f t="shared" si="1"/>
        <v>100</v>
      </c>
      <c r="K31" s="17"/>
      <c r="L31" s="14" t="s">
        <v>36</v>
      </c>
      <c r="M31" s="15"/>
      <c r="N31" s="16">
        <v>1679487.0220000001</v>
      </c>
      <c r="O31" s="16">
        <v>1187889.075</v>
      </c>
      <c r="P31" s="16">
        <f t="shared" si="11"/>
        <v>41.384162658453619</v>
      </c>
      <c r="Q31" s="16">
        <v>343488.41800000001</v>
      </c>
      <c r="R31" s="16">
        <v>281220.33100000001</v>
      </c>
      <c r="S31" s="16">
        <f t="shared" si="12"/>
        <v>22.142100031878556</v>
      </c>
      <c r="T31" s="16">
        <f t="shared" si="2"/>
        <v>100</v>
      </c>
      <c r="U31" s="16">
        <f t="shared" si="3"/>
        <v>100</v>
      </c>
    </row>
    <row r="32" spans="1:21" ht="15.6" x14ac:dyDescent="0.3">
      <c r="A32" s="18" t="s">
        <v>37</v>
      </c>
      <c r="B32" s="19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</row>
    <row r="33" spans="1:21" ht="15.6" x14ac:dyDescent="0.3">
      <c r="A33" s="19" t="s">
        <v>38</v>
      </c>
      <c r="B33" s="19"/>
      <c r="C33" s="7"/>
      <c r="D33" s="7"/>
      <c r="E33" s="7"/>
      <c r="F33" s="7"/>
      <c r="G33" s="7"/>
      <c r="H33" s="7"/>
      <c r="I33" s="7"/>
      <c r="J33" s="7"/>
      <c r="K33" s="18" t="s">
        <v>39</v>
      </c>
      <c r="L33" s="7"/>
      <c r="M33" s="7"/>
      <c r="N33" s="7"/>
      <c r="O33" s="7"/>
      <c r="P33" s="7"/>
      <c r="Q33" s="7"/>
      <c r="R33" s="7"/>
      <c r="S33" s="7"/>
      <c r="T33" s="7"/>
      <c r="U33" s="7"/>
    </row>
    <row r="34" spans="1:21" ht="15.6" x14ac:dyDescent="0.3">
      <c r="A34" s="19" t="s">
        <v>40</v>
      </c>
      <c r="B34" s="19"/>
      <c r="C34" s="7"/>
      <c r="D34" s="7"/>
      <c r="E34" s="7"/>
      <c r="F34" s="7"/>
      <c r="G34" s="7"/>
      <c r="H34" s="7"/>
      <c r="I34" s="7"/>
      <c r="J34" s="7"/>
      <c r="K34" s="19" t="s">
        <v>41</v>
      </c>
      <c r="L34" s="7"/>
      <c r="M34" s="7"/>
      <c r="N34" s="7"/>
      <c r="O34" s="7"/>
      <c r="P34" s="7"/>
      <c r="Q34" s="7"/>
      <c r="R34" s="7"/>
      <c r="S34" s="7"/>
      <c r="T34" s="7"/>
      <c r="U34" s="7"/>
    </row>
  </sheetData>
  <mergeCells count="10">
    <mergeCell ref="M2:M4"/>
    <mergeCell ref="N2:P2"/>
    <mergeCell ref="Q2:S2"/>
    <mergeCell ref="T2:U2"/>
    <mergeCell ref="A2:A4"/>
    <mergeCell ref="B2:B4"/>
    <mergeCell ref="C2:E2"/>
    <mergeCell ref="F2:H2"/>
    <mergeCell ref="I2:J2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Cosmin ARMASESCU</dc:creator>
  <cp:lastModifiedBy>Cosmin ARMASESCU</cp:lastModifiedBy>
  <dcterms:created xsi:type="dcterms:W3CDTF">2025-02-05T21:33:23Z</dcterms:created>
  <dcterms:modified xsi:type="dcterms:W3CDTF">2025-02-05T21:34:45Z</dcterms:modified>
</cp:coreProperties>
</file>