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15" windowWidth="18720" windowHeight="11640"/>
  </bookViews>
  <sheets>
    <sheet name="TOTAL MARKET" sheetId="2" r:id="rId1"/>
    <sheet name="TOTAL LIFE" sheetId="3" r:id="rId2"/>
    <sheet name="TOTAL NON-LIFE" sheetId="4" r:id="rId3"/>
    <sheet name="Sheet1" sheetId="5" r:id="rId4"/>
  </sheets>
  <calcPr calcId="125725"/>
</workbook>
</file>

<file path=xl/calcChain.xml><?xml version="1.0" encoding="utf-8"?>
<calcChain xmlns="http://schemas.openxmlformats.org/spreadsheetml/2006/main">
  <c r="P38" i="4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13" i="3"/>
  <c r="P12"/>
  <c r="P11"/>
  <c r="P10"/>
  <c r="P9"/>
  <c r="P8"/>
  <c r="P7"/>
  <c r="P6"/>
  <c r="P38" i="2"/>
  <c r="P37"/>
  <c r="P36"/>
  <c r="P35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U38" i="4"/>
  <c r="T38"/>
  <c r="S38"/>
  <c r="G38"/>
  <c r="F38"/>
  <c r="D38"/>
  <c r="J38" s="1"/>
  <c r="C38"/>
  <c r="I38" s="1"/>
  <c r="U37"/>
  <c r="T37"/>
  <c r="S37"/>
  <c r="G37"/>
  <c r="F37"/>
  <c r="D37"/>
  <c r="C37"/>
  <c r="E37" s="1"/>
  <c r="B37"/>
  <c r="U36"/>
  <c r="T36"/>
  <c r="S36"/>
  <c r="G36"/>
  <c r="F36"/>
  <c r="D36"/>
  <c r="J36" s="1"/>
  <c r="C36"/>
  <c r="I36" s="1"/>
  <c r="B36"/>
  <c r="U35"/>
  <c r="T35"/>
  <c r="S35"/>
  <c r="G35"/>
  <c r="F35"/>
  <c r="D35"/>
  <c r="J35" s="1"/>
  <c r="C35"/>
  <c r="I35" s="1"/>
  <c r="B35"/>
  <c r="U34"/>
  <c r="T34"/>
  <c r="S34"/>
  <c r="G34"/>
  <c r="F34"/>
  <c r="D34"/>
  <c r="J34" s="1"/>
  <c r="C34"/>
  <c r="I34" s="1"/>
  <c r="B34"/>
  <c r="U33"/>
  <c r="T33"/>
  <c r="S33"/>
  <c r="G33"/>
  <c r="F33"/>
  <c r="D33"/>
  <c r="J33" s="1"/>
  <c r="C33"/>
  <c r="I33" s="1"/>
  <c r="B33"/>
  <c r="U32"/>
  <c r="T32"/>
  <c r="S32"/>
  <c r="G32"/>
  <c r="F32"/>
  <c r="D32"/>
  <c r="J32" s="1"/>
  <c r="C32"/>
  <c r="I32" s="1"/>
  <c r="B32"/>
  <c r="U31"/>
  <c r="T31"/>
  <c r="S31"/>
  <c r="G31"/>
  <c r="F31"/>
  <c r="D31"/>
  <c r="J31" s="1"/>
  <c r="C31"/>
  <c r="B31"/>
  <c r="U30"/>
  <c r="T30"/>
  <c r="S30"/>
  <c r="G30"/>
  <c r="F30"/>
  <c r="D30"/>
  <c r="J30" s="1"/>
  <c r="C30"/>
  <c r="I30" s="1"/>
  <c r="B30"/>
  <c r="U29"/>
  <c r="T29"/>
  <c r="S29"/>
  <c r="G29"/>
  <c r="F29"/>
  <c r="D29"/>
  <c r="J29" s="1"/>
  <c r="C29"/>
  <c r="I29" s="1"/>
  <c r="B29"/>
  <c r="U28"/>
  <c r="T28"/>
  <c r="S28"/>
  <c r="G28"/>
  <c r="F28"/>
  <c r="D28"/>
  <c r="J28" s="1"/>
  <c r="C28"/>
  <c r="I28" s="1"/>
  <c r="B28"/>
  <c r="U27"/>
  <c r="T27"/>
  <c r="S27"/>
  <c r="G27"/>
  <c r="F27"/>
  <c r="D27"/>
  <c r="J27" s="1"/>
  <c r="C27"/>
  <c r="B27"/>
  <c r="U26"/>
  <c r="T26"/>
  <c r="S26"/>
  <c r="G26"/>
  <c r="F26"/>
  <c r="D26"/>
  <c r="E26" s="1"/>
  <c r="C26"/>
  <c r="I26" s="1"/>
  <c r="B26"/>
  <c r="U25"/>
  <c r="T25"/>
  <c r="S25"/>
  <c r="G25"/>
  <c r="F25"/>
  <c r="D25"/>
  <c r="J25" s="1"/>
  <c r="C25"/>
  <c r="I25" s="1"/>
  <c r="B25"/>
  <c r="U24"/>
  <c r="T24"/>
  <c r="S24"/>
  <c r="J24"/>
  <c r="G24"/>
  <c r="F24"/>
  <c r="D24"/>
  <c r="C24"/>
  <c r="I24" s="1"/>
  <c r="B24"/>
  <c r="U23"/>
  <c r="T23"/>
  <c r="S23"/>
  <c r="G23"/>
  <c r="F23"/>
  <c r="H23" s="1"/>
  <c r="D23"/>
  <c r="C23"/>
  <c r="E23" s="1"/>
  <c r="B23"/>
  <c r="U22"/>
  <c r="T22"/>
  <c r="S22"/>
  <c r="G22"/>
  <c r="F22"/>
  <c r="D22"/>
  <c r="J22" s="1"/>
  <c r="C22"/>
  <c r="I22" s="1"/>
  <c r="B22"/>
  <c r="U21"/>
  <c r="T21"/>
  <c r="S21"/>
  <c r="G21"/>
  <c r="F21"/>
  <c r="D21"/>
  <c r="J21" s="1"/>
  <c r="C21"/>
  <c r="B21"/>
  <c r="U20"/>
  <c r="T20"/>
  <c r="S20"/>
  <c r="J20"/>
  <c r="G20"/>
  <c r="F20"/>
  <c r="D20"/>
  <c r="C20"/>
  <c r="I20" s="1"/>
  <c r="B20"/>
  <c r="U19"/>
  <c r="T19"/>
  <c r="S19"/>
  <c r="G19"/>
  <c r="F19"/>
  <c r="H19" s="1"/>
  <c r="D19"/>
  <c r="J19" s="1"/>
  <c r="C19"/>
  <c r="B19"/>
  <c r="U18"/>
  <c r="T18"/>
  <c r="S18"/>
  <c r="G18"/>
  <c r="F18"/>
  <c r="D18"/>
  <c r="J18" s="1"/>
  <c r="C18"/>
  <c r="I18" s="1"/>
  <c r="B18"/>
  <c r="U17"/>
  <c r="T17"/>
  <c r="S17"/>
  <c r="G17"/>
  <c r="F17"/>
  <c r="H17" s="1"/>
  <c r="D17"/>
  <c r="J17" s="1"/>
  <c r="C17"/>
  <c r="E17" s="1"/>
  <c r="B17"/>
  <c r="U16"/>
  <c r="T16"/>
  <c r="S16"/>
  <c r="G16"/>
  <c r="F16"/>
  <c r="D16"/>
  <c r="J16" s="1"/>
  <c r="C16"/>
  <c r="I16" s="1"/>
  <c r="B16"/>
  <c r="U15"/>
  <c r="T15"/>
  <c r="S15"/>
  <c r="G15"/>
  <c r="F15"/>
  <c r="H15" s="1"/>
  <c r="D15"/>
  <c r="J15" s="1"/>
  <c r="C15"/>
  <c r="I15" s="1"/>
  <c r="B15"/>
  <c r="U14"/>
  <c r="T14"/>
  <c r="S14"/>
  <c r="G14"/>
  <c r="F14"/>
  <c r="H14" s="1"/>
  <c r="D14"/>
  <c r="J14" s="1"/>
  <c r="C14"/>
  <c r="I14" s="1"/>
  <c r="B14"/>
  <c r="U13"/>
  <c r="T13"/>
  <c r="S13"/>
  <c r="G13"/>
  <c r="F13"/>
  <c r="D13"/>
  <c r="J13" s="1"/>
  <c r="C13"/>
  <c r="I13" s="1"/>
  <c r="B13"/>
  <c r="U12"/>
  <c r="T12"/>
  <c r="S12"/>
  <c r="G12"/>
  <c r="F12"/>
  <c r="D12"/>
  <c r="J12" s="1"/>
  <c r="C12"/>
  <c r="I12" s="1"/>
  <c r="B12"/>
  <c r="U11"/>
  <c r="T11"/>
  <c r="S11"/>
  <c r="G11"/>
  <c r="F11"/>
  <c r="D11"/>
  <c r="J11" s="1"/>
  <c r="C11"/>
  <c r="I11" s="1"/>
  <c r="B11"/>
  <c r="U10"/>
  <c r="T10"/>
  <c r="S10"/>
  <c r="G10"/>
  <c r="F10"/>
  <c r="D10"/>
  <c r="E10" s="1"/>
  <c r="C10"/>
  <c r="I10" s="1"/>
  <c r="B10"/>
  <c r="U9"/>
  <c r="T9"/>
  <c r="S9"/>
  <c r="G9"/>
  <c r="F9"/>
  <c r="D9"/>
  <c r="J9" s="1"/>
  <c r="C9"/>
  <c r="I9" s="1"/>
  <c r="B9"/>
  <c r="U8"/>
  <c r="T8"/>
  <c r="S8"/>
  <c r="G8"/>
  <c r="F8"/>
  <c r="D8"/>
  <c r="J8" s="1"/>
  <c r="C8"/>
  <c r="I8" s="1"/>
  <c r="B8"/>
  <c r="U7"/>
  <c r="T7"/>
  <c r="S7"/>
  <c r="G7"/>
  <c r="F7"/>
  <c r="D7"/>
  <c r="J7" s="1"/>
  <c r="C7"/>
  <c r="I7" s="1"/>
  <c r="B7"/>
  <c r="U6"/>
  <c r="T6"/>
  <c r="S6"/>
  <c r="G6"/>
  <c r="F6"/>
  <c r="D6"/>
  <c r="J6" s="1"/>
  <c r="C6"/>
  <c r="I6" s="1"/>
  <c r="B6"/>
  <c r="U13" i="3"/>
  <c r="T13"/>
  <c r="S13"/>
  <c r="G13"/>
  <c r="F13"/>
  <c r="D13"/>
  <c r="J13" s="1"/>
  <c r="C13"/>
  <c r="I13" s="1"/>
  <c r="U12"/>
  <c r="T12"/>
  <c r="S12"/>
  <c r="G12"/>
  <c r="F12"/>
  <c r="D12"/>
  <c r="J12" s="1"/>
  <c r="C12"/>
  <c r="B12"/>
  <c r="U11"/>
  <c r="T11"/>
  <c r="S11"/>
  <c r="G11"/>
  <c r="F11"/>
  <c r="D11"/>
  <c r="J11" s="1"/>
  <c r="C11"/>
  <c r="B11"/>
  <c r="U10"/>
  <c r="T10"/>
  <c r="S10"/>
  <c r="G10"/>
  <c r="F10"/>
  <c r="D10"/>
  <c r="J10" s="1"/>
  <c r="C10"/>
  <c r="B10"/>
  <c r="U9"/>
  <c r="T9"/>
  <c r="S9"/>
  <c r="G9"/>
  <c r="F9"/>
  <c r="D9"/>
  <c r="J9" s="1"/>
  <c r="C9"/>
  <c r="B9"/>
  <c r="U8"/>
  <c r="T8"/>
  <c r="S8"/>
  <c r="G8"/>
  <c r="F8"/>
  <c r="D8"/>
  <c r="J8" s="1"/>
  <c r="C8"/>
  <c r="E8" s="1"/>
  <c r="B8"/>
  <c r="U7"/>
  <c r="T7"/>
  <c r="S7"/>
  <c r="G7"/>
  <c r="F7"/>
  <c r="D7"/>
  <c r="J7" s="1"/>
  <c r="C7"/>
  <c r="B7"/>
  <c r="U6"/>
  <c r="T6"/>
  <c r="S6"/>
  <c r="G6"/>
  <c r="F6"/>
  <c r="D6"/>
  <c r="J6" s="1"/>
  <c r="C6"/>
  <c r="B6"/>
  <c r="F38" i="2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6"/>
  <c r="G38"/>
  <c r="G37"/>
  <c r="H37" s="1"/>
  <c r="G36"/>
  <c r="G35"/>
  <c r="G34"/>
  <c r="G33"/>
  <c r="H33" s="1"/>
  <c r="G32"/>
  <c r="G31"/>
  <c r="G30"/>
  <c r="G29"/>
  <c r="G28"/>
  <c r="G27"/>
  <c r="G26"/>
  <c r="G25"/>
  <c r="G24"/>
  <c r="G23"/>
  <c r="G22"/>
  <c r="H22" s="1"/>
  <c r="G21"/>
  <c r="G20"/>
  <c r="G19"/>
  <c r="G18"/>
  <c r="H18" s="1"/>
  <c r="G17"/>
  <c r="H17" s="1"/>
  <c r="G16"/>
  <c r="G15"/>
  <c r="G14"/>
  <c r="H14" s="1"/>
  <c r="G13"/>
  <c r="G12"/>
  <c r="G11"/>
  <c r="G10"/>
  <c r="G9"/>
  <c r="G8"/>
  <c r="G7"/>
  <c r="G6"/>
  <c r="D38"/>
  <c r="J38" s="1"/>
  <c r="D37"/>
  <c r="D36"/>
  <c r="D35"/>
  <c r="D34"/>
  <c r="D33"/>
  <c r="D32"/>
  <c r="D31"/>
  <c r="D30"/>
  <c r="D29"/>
  <c r="D28"/>
  <c r="D27"/>
  <c r="D26"/>
  <c r="D25"/>
  <c r="D24"/>
  <c r="D23"/>
  <c r="E23" s="1"/>
  <c r="D22"/>
  <c r="D21"/>
  <c r="D20"/>
  <c r="D19"/>
  <c r="E19" s="1"/>
  <c r="D18"/>
  <c r="D17"/>
  <c r="D16"/>
  <c r="D15"/>
  <c r="E15" s="1"/>
  <c r="D14"/>
  <c r="D13"/>
  <c r="D12"/>
  <c r="D11"/>
  <c r="D10"/>
  <c r="D9"/>
  <c r="D8"/>
  <c r="D7"/>
  <c r="E7" s="1"/>
  <c r="D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E27"/>
  <c r="B28"/>
  <c r="B29"/>
  <c r="B30"/>
  <c r="B31"/>
  <c r="B32"/>
  <c r="B33"/>
  <c r="I33"/>
  <c r="B34"/>
  <c r="B35"/>
  <c r="B36"/>
  <c r="B37"/>
  <c r="B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T22"/>
  <c r="U22"/>
  <c r="T23"/>
  <c r="U23"/>
  <c r="T24"/>
  <c r="U24"/>
  <c r="T25"/>
  <c r="U25"/>
  <c r="T26"/>
  <c r="U26"/>
  <c r="T27"/>
  <c r="U27"/>
  <c r="T28"/>
  <c r="U28"/>
  <c r="T29"/>
  <c r="U29"/>
  <c r="T30"/>
  <c r="U30"/>
  <c r="T31"/>
  <c r="U31"/>
  <c r="T32"/>
  <c r="U32"/>
  <c r="T33"/>
  <c r="U33"/>
  <c r="T34"/>
  <c r="U34"/>
  <c r="T35"/>
  <c r="U35"/>
  <c r="T36"/>
  <c r="U36"/>
  <c r="T37"/>
  <c r="U37"/>
  <c r="T38"/>
  <c r="U38"/>
  <c r="U6"/>
  <c r="T6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S16"/>
  <c r="S15"/>
  <c r="S14"/>
  <c r="S13"/>
  <c r="S12"/>
  <c r="S11"/>
  <c r="S10"/>
  <c r="S9"/>
  <c r="S8"/>
  <c r="S7"/>
  <c r="S6"/>
  <c r="E22" i="4" l="1"/>
  <c r="J23"/>
  <c r="E27"/>
  <c r="E31"/>
  <c r="H7"/>
  <c r="H9"/>
  <c r="H10"/>
  <c r="E14"/>
  <c r="E21"/>
  <c r="H25"/>
  <c r="H29"/>
  <c r="H31"/>
  <c r="H33"/>
  <c r="H35"/>
  <c r="J37"/>
  <c r="I17"/>
  <c r="I23"/>
  <c r="J26"/>
  <c r="H6"/>
  <c r="H11"/>
  <c r="E18"/>
  <c r="E19"/>
  <c r="I19"/>
  <c r="H21"/>
  <c r="H27"/>
  <c r="E34"/>
  <c r="H37"/>
  <c r="E6"/>
  <c r="E30"/>
  <c r="I31"/>
  <c r="J10"/>
  <c r="I21"/>
  <c r="I27"/>
  <c r="I37"/>
  <c r="H6" i="3"/>
  <c r="H13"/>
  <c r="I6"/>
  <c r="I10"/>
  <c r="I12"/>
  <c r="E7"/>
  <c r="I7"/>
  <c r="E11"/>
  <c r="I11"/>
  <c r="E9"/>
  <c r="I9"/>
  <c r="I8"/>
  <c r="E30" i="2"/>
  <c r="H11"/>
  <c r="E6" i="3"/>
  <c r="H7"/>
  <c r="H9"/>
  <c r="E10"/>
  <c r="H11"/>
  <c r="E12"/>
  <c r="E7" i="4"/>
  <c r="H8"/>
  <c r="E11"/>
  <c r="H12"/>
  <c r="E15"/>
  <c r="H16"/>
  <c r="H20"/>
  <c r="H24"/>
  <c r="H28"/>
  <c r="H32"/>
  <c r="E35"/>
  <c r="H36"/>
  <c r="H38"/>
  <c r="E8"/>
  <c r="E12"/>
  <c r="H13"/>
  <c r="E16"/>
  <c r="E20"/>
  <c r="E24"/>
  <c r="E28"/>
  <c r="E32"/>
  <c r="E36"/>
  <c r="H8" i="3"/>
  <c r="H10"/>
  <c r="H12"/>
  <c r="E9" i="4"/>
  <c r="E13"/>
  <c r="H18"/>
  <c r="H22"/>
  <c r="E25"/>
  <c r="H26"/>
  <c r="E29"/>
  <c r="H30"/>
  <c r="E33"/>
  <c r="H34"/>
  <c r="H10" i="2"/>
  <c r="E36"/>
  <c r="E28"/>
  <c r="H19"/>
  <c r="H23"/>
  <c r="E38" i="4"/>
  <c r="E13" i="3"/>
  <c r="J15" i="2"/>
  <c r="I32"/>
  <c r="E24"/>
  <c r="E16"/>
  <c r="E8"/>
  <c r="H12"/>
  <c r="H16"/>
  <c r="J22"/>
  <c r="J6"/>
  <c r="J27"/>
  <c r="J23"/>
  <c r="J11"/>
  <c r="J7"/>
  <c r="J26"/>
  <c r="I20"/>
  <c r="I12"/>
  <c r="I38"/>
  <c r="J31"/>
  <c r="J35"/>
  <c r="J33"/>
  <c r="E31"/>
  <c r="H29"/>
  <c r="J28"/>
  <c r="H24"/>
  <c r="H21"/>
  <c r="H13"/>
  <c r="H6"/>
  <c r="E38"/>
  <c r="E20"/>
  <c r="J19"/>
  <c r="E12"/>
  <c r="E11"/>
  <c r="H9"/>
  <c r="H36"/>
  <c r="E34"/>
  <c r="E32"/>
  <c r="H30"/>
  <c r="H28"/>
  <c r="H25"/>
  <c r="H38"/>
  <c r="H35"/>
  <c r="H34"/>
  <c r="J32"/>
  <c r="J30"/>
  <c r="H20"/>
  <c r="E17"/>
  <c r="E13"/>
  <c r="I7"/>
  <c r="I37"/>
  <c r="J37"/>
  <c r="I36"/>
  <c r="H32"/>
  <c r="H27"/>
  <c r="H26"/>
  <c r="J25"/>
  <c r="J21"/>
  <c r="J17"/>
  <c r="H15"/>
  <c r="J13"/>
  <c r="J9"/>
  <c r="H8"/>
  <c r="H7"/>
  <c r="J10"/>
  <c r="J36"/>
  <c r="E35"/>
  <c r="J34"/>
  <c r="H31"/>
  <c r="J29"/>
  <c r="I28"/>
  <c r="E26"/>
  <c r="I24"/>
  <c r="E22"/>
  <c r="E18"/>
  <c r="I16"/>
  <c r="E14"/>
  <c r="E10"/>
  <c r="I8"/>
  <c r="E37"/>
  <c r="E33"/>
  <c r="I29"/>
  <c r="E29"/>
  <c r="I25"/>
  <c r="E25"/>
  <c r="J24"/>
  <c r="I21"/>
  <c r="E21"/>
  <c r="J20"/>
  <c r="I17"/>
  <c r="J16"/>
  <c r="I13"/>
  <c r="J12"/>
  <c r="I9"/>
  <c r="E9"/>
  <c r="J8"/>
  <c r="I34"/>
  <c r="I30"/>
  <c r="I26"/>
  <c r="I22"/>
  <c r="I18"/>
  <c r="I14"/>
  <c r="I10"/>
  <c r="I6"/>
  <c r="I35"/>
  <c r="I31"/>
  <c r="I27"/>
  <c r="I23"/>
  <c r="I19"/>
  <c r="J18"/>
  <c r="I15"/>
  <c r="J14"/>
  <c r="I11"/>
  <c r="E6"/>
</calcChain>
</file>

<file path=xl/sharedStrings.xml><?xml version="1.0" encoding="utf-8"?>
<sst xmlns="http://schemas.openxmlformats.org/spreadsheetml/2006/main" count="192" uniqueCount="52">
  <si>
    <t>No.</t>
  </si>
  <si>
    <t>Company</t>
  </si>
  <si>
    <t>GROSS WRITTEN PREMIUMS</t>
  </si>
  <si>
    <t>PAID CLAIMS</t>
  </si>
  <si>
    <t>EUR m</t>
  </si>
  <si>
    <t>Change</t>
  </si>
  <si>
    <t>%</t>
  </si>
  <si>
    <t>MARKET SHARE</t>
  </si>
  <si>
    <t>KZT m</t>
  </si>
  <si>
    <t>TOTAL</t>
  </si>
  <si>
    <t>Total market (life and non-life insurances, added-up)</t>
  </si>
  <si>
    <t>Total life</t>
  </si>
  <si>
    <t>Total non-life insurance</t>
  </si>
  <si>
    <t>Exchange rate for calculations:</t>
  </si>
  <si>
    <t>Sources:</t>
  </si>
  <si>
    <t>National Bank of Kazakhstan</t>
  </si>
  <si>
    <t>1 EUR = 352.42 Tenge - KZT (December 31st, 2016)</t>
  </si>
  <si>
    <t xml:space="preserve">SALEM </t>
  </si>
  <si>
    <t>1 EUR = 398.23 Tenge - KZT (December 31st, 2017)</t>
  </si>
  <si>
    <t>EURASIA</t>
  </si>
  <si>
    <t>KAZAKHMYS</t>
  </si>
  <si>
    <t>HALYK-Life</t>
  </si>
  <si>
    <t>HALYK – KAZAKHINSTRAKH</t>
  </si>
  <si>
    <t>KAZKOMMERTS-POLICY</t>
  </si>
  <si>
    <t>NOMAD Life</t>
  </si>
  <si>
    <t>NOMAD Insurance</t>
  </si>
  <si>
    <t>OIL Insurance Company</t>
  </si>
  <si>
    <t>EUROPEAN Insurance Company</t>
  </si>
  <si>
    <t>KAZKOMMERTS-Life</t>
  </si>
  <si>
    <t>CENTRAS Insurance</t>
  </si>
  <si>
    <t>KOMPETENZ</t>
  </si>
  <si>
    <t>AMANAT</t>
  </si>
  <si>
    <t>STANDARD</t>
  </si>
  <si>
    <t>KOMMESK-OMIR</t>
  </si>
  <si>
    <t>VICTORY</t>
  </si>
  <si>
    <t>STANDARD Life</t>
  </si>
  <si>
    <t>LONDON-ALMATY</t>
  </si>
  <si>
    <t>TSESNA GARANT</t>
  </si>
  <si>
    <t xml:space="preserve">KASPI Insurance </t>
  </si>
  <si>
    <t>InterTeach</t>
  </si>
  <si>
    <t>ASKO</t>
  </si>
  <si>
    <t>ASIA Life</t>
  </si>
  <si>
    <t>NURPOLICY Insurance Company</t>
  </si>
  <si>
    <t>LIC State Annuity Company</t>
  </si>
  <si>
    <t>KazakhExport**</t>
  </si>
  <si>
    <t>SINOASIA B&amp;R Insurance*</t>
  </si>
  <si>
    <t>TransOil</t>
  </si>
  <si>
    <t>GRAIN Insurance Company</t>
  </si>
  <si>
    <t>TRUST Insurance</t>
  </si>
  <si>
    <t>ALLIANCE-POLICY</t>
  </si>
  <si>
    <t>**renamed from "KazExportGarant"</t>
  </si>
  <si>
    <t>*ex. "Archimedes Kazakhstan"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</si>
</sst>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_р_._-;\-* #,##0.00_р_._-;_-* &quot;-&quot;??_р_._-;_-@_-"/>
    <numFmt numFmtId="166" formatCode="_-* #,##0\ _l_e_i_-;\-* #,##0\ _l_e_i_-;_-* &quot;-&quot;??\ _l_e_i_-;_-@_-"/>
  </numFmts>
  <fonts count="10"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18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1" fillId="0" borderId="0"/>
  </cellStyleXfs>
  <cellXfs count="2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1"/>
    <xf numFmtId="0" fontId="3" fillId="0" borderId="1" xfId="1" applyBorder="1"/>
    <xf numFmtId="43" fontId="0" fillId="0" borderId="1" xfId="2" applyFont="1" applyBorder="1"/>
    <xf numFmtId="0" fontId="7" fillId="0" borderId="0" xfId="5" applyFont="1"/>
    <xf numFmtId="0" fontId="8" fillId="0" borderId="0" xfId="0" applyFont="1"/>
    <xf numFmtId="0" fontId="8" fillId="0" borderId="0" xfId="0" applyFont="1" applyFill="1"/>
    <xf numFmtId="43" fontId="3" fillId="0" borderId="1" xfId="4" applyFont="1" applyBorder="1"/>
    <xf numFmtId="0" fontId="6" fillId="0" borderId="0" xfId="1" applyFont="1"/>
    <xf numFmtId="43" fontId="0" fillId="0" borderId="1" xfId="4" applyFont="1" applyBorder="1"/>
    <xf numFmtId="0" fontId="6" fillId="6" borderId="1" xfId="1" applyFont="1" applyFill="1" applyBorder="1"/>
    <xf numFmtId="43" fontId="6" fillId="6" borderId="1" xfId="4" applyFont="1" applyFill="1" applyBorder="1"/>
    <xf numFmtId="43" fontId="6" fillId="6" borderId="1" xfId="2" applyFont="1" applyFill="1" applyBorder="1"/>
    <xf numFmtId="0" fontId="2" fillId="2" borderId="1" xfId="0" applyFont="1" applyFill="1" applyBorder="1" applyAlignment="1">
      <alignment horizontal="center" vertical="center"/>
    </xf>
    <xf numFmtId="164" fontId="3" fillId="0" borderId="0" xfId="1" applyNumberFormat="1"/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3" fontId="0" fillId="6" borderId="1" xfId="2" applyFont="1" applyFill="1" applyBorder="1"/>
    <xf numFmtId="0" fontId="3" fillId="0" borderId="1" xfId="4" applyNumberFormat="1" applyFont="1" applyBorder="1"/>
    <xf numFmtId="164" fontId="0" fillId="0" borderId="1" xfId="4" applyNumberFormat="1" applyFont="1" applyBorder="1"/>
    <xf numFmtId="0" fontId="6" fillId="6" borderId="1" xfId="4" applyNumberFormat="1" applyFont="1" applyFill="1" applyBorder="1"/>
    <xf numFmtId="166" fontId="0" fillId="0" borderId="1" xfId="2" applyNumberFormat="1" applyFont="1" applyBorder="1"/>
    <xf numFmtId="0" fontId="9" fillId="0" borderId="0" xfId="0" applyFont="1"/>
  </cellXfs>
  <cellStyles count="6">
    <cellStyle name="Comma" xfId="4" builtinId="3"/>
    <cellStyle name="Comma 2" xfId="2"/>
    <cellStyle name="Normal" xfId="0" builtinId="0"/>
    <cellStyle name="Normal 2" xfId="1"/>
    <cellStyle name="Normal_ontablo" xfId="5"/>
    <cellStyle name="Обычный_Fin pok-li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U50"/>
  <sheetViews>
    <sheetView tabSelected="1" zoomScale="85" zoomScaleNormal="85" workbookViewId="0">
      <selection activeCell="I41" sqref="I41"/>
    </sheetView>
  </sheetViews>
  <sheetFormatPr defaultRowHeight="15"/>
  <cols>
    <col min="1" max="1" width="4.5703125" style="3" bestFit="1" customWidth="1"/>
    <col min="2" max="2" width="30.7109375" style="3" customWidth="1"/>
    <col min="3" max="4" width="12.28515625" style="3" bestFit="1" customWidth="1"/>
    <col min="5" max="5" width="11" style="3" bestFit="1" customWidth="1"/>
    <col min="6" max="7" width="10.7109375" style="3" bestFit="1" customWidth="1"/>
    <col min="8" max="8" width="11.5703125" style="3" bestFit="1" customWidth="1"/>
    <col min="9" max="10" width="10.7109375" style="3" bestFit="1" customWidth="1"/>
    <col min="11" max="11" width="10.85546875" style="3" customWidth="1"/>
    <col min="12" max="12" width="4.5703125" style="3" bestFit="1" customWidth="1"/>
    <col min="13" max="13" width="26.42578125" style="3" customWidth="1"/>
    <col min="14" max="15" width="14.7109375" style="3" bestFit="1" customWidth="1"/>
    <col min="16" max="16" width="11" style="3" bestFit="1" customWidth="1"/>
    <col min="17" max="17" width="13.85546875" style="3" bestFit="1" customWidth="1"/>
    <col min="18" max="18" width="13.7109375" style="3" bestFit="1" customWidth="1"/>
    <col min="19" max="19" width="12.140625" style="3" customWidth="1"/>
    <col min="20" max="21" width="10.7109375" style="3" bestFit="1" customWidth="1"/>
    <col min="22" max="16384" width="9.140625" style="3"/>
  </cols>
  <sheetData>
    <row r="2" spans="1:21">
      <c r="B2" s="3" t="s">
        <v>10</v>
      </c>
      <c r="M2" s="3" t="s">
        <v>10</v>
      </c>
    </row>
    <row r="3" spans="1:21" ht="15" customHeight="1">
      <c r="A3" s="17" t="s">
        <v>0</v>
      </c>
      <c r="B3" s="17" t="s">
        <v>1</v>
      </c>
      <c r="C3" s="18" t="s">
        <v>2</v>
      </c>
      <c r="D3" s="18"/>
      <c r="E3" s="18"/>
      <c r="F3" s="19" t="s">
        <v>3</v>
      </c>
      <c r="G3" s="20"/>
      <c r="H3" s="20"/>
      <c r="I3" s="21" t="s">
        <v>7</v>
      </c>
      <c r="J3" s="21"/>
      <c r="L3" s="17" t="s">
        <v>0</v>
      </c>
      <c r="M3" s="17" t="s">
        <v>1</v>
      </c>
      <c r="N3" s="18" t="s">
        <v>2</v>
      </c>
      <c r="O3" s="18"/>
      <c r="P3" s="18"/>
      <c r="Q3" s="19" t="s">
        <v>3</v>
      </c>
      <c r="R3" s="20"/>
      <c r="S3" s="20"/>
      <c r="T3" s="21" t="s">
        <v>7</v>
      </c>
      <c r="U3" s="21"/>
    </row>
    <row r="4" spans="1:21">
      <c r="A4" s="17"/>
      <c r="B4" s="17"/>
      <c r="C4" s="1">
        <v>2017</v>
      </c>
      <c r="D4" s="1">
        <v>2016</v>
      </c>
      <c r="E4" s="1" t="s">
        <v>5</v>
      </c>
      <c r="F4" s="1">
        <v>2017</v>
      </c>
      <c r="G4" s="1">
        <v>2016</v>
      </c>
      <c r="H4" s="1" t="s">
        <v>5</v>
      </c>
      <c r="I4" s="1">
        <v>2017</v>
      </c>
      <c r="J4" s="1">
        <v>2016</v>
      </c>
      <c r="L4" s="17"/>
      <c r="M4" s="17"/>
      <c r="N4" s="1">
        <v>2017</v>
      </c>
      <c r="O4" s="1">
        <v>2016</v>
      </c>
      <c r="P4" s="1" t="s">
        <v>5</v>
      </c>
      <c r="Q4" s="1">
        <v>2017</v>
      </c>
      <c r="R4" s="1">
        <v>2016</v>
      </c>
      <c r="S4" s="1" t="s">
        <v>5</v>
      </c>
      <c r="T4" s="1">
        <v>2017</v>
      </c>
      <c r="U4" s="1">
        <v>2016</v>
      </c>
    </row>
    <row r="5" spans="1:21">
      <c r="A5" s="17"/>
      <c r="B5" s="17"/>
      <c r="C5" s="2" t="s">
        <v>4</v>
      </c>
      <c r="D5" s="2" t="s">
        <v>4</v>
      </c>
      <c r="E5" s="2" t="s">
        <v>6</v>
      </c>
      <c r="F5" s="2" t="s">
        <v>4</v>
      </c>
      <c r="G5" s="2" t="s">
        <v>4</v>
      </c>
      <c r="H5" s="2" t="s">
        <v>6</v>
      </c>
      <c r="I5" s="2" t="s">
        <v>6</v>
      </c>
      <c r="J5" s="2" t="s">
        <v>6</v>
      </c>
      <c r="L5" s="17"/>
      <c r="M5" s="17"/>
      <c r="N5" s="2" t="s">
        <v>8</v>
      </c>
      <c r="O5" s="2" t="s">
        <v>8</v>
      </c>
      <c r="P5" s="2" t="s">
        <v>6</v>
      </c>
      <c r="Q5" s="2" t="s">
        <v>8</v>
      </c>
      <c r="R5" s="2" t="s">
        <v>8</v>
      </c>
      <c r="S5" s="2" t="s">
        <v>6</v>
      </c>
      <c r="T5" s="2" t="s">
        <v>6</v>
      </c>
      <c r="U5" s="2" t="s">
        <v>6</v>
      </c>
    </row>
    <row r="6" spans="1:21">
      <c r="A6" s="4">
        <v>1</v>
      </c>
      <c r="B6" s="9" t="str">
        <f>M6</f>
        <v>EURASIA</v>
      </c>
      <c r="C6" s="5">
        <f>N6/398.23</f>
        <v>134.50582829018407</v>
      </c>
      <c r="D6" s="5">
        <f>O6/352.42</f>
        <v>134.62969752000453</v>
      </c>
      <c r="E6" s="5">
        <f>C6*100/D6-100</f>
        <v>-9.2007359521886656E-2</v>
      </c>
      <c r="F6" s="5">
        <f>Q6/398.23</f>
        <v>40.284335685407932</v>
      </c>
      <c r="G6" s="5">
        <f>R6/352.42</f>
        <v>66.845119459735542</v>
      </c>
      <c r="H6" s="5">
        <f>F6*100/G6-100</f>
        <v>-39.734813833830636</v>
      </c>
      <c r="I6" s="5">
        <f t="shared" ref="I6:I37" si="0">C6*100/$C$38</f>
        <v>14.470036839310188</v>
      </c>
      <c r="J6" s="5">
        <f t="shared" ref="J6:J37" si="1">D6*100/$D$38</f>
        <v>13.293830299313012</v>
      </c>
      <c r="L6" s="4">
        <v>1</v>
      </c>
      <c r="M6" s="9" t="s">
        <v>19</v>
      </c>
      <c r="N6" s="11">
        <v>53564.256000000001</v>
      </c>
      <c r="O6" s="11">
        <v>47446.197999999997</v>
      </c>
      <c r="P6" s="5">
        <f>N6*100/O6-100</f>
        <v>12.894727623907841</v>
      </c>
      <c r="Q6" s="11">
        <v>16042.431</v>
      </c>
      <c r="R6" s="11">
        <v>23557.557000000001</v>
      </c>
      <c r="S6" s="5">
        <f>Q6*100/R6-100</f>
        <v>-31.901126250060642</v>
      </c>
      <c r="T6" s="5">
        <f t="shared" ref="T6:T37" si="2">N6*100/$N$38</f>
        <v>14.470036839310186</v>
      </c>
      <c r="U6" s="5">
        <f t="shared" ref="U6:U37" si="3">O6*100/$O$38</f>
        <v>13.293830299313012</v>
      </c>
    </row>
    <row r="7" spans="1:21">
      <c r="A7" s="4">
        <v>2</v>
      </c>
      <c r="B7" s="9" t="str">
        <f t="shared" ref="B7:B37" si="4">M7</f>
        <v>KAZAKHMYS</v>
      </c>
      <c r="C7" s="5">
        <f t="shared" ref="C7:C38" si="5">N7/398.23</f>
        <v>99.09602239911608</v>
      </c>
      <c r="D7" s="5">
        <f t="shared" ref="D7:D38" si="6">O7/352.42</f>
        <v>126.20408603370977</v>
      </c>
      <c r="E7" s="5">
        <f t="shared" ref="E7:E38" si="7">C7*100/D7-100</f>
        <v>-21.479545145117555</v>
      </c>
      <c r="F7" s="5">
        <f t="shared" ref="F7:F38" si="8">Q7/398.23</f>
        <v>4.6652512367224972</v>
      </c>
      <c r="G7" s="5">
        <f t="shared" ref="G7:G38" si="9">R7/352.42</f>
        <v>5.4765194937858235</v>
      </c>
      <c r="H7" s="5">
        <f t="shared" ref="H7:H38" si="10">F7*100/G7-100</f>
        <v>-14.813573803286332</v>
      </c>
      <c r="I7" s="5">
        <f t="shared" si="0"/>
        <v>10.660676291667887</v>
      </c>
      <c r="J7" s="5">
        <f t="shared" si="1"/>
        <v>12.46185450697268</v>
      </c>
      <c r="L7" s="4">
        <v>2</v>
      </c>
      <c r="M7" s="9" t="s">
        <v>20</v>
      </c>
      <c r="N7" s="11">
        <v>39463.008999999998</v>
      </c>
      <c r="O7" s="11">
        <v>44476.843999999997</v>
      </c>
      <c r="P7" s="5">
        <f t="shared" ref="P7:P38" si="11">N7*100/O7-100</f>
        <v>-11.272910910675222</v>
      </c>
      <c r="Q7" s="11">
        <v>1857.8430000000001</v>
      </c>
      <c r="R7" s="11">
        <v>1930.0350000000001</v>
      </c>
      <c r="S7" s="5">
        <f t="shared" ref="S7:S38" si="12">Q7*100/R7-100</f>
        <v>-3.7404503027147058</v>
      </c>
      <c r="T7" s="5">
        <f t="shared" si="2"/>
        <v>10.660676291667887</v>
      </c>
      <c r="U7" s="5">
        <f t="shared" si="3"/>
        <v>12.461854506972678</v>
      </c>
    </row>
    <row r="8" spans="1:21">
      <c r="A8" s="4">
        <v>3</v>
      </c>
      <c r="B8" s="9" t="str">
        <f t="shared" si="4"/>
        <v>HALYK-Life</v>
      </c>
      <c r="C8" s="5">
        <f t="shared" si="5"/>
        <v>92.080589106797561</v>
      </c>
      <c r="D8" s="5">
        <f t="shared" si="6"/>
        <v>67.973057715226147</v>
      </c>
      <c r="E8" s="5">
        <f t="shared" si="7"/>
        <v>35.466304153286984</v>
      </c>
      <c r="F8" s="5">
        <f t="shared" si="8"/>
        <v>9.1712502825000612</v>
      </c>
      <c r="G8" s="5">
        <f t="shared" si="9"/>
        <v>7.057258384881675</v>
      </c>
      <c r="H8" s="5">
        <f t="shared" si="10"/>
        <v>29.954860405098088</v>
      </c>
      <c r="I8" s="5">
        <f t="shared" si="0"/>
        <v>9.9059612025598831</v>
      </c>
      <c r="J8" s="5">
        <f t="shared" si="1"/>
        <v>6.7119091169120164</v>
      </c>
      <c r="L8" s="4">
        <v>3</v>
      </c>
      <c r="M8" s="9" t="s">
        <v>21</v>
      </c>
      <c r="N8" s="11">
        <v>36669.252999999997</v>
      </c>
      <c r="O8" s="11">
        <v>23955.064999999999</v>
      </c>
      <c r="P8" s="5">
        <f t="shared" si="11"/>
        <v>53.075155504691793</v>
      </c>
      <c r="Q8" s="11">
        <v>3652.2669999999998</v>
      </c>
      <c r="R8" s="11">
        <v>2487.1190000000001</v>
      </c>
      <c r="S8" s="5">
        <f t="shared" si="12"/>
        <v>46.847296007951343</v>
      </c>
      <c r="T8" s="5">
        <f t="shared" si="2"/>
        <v>9.9059612025598849</v>
      </c>
      <c r="U8" s="5">
        <f t="shared" si="3"/>
        <v>6.7119091169120164</v>
      </c>
    </row>
    <row r="9" spans="1:21">
      <c r="A9" s="4">
        <v>4</v>
      </c>
      <c r="B9" s="9" t="str">
        <f t="shared" si="4"/>
        <v>HALYK – KAZAKHINSTRAKH</v>
      </c>
      <c r="C9" s="5">
        <f t="shared" si="5"/>
        <v>64.466750370388965</v>
      </c>
      <c r="D9" s="5">
        <f t="shared" si="6"/>
        <v>100.57893990125417</v>
      </c>
      <c r="E9" s="5">
        <f t="shared" si="7"/>
        <v>-35.904325066777631</v>
      </c>
      <c r="F9" s="5">
        <f t="shared" si="8"/>
        <v>21.075855661301258</v>
      </c>
      <c r="G9" s="5">
        <f t="shared" si="9"/>
        <v>22.954523012314851</v>
      </c>
      <c r="H9" s="5">
        <f t="shared" si="10"/>
        <v>-8.1843014119949657</v>
      </c>
      <c r="I9" s="5">
        <f t="shared" si="0"/>
        <v>6.9352849956630331</v>
      </c>
      <c r="J9" s="5">
        <f t="shared" si="1"/>
        <v>9.9315335573222967</v>
      </c>
      <c r="L9" s="4">
        <v>4</v>
      </c>
      <c r="M9" s="9" t="s">
        <v>22</v>
      </c>
      <c r="N9" s="11">
        <v>25672.594000000001</v>
      </c>
      <c r="O9" s="11">
        <v>35446.03</v>
      </c>
      <c r="P9" s="5">
        <f t="shared" si="11"/>
        <v>-27.572723941157861</v>
      </c>
      <c r="Q9" s="11">
        <v>8393.0380000000005</v>
      </c>
      <c r="R9" s="11">
        <v>8089.6329999999998</v>
      </c>
      <c r="S9" s="5">
        <f t="shared" si="12"/>
        <v>3.7505409701527981</v>
      </c>
      <c r="T9" s="5">
        <f t="shared" si="2"/>
        <v>6.9352849956630331</v>
      </c>
      <c r="U9" s="5">
        <f t="shared" si="3"/>
        <v>9.9315335573222967</v>
      </c>
    </row>
    <row r="10" spans="1:21">
      <c r="A10" s="4">
        <v>5</v>
      </c>
      <c r="B10" s="9" t="str">
        <f t="shared" si="4"/>
        <v>KAZKOMMERTS-POLICY</v>
      </c>
      <c r="C10" s="5">
        <f t="shared" si="5"/>
        <v>58.34606885468196</v>
      </c>
      <c r="D10" s="5">
        <f t="shared" si="6"/>
        <v>45.460110095908291</v>
      </c>
      <c r="E10" s="5">
        <f t="shared" si="7"/>
        <v>28.345639136350201</v>
      </c>
      <c r="F10" s="5">
        <f t="shared" si="8"/>
        <v>15.788097330688295</v>
      </c>
      <c r="G10" s="5">
        <f t="shared" si="9"/>
        <v>9.4105981499347369</v>
      </c>
      <c r="H10" s="5">
        <f t="shared" si="10"/>
        <v>67.76932857129583</v>
      </c>
      <c r="I10" s="5">
        <f t="shared" si="0"/>
        <v>6.276826636350223</v>
      </c>
      <c r="J10" s="5">
        <f t="shared" si="1"/>
        <v>4.4888980673323786</v>
      </c>
      <c r="L10" s="4">
        <v>5</v>
      </c>
      <c r="M10" s="9" t="s">
        <v>23</v>
      </c>
      <c r="N10" s="11">
        <v>23235.154999999999</v>
      </c>
      <c r="O10" s="11">
        <v>16021.052</v>
      </c>
      <c r="P10" s="5">
        <f t="shared" si="11"/>
        <v>45.028896978800134</v>
      </c>
      <c r="Q10" s="11">
        <v>6287.2939999999999</v>
      </c>
      <c r="R10" s="11">
        <v>3316.4830000000002</v>
      </c>
      <c r="S10" s="5">
        <f t="shared" si="12"/>
        <v>89.577151458337028</v>
      </c>
      <c r="T10" s="5">
        <f t="shared" si="2"/>
        <v>6.276826636350223</v>
      </c>
      <c r="U10" s="5">
        <f t="shared" si="3"/>
        <v>4.4888980673323777</v>
      </c>
    </row>
    <row r="11" spans="1:21">
      <c r="A11" s="4">
        <v>6</v>
      </c>
      <c r="B11" s="9" t="str">
        <f t="shared" si="4"/>
        <v>NOMAD Life</v>
      </c>
      <c r="C11" s="5">
        <f t="shared" si="5"/>
        <v>57.330864073525348</v>
      </c>
      <c r="D11" s="5">
        <f t="shared" si="6"/>
        <v>49.404684751149198</v>
      </c>
      <c r="E11" s="5">
        <f t="shared" si="7"/>
        <v>16.043375971935092</v>
      </c>
      <c r="F11" s="5">
        <f t="shared" si="8"/>
        <v>12.425527961228434</v>
      </c>
      <c r="G11" s="5">
        <f t="shared" si="9"/>
        <v>12.301796152318257</v>
      </c>
      <c r="H11" s="5">
        <f t="shared" si="10"/>
        <v>1.0058027899190876</v>
      </c>
      <c r="I11" s="5">
        <f t="shared" si="0"/>
        <v>6.1676116620289045</v>
      </c>
      <c r="J11" s="5">
        <f t="shared" si="1"/>
        <v>4.8783998417232173</v>
      </c>
      <c r="L11" s="4">
        <v>6</v>
      </c>
      <c r="M11" s="9" t="s">
        <v>24</v>
      </c>
      <c r="N11" s="11">
        <v>22830.87</v>
      </c>
      <c r="O11" s="11">
        <v>17411.199000000001</v>
      </c>
      <c r="P11" s="5">
        <f t="shared" si="11"/>
        <v>31.12750017962577</v>
      </c>
      <c r="Q11" s="11">
        <v>4948.2179999999998</v>
      </c>
      <c r="R11" s="11">
        <v>4335.3990000000003</v>
      </c>
      <c r="S11" s="5">
        <f t="shared" si="12"/>
        <v>14.13523876349096</v>
      </c>
      <c r="T11" s="5">
        <f t="shared" si="2"/>
        <v>6.1676116620289045</v>
      </c>
      <c r="U11" s="5">
        <f t="shared" si="3"/>
        <v>4.8783998417232173</v>
      </c>
    </row>
    <row r="12" spans="1:21">
      <c r="A12" s="4">
        <v>7</v>
      </c>
      <c r="B12" s="9" t="str">
        <f t="shared" si="4"/>
        <v>NOMAD Insurance</v>
      </c>
      <c r="C12" s="5">
        <f t="shared" si="5"/>
        <v>46.280960751324614</v>
      </c>
      <c r="D12" s="5">
        <f t="shared" si="6"/>
        <v>41.585057601725218</v>
      </c>
      <c r="E12" s="5">
        <f t="shared" si="7"/>
        <v>11.292284826376132</v>
      </c>
      <c r="F12" s="5">
        <f t="shared" si="8"/>
        <v>10.487263641614142</v>
      </c>
      <c r="G12" s="5">
        <f t="shared" si="9"/>
        <v>10.233474263662675</v>
      </c>
      <c r="H12" s="5">
        <f t="shared" si="10"/>
        <v>2.4799923409455431</v>
      </c>
      <c r="I12" s="5">
        <f t="shared" si="0"/>
        <v>4.978871291625719</v>
      </c>
      <c r="J12" s="5">
        <f t="shared" si="1"/>
        <v>4.1062611662062736</v>
      </c>
      <c r="L12" s="4">
        <v>7</v>
      </c>
      <c r="M12" s="9" t="s">
        <v>25</v>
      </c>
      <c r="N12" s="11">
        <v>18430.467000000001</v>
      </c>
      <c r="O12" s="11">
        <v>14655.406000000001</v>
      </c>
      <c r="P12" s="5">
        <f t="shared" si="11"/>
        <v>25.758829199272938</v>
      </c>
      <c r="Q12" s="11">
        <v>4176.3429999999998</v>
      </c>
      <c r="R12" s="11">
        <v>3606.4810000000002</v>
      </c>
      <c r="S12" s="5">
        <f t="shared" si="12"/>
        <v>15.801053714132962</v>
      </c>
      <c r="T12" s="5">
        <f t="shared" si="2"/>
        <v>4.978871291625719</v>
      </c>
      <c r="U12" s="5">
        <f t="shared" si="3"/>
        <v>4.1062611662062727</v>
      </c>
    </row>
    <row r="13" spans="1:21">
      <c r="A13" s="4">
        <v>8</v>
      </c>
      <c r="B13" s="9" t="str">
        <f t="shared" si="4"/>
        <v>OIL Insurance Company</v>
      </c>
      <c r="C13" s="5">
        <f t="shared" si="5"/>
        <v>42.875006905557093</v>
      </c>
      <c r="D13" s="5">
        <f t="shared" si="6"/>
        <v>39.835911696271495</v>
      </c>
      <c r="E13" s="5">
        <f t="shared" si="7"/>
        <v>7.6290339040239559</v>
      </c>
      <c r="F13" s="5">
        <f t="shared" si="8"/>
        <v>8.9763729503051</v>
      </c>
      <c r="G13" s="5">
        <f t="shared" si="9"/>
        <v>11.068526190341069</v>
      </c>
      <c r="H13" s="5">
        <f t="shared" si="10"/>
        <v>-18.901823097836484</v>
      </c>
      <c r="I13" s="5">
        <f t="shared" si="0"/>
        <v>4.6124613133538492</v>
      </c>
      <c r="J13" s="5">
        <f t="shared" si="1"/>
        <v>3.9335440817577632</v>
      </c>
      <c r="L13" s="4">
        <v>8</v>
      </c>
      <c r="M13" s="9" t="s">
        <v>26</v>
      </c>
      <c r="N13" s="11">
        <v>17074.114000000001</v>
      </c>
      <c r="O13" s="11">
        <v>14038.972</v>
      </c>
      <c r="P13" s="5">
        <f t="shared" si="11"/>
        <v>21.619403471992115</v>
      </c>
      <c r="Q13" s="11">
        <v>3574.6610000000001</v>
      </c>
      <c r="R13" s="11">
        <v>3900.77</v>
      </c>
      <c r="S13" s="5">
        <f t="shared" si="12"/>
        <v>-8.360118643242231</v>
      </c>
      <c r="T13" s="5">
        <f t="shared" si="2"/>
        <v>4.6124613133538492</v>
      </c>
      <c r="U13" s="5">
        <f t="shared" si="3"/>
        <v>3.9335440817577627</v>
      </c>
    </row>
    <row r="14" spans="1:21">
      <c r="A14" s="4">
        <v>9</v>
      </c>
      <c r="B14" s="9" t="str">
        <f t="shared" si="4"/>
        <v>EUROPEAN Insurance Company</v>
      </c>
      <c r="C14" s="5">
        <f t="shared" si="5"/>
        <v>35.087281219395827</v>
      </c>
      <c r="D14" s="5">
        <f t="shared" si="6"/>
        <v>45.15137619885364</v>
      </c>
      <c r="E14" s="5">
        <f t="shared" si="7"/>
        <v>-22.289674926261341</v>
      </c>
      <c r="F14" s="5">
        <f t="shared" si="8"/>
        <v>2.1343520076337792</v>
      </c>
      <c r="G14" s="5">
        <f t="shared" si="9"/>
        <v>2.4448725951989103</v>
      </c>
      <c r="H14" s="5">
        <f t="shared" si="10"/>
        <v>-12.70089035211538</v>
      </c>
      <c r="I14" s="5">
        <f t="shared" si="0"/>
        <v>3.7746635836519058</v>
      </c>
      <c r="J14" s="5">
        <f t="shared" si="1"/>
        <v>4.4584125495699967</v>
      </c>
      <c r="L14" s="4">
        <v>9</v>
      </c>
      <c r="M14" s="9" t="s">
        <v>27</v>
      </c>
      <c r="N14" s="11">
        <v>13972.808000000001</v>
      </c>
      <c r="O14" s="11">
        <v>15912.248</v>
      </c>
      <c r="P14" s="5">
        <f t="shared" si="11"/>
        <v>-12.1883469890615</v>
      </c>
      <c r="Q14" s="11">
        <v>849.96299999999997</v>
      </c>
      <c r="R14" s="11">
        <v>861.62199999999996</v>
      </c>
      <c r="S14" s="5">
        <f t="shared" si="12"/>
        <v>-1.3531455789197508</v>
      </c>
      <c r="T14" s="5">
        <f t="shared" si="2"/>
        <v>3.7746635836519054</v>
      </c>
      <c r="U14" s="5">
        <f t="shared" si="3"/>
        <v>4.4584125495699967</v>
      </c>
    </row>
    <row r="15" spans="1:21">
      <c r="A15" s="4">
        <v>10</v>
      </c>
      <c r="B15" s="9" t="str">
        <f t="shared" si="4"/>
        <v>KAZKOMMERTS-Life</v>
      </c>
      <c r="C15" s="5">
        <f t="shared" si="5"/>
        <v>30.282871707304825</v>
      </c>
      <c r="D15" s="5">
        <f t="shared" si="6"/>
        <v>38.139980704840809</v>
      </c>
      <c r="E15" s="5">
        <f t="shared" si="7"/>
        <v>-20.600715711790443</v>
      </c>
      <c r="F15" s="5">
        <f t="shared" si="8"/>
        <v>12.541099364688748</v>
      </c>
      <c r="G15" s="5">
        <f t="shared" si="9"/>
        <v>13.807037058055728</v>
      </c>
      <c r="H15" s="5">
        <f t="shared" si="10"/>
        <v>-9.1687860910633816</v>
      </c>
      <c r="I15" s="5">
        <f t="shared" si="0"/>
        <v>3.257808786244123</v>
      </c>
      <c r="J15" s="5">
        <f t="shared" si="1"/>
        <v>3.7660816331692919</v>
      </c>
      <c r="L15" s="4">
        <v>10</v>
      </c>
      <c r="M15" s="9" t="s">
        <v>28</v>
      </c>
      <c r="N15" s="11">
        <v>12059.548000000001</v>
      </c>
      <c r="O15" s="11">
        <v>13441.291999999999</v>
      </c>
      <c r="P15" s="5">
        <f t="shared" si="11"/>
        <v>-10.279845122031418</v>
      </c>
      <c r="Q15" s="11">
        <v>4994.2420000000002</v>
      </c>
      <c r="R15" s="11">
        <v>4865.8760000000002</v>
      </c>
      <c r="S15" s="5">
        <f t="shared" si="12"/>
        <v>2.6380861328977545</v>
      </c>
      <c r="T15" s="5">
        <f t="shared" si="2"/>
        <v>3.257808786244123</v>
      </c>
      <c r="U15" s="5">
        <f t="shared" si="3"/>
        <v>3.7660816331692919</v>
      </c>
    </row>
    <row r="16" spans="1:21">
      <c r="A16" s="4">
        <v>11</v>
      </c>
      <c r="B16" s="9" t="str">
        <f t="shared" si="4"/>
        <v>CENTRAS Insurance</v>
      </c>
      <c r="C16" s="5">
        <f t="shared" si="5"/>
        <v>25.060286768952615</v>
      </c>
      <c r="D16" s="5">
        <f t="shared" si="6"/>
        <v>31.666420747971166</v>
      </c>
      <c r="E16" s="5">
        <f t="shared" si="7"/>
        <v>-20.861637731639746</v>
      </c>
      <c r="F16" s="5">
        <f t="shared" si="8"/>
        <v>7.7231273384727421</v>
      </c>
      <c r="G16" s="5">
        <f t="shared" si="9"/>
        <v>13.787529084614947</v>
      </c>
      <c r="H16" s="5">
        <f t="shared" si="10"/>
        <v>-43.984688691676254</v>
      </c>
      <c r="I16" s="5">
        <f t="shared" si="0"/>
        <v>2.6959669878995527</v>
      </c>
      <c r="J16" s="5">
        <f t="shared" si="1"/>
        <v>3.1268585710639507</v>
      </c>
      <c r="L16" s="4">
        <v>11</v>
      </c>
      <c r="M16" s="9" t="s">
        <v>29</v>
      </c>
      <c r="N16" s="11">
        <v>9979.7579999999998</v>
      </c>
      <c r="O16" s="11">
        <v>11159.88</v>
      </c>
      <c r="P16" s="5">
        <f t="shared" si="11"/>
        <v>-10.574683598748379</v>
      </c>
      <c r="Q16" s="11">
        <v>3075.5810000000001</v>
      </c>
      <c r="R16" s="11">
        <v>4859.0010000000002</v>
      </c>
      <c r="S16" s="5">
        <f t="shared" si="12"/>
        <v>-36.703429367476971</v>
      </c>
      <c r="T16" s="5">
        <f t="shared" si="2"/>
        <v>2.6959669878995522</v>
      </c>
      <c r="U16" s="5">
        <f t="shared" si="3"/>
        <v>3.1268585710639512</v>
      </c>
    </row>
    <row r="17" spans="1:21">
      <c r="A17" s="4">
        <v>12</v>
      </c>
      <c r="B17" s="9" t="str">
        <f t="shared" si="4"/>
        <v xml:space="preserve">SALEM </v>
      </c>
      <c r="C17" s="5">
        <f t="shared" si="5"/>
        <v>23.985099063355346</v>
      </c>
      <c r="D17" s="5">
        <f t="shared" si="6"/>
        <v>31.068662391464731</v>
      </c>
      <c r="E17" s="5">
        <f t="shared" si="7"/>
        <v>-22.799704856477504</v>
      </c>
      <c r="F17" s="5">
        <f t="shared" si="8"/>
        <v>4.1659342590965016</v>
      </c>
      <c r="G17" s="5">
        <f t="shared" si="9"/>
        <v>3.2950173088927981</v>
      </c>
      <c r="H17" s="5">
        <f t="shared" si="10"/>
        <v>26.431331570041181</v>
      </c>
      <c r="I17" s="5">
        <f t="shared" si="0"/>
        <v>2.5802990952369322</v>
      </c>
      <c r="J17" s="5">
        <f t="shared" si="1"/>
        <v>3.0678337177234609</v>
      </c>
      <c r="L17" s="4">
        <v>12</v>
      </c>
      <c r="M17" s="9" t="s">
        <v>17</v>
      </c>
      <c r="N17" s="11">
        <v>9551.5859999999993</v>
      </c>
      <c r="O17" s="11">
        <v>10949.218000000001</v>
      </c>
      <c r="P17" s="5">
        <f t="shared" si="11"/>
        <v>-12.764674152985179</v>
      </c>
      <c r="Q17" s="11">
        <v>1659</v>
      </c>
      <c r="R17" s="11">
        <v>1161.23</v>
      </c>
      <c r="S17" s="5">
        <f t="shared" si="12"/>
        <v>42.865754415576589</v>
      </c>
      <c r="T17" s="5">
        <f t="shared" si="2"/>
        <v>2.5802990952369322</v>
      </c>
      <c r="U17" s="5">
        <f t="shared" si="3"/>
        <v>3.0678337177234609</v>
      </c>
    </row>
    <row r="18" spans="1:21">
      <c r="A18" s="4">
        <v>13</v>
      </c>
      <c r="B18" s="9" t="str">
        <f t="shared" si="4"/>
        <v>KOMPETENZ</v>
      </c>
      <c r="C18" s="5">
        <f t="shared" si="5"/>
        <v>22.640996409110315</v>
      </c>
      <c r="D18" s="5">
        <f t="shared" si="6"/>
        <v>29.799892174110433</v>
      </c>
      <c r="E18" s="5">
        <f t="shared" si="7"/>
        <v>-24.023227074692656</v>
      </c>
      <c r="F18" s="5">
        <f t="shared" si="8"/>
        <v>2.4514476558772569</v>
      </c>
      <c r="G18" s="5">
        <f t="shared" si="9"/>
        <v>3.6088871233187674</v>
      </c>
      <c r="H18" s="5">
        <f t="shared" si="10"/>
        <v>-32.071922115899213</v>
      </c>
      <c r="I18" s="5">
        <f t="shared" si="0"/>
        <v>2.4357015326630616</v>
      </c>
      <c r="J18" s="5">
        <f t="shared" si="1"/>
        <v>2.9425506912513537</v>
      </c>
      <c r="L18" s="4">
        <v>13</v>
      </c>
      <c r="M18" s="9" t="s">
        <v>30</v>
      </c>
      <c r="N18" s="11">
        <v>9016.3240000000005</v>
      </c>
      <c r="O18" s="11">
        <v>10502.078</v>
      </c>
      <c r="P18" s="5">
        <f t="shared" si="11"/>
        <v>-14.147238289412812</v>
      </c>
      <c r="Q18" s="11">
        <v>976.24</v>
      </c>
      <c r="R18" s="11">
        <v>1271.8440000000001</v>
      </c>
      <c r="S18" s="5">
        <f t="shared" si="12"/>
        <v>-23.242158629517462</v>
      </c>
      <c r="T18" s="5">
        <f t="shared" si="2"/>
        <v>2.4357015326630611</v>
      </c>
      <c r="U18" s="5">
        <f t="shared" si="3"/>
        <v>2.9425506912513542</v>
      </c>
    </row>
    <row r="19" spans="1:21">
      <c r="A19" s="4">
        <v>14</v>
      </c>
      <c r="B19" s="9" t="str">
        <f t="shared" si="4"/>
        <v>AMANAT</v>
      </c>
      <c r="C19" s="5">
        <f t="shared" si="5"/>
        <v>22.462657258368278</v>
      </c>
      <c r="D19" s="5">
        <f t="shared" si="6"/>
        <v>27.255150104988367</v>
      </c>
      <c r="E19" s="5">
        <f t="shared" si="7"/>
        <v>-17.583806466517842</v>
      </c>
      <c r="F19" s="5">
        <f t="shared" si="8"/>
        <v>4.7314140069808905</v>
      </c>
      <c r="G19" s="5">
        <f t="shared" si="9"/>
        <v>6.204744339140797</v>
      </c>
      <c r="H19" s="5">
        <f t="shared" si="10"/>
        <v>-23.745222230444483</v>
      </c>
      <c r="I19" s="5">
        <f t="shared" si="0"/>
        <v>2.4165159396375961</v>
      </c>
      <c r="J19" s="5">
        <f t="shared" si="1"/>
        <v>2.6912735225018305</v>
      </c>
      <c r="L19" s="4">
        <v>14</v>
      </c>
      <c r="M19" s="9" t="s">
        <v>31</v>
      </c>
      <c r="N19" s="11">
        <v>8945.3040000000001</v>
      </c>
      <c r="O19" s="11">
        <v>9605.26</v>
      </c>
      <c r="P19" s="5">
        <f t="shared" si="11"/>
        <v>-6.8707770534061581</v>
      </c>
      <c r="Q19" s="11">
        <v>1884.191</v>
      </c>
      <c r="R19" s="11">
        <v>2186.6759999999999</v>
      </c>
      <c r="S19" s="5">
        <f t="shared" si="12"/>
        <v>-13.833096444100534</v>
      </c>
      <c r="T19" s="5">
        <f t="shared" si="2"/>
        <v>2.4165159396375966</v>
      </c>
      <c r="U19" s="5">
        <f t="shared" si="3"/>
        <v>2.6912735225018305</v>
      </c>
    </row>
    <row r="20" spans="1:21">
      <c r="A20" s="4">
        <v>15</v>
      </c>
      <c r="B20" s="9" t="str">
        <f t="shared" si="4"/>
        <v>STANDARD</v>
      </c>
      <c r="C20" s="5">
        <f t="shared" si="5"/>
        <v>17.423463827436407</v>
      </c>
      <c r="D20" s="5">
        <f t="shared" si="6"/>
        <v>25.446424720503941</v>
      </c>
      <c r="E20" s="5">
        <f t="shared" si="7"/>
        <v>-31.528833544159468</v>
      </c>
      <c r="F20" s="5">
        <f t="shared" si="8"/>
        <v>3.7223865605303468</v>
      </c>
      <c r="G20" s="5">
        <f t="shared" si="9"/>
        <v>5.7660688950683836</v>
      </c>
      <c r="H20" s="5">
        <f t="shared" si="10"/>
        <v>-35.443252096518691</v>
      </c>
      <c r="I20" s="5">
        <f t="shared" si="0"/>
        <v>1.8744032630873908</v>
      </c>
      <c r="J20" s="5">
        <f t="shared" si="1"/>
        <v>2.5126733416923712</v>
      </c>
      <c r="L20" s="4">
        <v>15</v>
      </c>
      <c r="M20" s="9" t="s">
        <v>32</v>
      </c>
      <c r="N20" s="11">
        <v>6938.5460000000003</v>
      </c>
      <c r="O20" s="11">
        <v>8967.8289999999997</v>
      </c>
      <c r="P20" s="5">
        <f t="shared" si="11"/>
        <v>-22.628475632173632</v>
      </c>
      <c r="Q20" s="11">
        <v>1482.366</v>
      </c>
      <c r="R20" s="11">
        <v>2032.078</v>
      </c>
      <c r="S20" s="5">
        <f t="shared" si="12"/>
        <v>-27.051717502969865</v>
      </c>
      <c r="T20" s="5">
        <f t="shared" si="2"/>
        <v>1.8744032630873904</v>
      </c>
      <c r="U20" s="5">
        <f t="shared" si="3"/>
        <v>2.5126733416923717</v>
      </c>
    </row>
    <row r="21" spans="1:21">
      <c r="A21" s="4">
        <v>16</v>
      </c>
      <c r="B21" s="9" t="str">
        <f t="shared" si="4"/>
        <v>KOMMESK-OMIR</v>
      </c>
      <c r="C21" s="5">
        <f t="shared" si="5"/>
        <v>16.971699771488836</v>
      </c>
      <c r="D21" s="5">
        <f t="shared" si="6"/>
        <v>19.421074286362863</v>
      </c>
      <c r="E21" s="5">
        <f t="shared" si="7"/>
        <v>-12.611941434125171</v>
      </c>
      <c r="F21" s="5">
        <f t="shared" si="8"/>
        <v>5.4673203927378653</v>
      </c>
      <c r="G21" s="5">
        <f t="shared" si="9"/>
        <v>5.7180154361273479</v>
      </c>
      <c r="H21" s="5">
        <f t="shared" si="10"/>
        <v>-4.3843016198513709</v>
      </c>
      <c r="I21" s="5">
        <f t="shared" si="0"/>
        <v>1.8258028223828104</v>
      </c>
      <c r="J21" s="5">
        <f t="shared" si="1"/>
        <v>1.9177081323747061</v>
      </c>
      <c r="L21" s="4">
        <v>16</v>
      </c>
      <c r="M21" s="9" t="s">
        <v>33</v>
      </c>
      <c r="N21" s="11">
        <v>6758.64</v>
      </c>
      <c r="O21" s="11">
        <v>6844.375</v>
      </c>
      <c r="P21" s="5">
        <f t="shared" si="11"/>
        <v>-1.252634462606153</v>
      </c>
      <c r="Q21" s="11">
        <v>2177.2510000000002</v>
      </c>
      <c r="R21" s="11">
        <v>2015.143</v>
      </c>
      <c r="S21" s="5">
        <f t="shared" si="12"/>
        <v>8.044491135368574</v>
      </c>
      <c r="T21" s="5">
        <f t="shared" si="2"/>
        <v>1.8258028223828104</v>
      </c>
      <c r="U21" s="5">
        <f t="shared" si="3"/>
        <v>1.9177081323747058</v>
      </c>
    </row>
    <row r="22" spans="1:21">
      <c r="A22" s="4">
        <v>17</v>
      </c>
      <c r="B22" s="9" t="str">
        <f t="shared" si="4"/>
        <v>VICTORY</v>
      </c>
      <c r="C22" s="5">
        <f t="shared" si="5"/>
        <v>15.250588855686413</v>
      </c>
      <c r="D22" s="5">
        <f t="shared" si="6"/>
        <v>11.459185063276772</v>
      </c>
      <c r="E22" s="5">
        <f t="shared" si="7"/>
        <v>33.086155529156656</v>
      </c>
      <c r="F22" s="5">
        <f t="shared" si="8"/>
        <v>2.5905305978956883</v>
      </c>
      <c r="G22" s="5">
        <f t="shared" si="9"/>
        <v>1.4996055842460698</v>
      </c>
      <c r="H22" s="5">
        <f t="shared" si="10"/>
        <v>72.747462740216662</v>
      </c>
      <c r="I22" s="5">
        <f t="shared" si="0"/>
        <v>1.6406469917932935</v>
      </c>
      <c r="J22" s="5">
        <f t="shared" si="1"/>
        <v>1.1315219777344319</v>
      </c>
      <c r="L22" s="4">
        <v>17</v>
      </c>
      <c r="M22" s="9" t="s">
        <v>34</v>
      </c>
      <c r="N22" s="11">
        <v>6073.2420000000002</v>
      </c>
      <c r="O22" s="11">
        <v>4038.4459999999999</v>
      </c>
      <c r="P22" s="5">
        <f t="shared" si="11"/>
        <v>50.385618626570732</v>
      </c>
      <c r="Q22" s="11">
        <v>1031.627</v>
      </c>
      <c r="R22" s="11">
        <v>528.49099999999999</v>
      </c>
      <c r="S22" s="5">
        <f t="shared" si="12"/>
        <v>95.202378091585274</v>
      </c>
      <c r="T22" s="5">
        <f t="shared" si="2"/>
        <v>1.6406469917932935</v>
      </c>
      <c r="U22" s="5">
        <f t="shared" si="3"/>
        <v>1.1315219777344316</v>
      </c>
    </row>
    <row r="23" spans="1:21">
      <c r="A23" s="4">
        <v>18</v>
      </c>
      <c r="B23" s="9" t="str">
        <f t="shared" si="4"/>
        <v>STANDARD Life</v>
      </c>
      <c r="C23" s="5">
        <f t="shared" si="5"/>
        <v>14.739688119930692</v>
      </c>
      <c r="D23" s="5">
        <f t="shared" si="6"/>
        <v>23.423454968503489</v>
      </c>
      <c r="E23" s="5">
        <f t="shared" si="7"/>
        <v>-37.072954695408868</v>
      </c>
      <c r="F23" s="5">
        <f t="shared" si="8"/>
        <v>3.2997790221731158</v>
      </c>
      <c r="G23" s="5">
        <f t="shared" si="9"/>
        <v>3.1362975994551956</v>
      </c>
      <c r="H23" s="5">
        <f t="shared" si="10"/>
        <v>5.21256091087524</v>
      </c>
      <c r="I23" s="5">
        <f t="shared" si="0"/>
        <v>1.5856846711147667</v>
      </c>
      <c r="J23" s="5">
        <f t="shared" si="1"/>
        <v>2.3129178859561557</v>
      </c>
      <c r="L23" s="4">
        <v>18</v>
      </c>
      <c r="M23" s="9" t="s">
        <v>35</v>
      </c>
      <c r="N23" s="11">
        <v>5869.7860000000001</v>
      </c>
      <c r="O23" s="11">
        <v>8254.8940000000002</v>
      </c>
      <c r="P23" s="5">
        <f t="shared" si="11"/>
        <v>-28.893260167847103</v>
      </c>
      <c r="Q23" s="11">
        <v>1314.0709999999999</v>
      </c>
      <c r="R23" s="11">
        <v>1105.2940000000001</v>
      </c>
      <c r="S23" s="5">
        <f t="shared" si="12"/>
        <v>18.888820531008008</v>
      </c>
      <c r="T23" s="5">
        <f t="shared" si="2"/>
        <v>1.5856846711147667</v>
      </c>
      <c r="U23" s="5">
        <f t="shared" si="3"/>
        <v>2.3129178859561561</v>
      </c>
    </row>
    <row r="24" spans="1:21">
      <c r="A24" s="4">
        <v>19</v>
      </c>
      <c r="B24" s="9" t="str">
        <f t="shared" si="4"/>
        <v>LONDON-ALMATY</v>
      </c>
      <c r="C24" s="5">
        <f t="shared" si="5"/>
        <v>14.674517238781608</v>
      </c>
      <c r="D24" s="5">
        <f t="shared" si="6"/>
        <v>17.87688269678225</v>
      </c>
      <c r="E24" s="5">
        <f t="shared" si="7"/>
        <v>-17.913444487595442</v>
      </c>
      <c r="F24" s="5">
        <f t="shared" si="8"/>
        <v>2.1130753584611908</v>
      </c>
      <c r="G24" s="5">
        <f t="shared" si="9"/>
        <v>2.7284092843765961</v>
      </c>
      <c r="H24" s="5">
        <f t="shared" si="10"/>
        <v>-22.552845331487745</v>
      </c>
      <c r="I24" s="5">
        <f t="shared" si="0"/>
        <v>1.5786736362543066</v>
      </c>
      <c r="J24" s="5">
        <f t="shared" si="1"/>
        <v>1.7652289890678525</v>
      </c>
      <c r="L24" s="4">
        <v>19</v>
      </c>
      <c r="M24" s="9" t="s">
        <v>36</v>
      </c>
      <c r="N24" s="11">
        <v>5843.8329999999996</v>
      </c>
      <c r="O24" s="11">
        <v>6300.1710000000003</v>
      </c>
      <c r="P24" s="5">
        <f t="shared" si="11"/>
        <v>-7.2432637145880818</v>
      </c>
      <c r="Q24" s="11">
        <v>841.49</v>
      </c>
      <c r="R24" s="11">
        <v>961.54600000000005</v>
      </c>
      <c r="S24" s="5">
        <f t="shared" si="12"/>
        <v>-12.485726111907283</v>
      </c>
      <c r="T24" s="5">
        <f t="shared" si="2"/>
        <v>1.5786736362543063</v>
      </c>
      <c r="U24" s="5">
        <f t="shared" si="3"/>
        <v>1.7652289890678523</v>
      </c>
    </row>
    <row r="25" spans="1:21">
      <c r="A25" s="4">
        <v>20</v>
      </c>
      <c r="B25" s="9" t="str">
        <f t="shared" si="4"/>
        <v>TSESNA GARANT</v>
      </c>
      <c r="C25" s="5">
        <f t="shared" si="5"/>
        <v>14.142693920598649</v>
      </c>
      <c r="D25" s="5">
        <f t="shared" si="6"/>
        <v>16.048805402644572</v>
      </c>
      <c r="E25" s="5">
        <f t="shared" si="7"/>
        <v>-11.876967999947382</v>
      </c>
      <c r="F25" s="5">
        <f t="shared" si="8"/>
        <v>4.1180046706677045</v>
      </c>
      <c r="G25" s="5">
        <f t="shared" si="9"/>
        <v>9.5002497020600423</v>
      </c>
      <c r="H25" s="5">
        <f t="shared" si="10"/>
        <v>-56.653721746126813</v>
      </c>
      <c r="I25" s="5">
        <f t="shared" si="0"/>
        <v>1.5214604797395626</v>
      </c>
      <c r="J25" s="5">
        <f t="shared" si="1"/>
        <v>1.5847179296956619</v>
      </c>
      <c r="L25" s="4">
        <v>20</v>
      </c>
      <c r="M25" s="9" t="s">
        <v>37</v>
      </c>
      <c r="N25" s="11">
        <v>5632.0450000000001</v>
      </c>
      <c r="O25" s="11">
        <v>5655.92</v>
      </c>
      <c r="P25" s="5">
        <f t="shared" si="11"/>
        <v>-0.42212407530516316</v>
      </c>
      <c r="Q25" s="11">
        <v>1639.913</v>
      </c>
      <c r="R25" s="11">
        <v>3348.078</v>
      </c>
      <c r="S25" s="5">
        <f t="shared" si="12"/>
        <v>-51.019271355087909</v>
      </c>
      <c r="T25" s="5">
        <f t="shared" si="2"/>
        <v>1.5214604797395623</v>
      </c>
      <c r="U25" s="5">
        <f t="shared" si="3"/>
        <v>1.5847179296956619</v>
      </c>
    </row>
    <row r="26" spans="1:21">
      <c r="A26" s="4">
        <v>21</v>
      </c>
      <c r="B26" s="9" t="str">
        <f t="shared" si="4"/>
        <v xml:space="preserve">KASPI Insurance </v>
      </c>
      <c r="C26" s="5">
        <f t="shared" si="5"/>
        <v>13.842821987293775</v>
      </c>
      <c r="D26" s="5">
        <f t="shared" si="6"/>
        <v>17.559633391975481</v>
      </c>
      <c r="E26" s="5">
        <f t="shared" si="7"/>
        <v>-21.166793871563641</v>
      </c>
      <c r="F26" s="5">
        <f t="shared" si="8"/>
        <v>4.9149034477563216</v>
      </c>
      <c r="G26" s="5">
        <f t="shared" si="9"/>
        <v>8.0148203847681749</v>
      </c>
      <c r="H26" s="5">
        <f t="shared" si="10"/>
        <v>-38.67731013539759</v>
      </c>
      <c r="I26" s="5">
        <f t="shared" si="0"/>
        <v>1.489200480472948</v>
      </c>
      <c r="J26" s="5">
        <f t="shared" si="1"/>
        <v>1.7339026287003747</v>
      </c>
      <c r="L26" s="4">
        <v>21</v>
      </c>
      <c r="M26" s="9" t="s">
        <v>38</v>
      </c>
      <c r="N26" s="11">
        <v>5512.6270000000004</v>
      </c>
      <c r="O26" s="11">
        <v>6188.366</v>
      </c>
      <c r="P26" s="5">
        <f t="shared" si="11"/>
        <v>-10.91950605377896</v>
      </c>
      <c r="Q26" s="11">
        <v>1957.2619999999999</v>
      </c>
      <c r="R26" s="11">
        <v>2824.5830000000001</v>
      </c>
      <c r="S26" s="5">
        <f t="shared" si="12"/>
        <v>-30.706160874012213</v>
      </c>
      <c r="T26" s="5">
        <f t="shared" si="2"/>
        <v>1.4892004804729482</v>
      </c>
      <c r="U26" s="5">
        <f t="shared" si="3"/>
        <v>1.7339026287003747</v>
      </c>
    </row>
    <row r="27" spans="1:21">
      <c r="A27" s="4">
        <v>22</v>
      </c>
      <c r="B27" s="9" t="str">
        <f t="shared" si="4"/>
        <v>InterTeach</v>
      </c>
      <c r="C27" s="5">
        <f t="shared" si="5"/>
        <v>12.871303015845113</v>
      </c>
      <c r="D27" s="5">
        <f t="shared" si="6"/>
        <v>12.582010101583338</v>
      </c>
      <c r="E27" s="5">
        <f t="shared" si="7"/>
        <v>2.2992583214137596</v>
      </c>
      <c r="F27" s="5">
        <f t="shared" si="8"/>
        <v>10.324917761092836</v>
      </c>
      <c r="G27" s="5">
        <f t="shared" si="9"/>
        <v>9.9993927699903509</v>
      </c>
      <c r="H27" s="5">
        <f t="shared" si="10"/>
        <v>3.2554475915720928</v>
      </c>
      <c r="I27" s="5">
        <f t="shared" si="0"/>
        <v>1.3846851930266508</v>
      </c>
      <c r="J27" s="5">
        <f t="shared" si="1"/>
        <v>1.2423938417438505</v>
      </c>
      <c r="L27" s="4">
        <v>22</v>
      </c>
      <c r="M27" s="9" t="s">
        <v>39</v>
      </c>
      <c r="N27" s="11">
        <v>5125.7389999999996</v>
      </c>
      <c r="O27" s="11">
        <v>4434.152</v>
      </c>
      <c r="P27" s="5">
        <f t="shared" si="11"/>
        <v>15.596826631112322</v>
      </c>
      <c r="Q27" s="11">
        <v>4111.692</v>
      </c>
      <c r="R27" s="11">
        <v>3523.9859999999999</v>
      </c>
      <c r="S27" s="5">
        <f t="shared" si="12"/>
        <v>16.677308025627809</v>
      </c>
      <c r="T27" s="5">
        <f t="shared" si="2"/>
        <v>1.3846851930266508</v>
      </c>
      <c r="U27" s="5">
        <f t="shared" si="3"/>
        <v>1.2423938417438505</v>
      </c>
    </row>
    <row r="28" spans="1:21">
      <c r="A28" s="4">
        <v>23</v>
      </c>
      <c r="B28" s="9" t="str">
        <f t="shared" si="4"/>
        <v>ASKO</v>
      </c>
      <c r="C28" s="5">
        <f t="shared" si="5"/>
        <v>12.024691761042613</v>
      </c>
      <c r="D28" s="5">
        <f t="shared" si="6"/>
        <v>10.576045627376425</v>
      </c>
      <c r="E28" s="5">
        <f t="shared" si="7"/>
        <v>13.697427041316104</v>
      </c>
      <c r="F28" s="5">
        <f t="shared" si="8"/>
        <v>4.1434346985410437</v>
      </c>
      <c r="G28" s="5">
        <f t="shared" si="9"/>
        <v>4.0625986039384827</v>
      </c>
      <c r="H28" s="5">
        <f t="shared" si="10"/>
        <v>1.9897632644336198</v>
      </c>
      <c r="I28" s="5">
        <f t="shared" si="0"/>
        <v>1.2936073847168321</v>
      </c>
      <c r="J28" s="5">
        <f t="shared" si="1"/>
        <v>1.0443175495305745</v>
      </c>
      <c r="L28" s="4">
        <v>23</v>
      </c>
      <c r="M28" s="9" t="s">
        <v>40</v>
      </c>
      <c r="N28" s="11">
        <v>4788.5929999999998</v>
      </c>
      <c r="O28" s="11">
        <v>3727.21</v>
      </c>
      <c r="P28" s="5">
        <f t="shared" si="11"/>
        <v>28.476608508777332</v>
      </c>
      <c r="Q28" s="11">
        <v>1650.04</v>
      </c>
      <c r="R28" s="11">
        <v>1431.741</v>
      </c>
      <c r="S28" s="5">
        <f t="shared" si="12"/>
        <v>15.247101256442335</v>
      </c>
      <c r="T28" s="5">
        <f t="shared" si="2"/>
        <v>1.2936073847168319</v>
      </c>
      <c r="U28" s="5">
        <f t="shared" si="3"/>
        <v>1.0443175495305748</v>
      </c>
    </row>
    <row r="29" spans="1:21">
      <c r="A29" s="4">
        <v>24</v>
      </c>
      <c r="B29" s="9" t="str">
        <f t="shared" si="4"/>
        <v>ASIA Life</v>
      </c>
      <c r="C29" s="5">
        <f t="shared" si="5"/>
        <v>10.488790397508977</v>
      </c>
      <c r="D29" s="5">
        <f t="shared" si="6"/>
        <v>11.648896203393678</v>
      </c>
      <c r="E29" s="5">
        <f t="shared" si="7"/>
        <v>-9.9589333240580089</v>
      </c>
      <c r="F29" s="5">
        <f t="shared" si="8"/>
        <v>1.1061748235944051</v>
      </c>
      <c r="G29" s="5">
        <f t="shared" si="9"/>
        <v>0.79698655013903863</v>
      </c>
      <c r="H29" s="5">
        <f t="shared" si="10"/>
        <v>38.794666409543169</v>
      </c>
      <c r="I29" s="5">
        <f t="shared" si="0"/>
        <v>1.1283762598325555</v>
      </c>
      <c r="J29" s="5">
        <f t="shared" si="1"/>
        <v>1.1502547517735966</v>
      </c>
      <c r="L29" s="4">
        <v>24</v>
      </c>
      <c r="M29" s="9" t="s">
        <v>41</v>
      </c>
      <c r="N29" s="11">
        <v>4176.951</v>
      </c>
      <c r="O29" s="11">
        <v>4105.3040000000001</v>
      </c>
      <c r="P29" s="5">
        <f t="shared" si="11"/>
        <v>1.7452300730956694</v>
      </c>
      <c r="Q29" s="11">
        <v>440.512</v>
      </c>
      <c r="R29" s="11">
        <v>280.87400000000002</v>
      </c>
      <c r="S29" s="5">
        <f t="shared" si="12"/>
        <v>56.83616141045448</v>
      </c>
      <c r="T29" s="5">
        <f t="shared" si="2"/>
        <v>1.1283762598325555</v>
      </c>
      <c r="U29" s="5">
        <f t="shared" si="3"/>
        <v>1.1502547517735964</v>
      </c>
    </row>
    <row r="30" spans="1:21">
      <c r="A30" s="4">
        <v>25</v>
      </c>
      <c r="B30" s="9" t="str">
        <f t="shared" si="4"/>
        <v>NURPOLICY Insurance Company</v>
      </c>
      <c r="C30" s="5">
        <f t="shared" si="5"/>
        <v>9.3715064158903143</v>
      </c>
      <c r="D30" s="5">
        <f t="shared" si="6"/>
        <v>11.351793314794847</v>
      </c>
      <c r="E30" s="5">
        <f t="shared" si="7"/>
        <v>-17.444705378167995</v>
      </c>
      <c r="F30" s="5">
        <f t="shared" si="8"/>
        <v>5.1981091329131406</v>
      </c>
      <c r="G30" s="5">
        <f t="shared" si="9"/>
        <v>5.0481272345496846</v>
      </c>
      <c r="H30" s="5">
        <f t="shared" si="10"/>
        <v>2.9710403758639501</v>
      </c>
      <c r="I30" s="5">
        <f t="shared" si="0"/>
        <v>1.0081796811451691</v>
      </c>
      <c r="J30" s="5">
        <f t="shared" si="1"/>
        <v>1.1209177224611622</v>
      </c>
      <c r="L30" s="4">
        <v>25</v>
      </c>
      <c r="M30" s="9" t="s">
        <v>42</v>
      </c>
      <c r="N30" s="11">
        <v>3732.0149999999999</v>
      </c>
      <c r="O30" s="11">
        <v>4000.5990000000002</v>
      </c>
      <c r="P30" s="5">
        <f t="shared" si="11"/>
        <v>-6.7135946392027819</v>
      </c>
      <c r="Q30" s="11">
        <v>2070.0430000000001</v>
      </c>
      <c r="R30" s="11">
        <v>1779.0609999999999</v>
      </c>
      <c r="S30" s="5">
        <f t="shared" si="12"/>
        <v>16.355931584133444</v>
      </c>
      <c r="T30" s="5">
        <f t="shared" si="2"/>
        <v>1.0081796811451689</v>
      </c>
      <c r="U30" s="5">
        <f t="shared" si="3"/>
        <v>1.1209177224611619</v>
      </c>
    </row>
    <row r="31" spans="1:21">
      <c r="A31" s="4">
        <v>26</v>
      </c>
      <c r="B31" s="9" t="str">
        <f t="shared" si="4"/>
        <v>LIC State Annuity Company</v>
      </c>
      <c r="C31" s="5">
        <f t="shared" si="5"/>
        <v>6.9288476508550332</v>
      </c>
      <c r="D31" s="5">
        <f t="shared" si="6"/>
        <v>5.9982180352987902</v>
      </c>
      <c r="E31" s="5">
        <f t="shared" si="7"/>
        <v>15.51510148646814</v>
      </c>
      <c r="F31" s="5">
        <f t="shared" si="8"/>
        <v>5.7852472189438258</v>
      </c>
      <c r="G31" s="5">
        <f t="shared" si="9"/>
        <v>5.9256739118097723</v>
      </c>
      <c r="H31" s="5">
        <f t="shared" si="10"/>
        <v>-2.3698012235549868</v>
      </c>
      <c r="I31" s="5">
        <f t="shared" si="0"/>
        <v>0.74540027028075606</v>
      </c>
      <c r="J31" s="5">
        <f t="shared" si="1"/>
        <v>0.59228605670522605</v>
      </c>
      <c r="L31" s="4">
        <v>26</v>
      </c>
      <c r="M31" s="9" t="s">
        <v>43</v>
      </c>
      <c r="N31" s="11">
        <v>2759.2750000000001</v>
      </c>
      <c r="O31" s="11">
        <v>2113.8919999999998</v>
      </c>
      <c r="P31" s="5">
        <f t="shared" si="11"/>
        <v>30.530556906407725</v>
      </c>
      <c r="Q31" s="11">
        <v>2303.8589999999999</v>
      </c>
      <c r="R31" s="11">
        <v>2088.326</v>
      </c>
      <c r="S31" s="5">
        <f t="shared" si="12"/>
        <v>10.320850288700129</v>
      </c>
      <c r="T31" s="5">
        <f t="shared" si="2"/>
        <v>0.74540027028075606</v>
      </c>
      <c r="U31" s="5">
        <f t="shared" si="3"/>
        <v>0.59228605670522594</v>
      </c>
    </row>
    <row r="32" spans="1:21">
      <c r="A32" s="4">
        <v>27</v>
      </c>
      <c r="B32" s="9" t="str">
        <f t="shared" si="4"/>
        <v>KazakhExport**</v>
      </c>
      <c r="C32" s="5">
        <f t="shared" si="5"/>
        <v>4.7848278632950807</v>
      </c>
      <c r="D32" s="5">
        <f t="shared" si="6"/>
        <v>3.1579791158277053</v>
      </c>
      <c r="E32" s="5">
        <f t="shared" si="7"/>
        <v>51.515500508336288</v>
      </c>
      <c r="F32" s="5">
        <f t="shared" si="8"/>
        <v>3.3100369133415359</v>
      </c>
      <c r="G32" s="5">
        <f t="shared" si="9"/>
        <v>3.3100618580103283</v>
      </c>
      <c r="H32" s="5">
        <f t="shared" si="10"/>
        <v>-7.5360128791146508E-4</v>
      </c>
      <c r="I32" s="5">
        <f t="shared" si="0"/>
        <v>0.51474821821301253</v>
      </c>
      <c r="J32" s="5">
        <f t="shared" si="1"/>
        <v>0.31183044475272659</v>
      </c>
      <c r="L32" s="4">
        <v>27</v>
      </c>
      <c r="M32" s="9" t="s">
        <v>44</v>
      </c>
      <c r="N32" s="11">
        <v>1905.462</v>
      </c>
      <c r="O32" s="11">
        <v>1112.9349999999999</v>
      </c>
      <c r="P32" s="5">
        <f t="shared" si="11"/>
        <v>71.210537902033821</v>
      </c>
      <c r="Q32" s="11">
        <v>1318.1559999999999</v>
      </c>
      <c r="R32" s="11">
        <v>1166.5319999999999</v>
      </c>
      <c r="S32" s="5">
        <f t="shared" si="12"/>
        <v>12.997843179612744</v>
      </c>
      <c r="T32" s="5">
        <f t="shared" si="2"/>
        <v>0.51474821821301253</v>
      </c>
      <c r="U32" s="5">
        <f t="shared" si="3"/>
        <v>0.31183044475272659</v>
      </c>
    </row>
    <row r="33" spans="1:21">
      <c r="A33" s="4">
        <v>28</v>
      </c>
      <c r="B33" s="9" t="str">
        <f t="shared" si="4"/>
        <v>SINOASIA B&amp;R Insurance*</v>
      </c>
      <c r="C33" s="5">
        <f t="shared" si="5"/>
        <v>4.6934711096602459</v>
      </c>
      <c r="D33" s="5">
        <f t="shared" si="6"/>
        <v>4.8111770047102889</v>
      </c>
      <c r="E33" s="5">
        <f t="shared" si="7"/>
        <v>-2.4465093455261524</v>
      </c>
      <c r="F33" s="5">
        <f t="shared" si="8"/>
        <v>3.3063932903096198</v>
      </c>
      <c r="G33" s="5">
        <f t="shared" si="9"/>
        <v>4.3863571874467961</v>
      </c>
      <c r="H33" s="5">
        <f t="shared" si="10"/>
        <v>-24.620974785817666</v>
      </c>
      <c r="I33" s="5">
        <f t="shared" si="0"/>
        <v>0.50492012669147723</v>
      </c>
      <c r="J33" s="5">
        <f t="shared" si="1"/>
        <v>0.47507327000472571</v>
      </c>
      <c r="L33" s="4">
        <v>28</v>
      </c>
      <c r="M33" s="9" t="s">
        <v>45</v>
      </c>
      <c r="N33" s="11">
        <v>1869.0809999999999</v>
      </c>
      <c r="O33" s="11">
        <v>1695.5550000000001</v>
      </c>
      <c r="P33" s="5">
        <f t="shared" si="11"/>
        <v>10.234171112113714</v>
      </c>
      <c r="Q33" s="11">
        <v>1316.7049999999999</v>
      </c>
      <c r="R33" s="11">
        <v>1545.84</v>
      </c>
      <c r="S33" s="5">
        <f t="shared" si="12"/>
        <v>-14.822685400817676</v>
      </c>
      <c r="T33" s="5">
        <f t="shared" si="2"/>
        <v>0.50492012669147723</v>
      </c>
      <c r="U33" s="5">
        <f t="shared" si="3"/>
        <v>0.47507327000472566</v>
      </c>
    </row>
    <row r="34" spans="1:21">
      <c r="A34" s="4">
        <v>29</v>
      </c>
      <c r="B34" s="9" t="str">
        <f t="shared" si="4"/>
        <v>TransOil</v>
      </c>
      <c r="C34" s="5">
        <f t="shared" si="5"/>
        <v>4.2784044396454304</v>
      </c>
      <c r="D34" s="5">
        <f t="shared" si="6"/>
        <v>3.6243459508540941</v>
      </c>
      <c r="E34" s="5">
        <f t="shared" si="7"/>
        <v>18.046248831108542</v>
      </c>
      <c r="F34" s="5">
        <f t="shared" si="8"/>
        <v>2.0093589131908693</v>
      </c>
      <c r="G34" s="5">
        <f t="shared" si="9"/>
        <v>1.4314794847057488</v>
      </c>
      <c r="H34" s="5">
        <f t="shared" si="10"/>
        <v>40.369382492680842</v>
      </c>
      <c r="I34" s="5">
        <f t="shared" si="0"/>
        <v>0.46026756343654729</v>
      </c>
      <c r="J34" s="5">
        <f t="shared" si="1"/>
        <v>0.35788121717719329</v>
      </c>
      <c r="L34" s="4">
        <v>29</v>
      </c>
      <c r="M34" s="9" t="s">
        <v>46</v>
      </c>
      <c r="N34" s="11">
        <v>1703.789</v>
      </c>
      <c r="O34" s="11">
        <v>1277.2919999999999</v>
      </c>
      <c r="P34" s="5">
        <f t="shared" si="11"/>
        <v>33.390720367778073</v>
      </c>
      <c r="Q34" s="11">
        <v>800.18700000000001</v>
      </c>
      <c r="R34" s="11">
        <v>504.48200000000003</v>
      </c>
      <c r="S34" s="5">
        <f t="shared" si="12"/>
        <v>58.615570030248847</v>
      </c>
      <c r="T34" s="5">
        <f t="shared" si="2"/>
        <v>0.46026756343654734</v>
      </c>
      <c r="U34" s="5">
        <f t="shared" si="3"/>
        <v>0.35788121717719334</v>
      </c>
    </row>
    <row r="35" spans="1:21">
      <c r="A35" s="4">
        <v>30</v>
      </c>
      <c r="B35" s="9" t="str">
        <f t="shared" si="4"/>
        <v>GRAIN Insurance Company</v>
      </c>
      <c r="C35" s="5">
        <f t="shared" si="5"/>
        <v>1.5878211084046907</v>
      </c>
      <c r="D35" s="5">
        <f t="shared" si="6"/>
        <v>4.4750269564723908</v>
      </c>
      <c r="E35" s="5">
        <f t="shared" si="7"/>
        <v>-64.518177793137795</v>
      </c>
      <c r="F35" s="5">
        <f t="shared" si="8"/>
        <v>1.4094869798859953</v>
      </c>
      <c r="G35" s="5">
        <f t="shared" si="9"/>
        <v>9.8172634924238111E-2</v>
      </c>
      <c r="H35" s="26">
        <f t="shared" si="10"/>
        <v>1335.7228783496805</v>
      </c>
      <c r="I35" s="5">
        <f t="shared" si="0"/>
        <v>0.17081661237223081</v>
      </c>
      <c r="J35" s="5">
        <f t="shared" si="1"/>
        <v>0.4418805808826507</v>
      </c>
      <c r="L35" s="4">
        <v>30</v>
      </c>
      <c r="M35" s="9" t="s">
        <v>47</v>
      </c>
      <c r="N35" s="11">
        <v>632.31799999999998</v>
      </c>
      <c r="O35" s="11">
        <v>1577.0889999999999</v>
      </c>
      <c r="P35" s="5">
        <f t="shared" si="11"/>
        <v>-59.90600403655089</v>
      </c>
      <c r="Q35" s="11">
        <v>561.29999999999995</v>
      </c>
      <c r="R35" s="11">
        <v>34.597999999999999</v>
      </c>
      <c r="S35" s="26">
        <f t="shared" si="12"/>
        <v>1522.3481126076649</v>
      </c>
      <c r="T35" s="5">
        <f t="shared" si="2"/>
        <v>0.17081661237223078</v>
      </c>
      <c r="U35" s="5">
        <f t="shared" si="3"/>
        <v>0.4418805808826507</v>
      </c>
    </row>
    <row r="36" spans="1:21">
      <c r="A36" s="4">
        <v>31</v>
      </c>
      <c r="B36" s="9" t="str">
        <f t="shared" si="4"/>
        <v>TRUST Insurance</v>
      </c>
      <c r="C36" s="5">
        <f t="shared" si="5"/>
        <v>0.97087110463802317</v>
      </c>
      <c r="D36" s="5">
        <f t="shared" si="6"/>
        <v>3.5908092616764087</v>
      </c>
      <c r="E36" s="5">
        <f t="shared" si="7"/>
        <v>-72.962331500037365</v>
      </c>
      <c r="F36" s="5">
        <f t="shared" si="8"/>
        <v>0.1012580669462371</v>
      </c>
      <c r="G36" s="5">
        <f t="shared" si="9"/>
        <v>2.7484251745076894E-2</v>
      </c>
      <c r="H36" s="5">
        <f t="shared" si="10"/>
        <v>268.42213455701926</v>
      </c>
      <c r="I36" s="5">
        <f t="shared" si="0"/>
        <v>0.10444559041728306</v>
      </c>
      <c r="J36" s="5">
        <f t="shared" si="1"/>
        <v>0.35456968143922801</v>
      </c>
      <c r="L36" s="4">
        <v>31</v>
      </c>
      <c r="M36" s="9" t="s">
        <v>48</v>
      </c>
      <c r="N36" s="11">
        <v>386.63</v>
      </c>
      <c r="O36" s="11">
        <v>1265.473</v>
      </c>
      <c r="P36" s="5">
        <f t="shared" si="11"/>
        <v>-69.447787507121845</v>
      </c>
      <c r="Q36" s="11">
        <v>40.323999999999998</v>
      </c>
      <c r="R36" s="11">
        <v>9.6859999999999999</v>
      </c>
      <c r="S36" s="5">
        <f t="shared" si="12"/>
        <v>316.31220317984719</v>
      </c>
      <c r="T36" s="5">
        <f t="shared" si="2"/>
        <v>0.10444559041728306</v>
      </c>
      <c r="U36" s="5">
        <f t="shared" si="3"/>
        <v>0.35456968143922796</v>
      </c>
    </row>
    <row r="37" spans="1:21">
      <c r="A37" s="4">
        <v>32</v>
      </c>
      <c r="B37" s="9" t="str">
        <f t="shared" si="4"/>
        <v>ALLIANCE-POLICY</v>
      </c>
      <c r="C37" s="5">
        <f t="shared" si="5"/>
        <v>-5.0222233382718527E-5</v>
      </c>
      <c r="D37" s="5">
        <f t="shared" si="6"/>
        <v>0.91836445150672485</v>
      </c>
      <c r="E37" s="5">
        <f t="shared" si="7"/>
        <v>-100.00546866043217</v>
      </c>
      <c r="F37" s="5">
        <f t="shared" si="8"/>
        <v>3.2807046179343593</v>
      </c>
      <c r="G37" s="5">
        <f t="shared" si="9"/>
        <v>15.522779637932011</v>
      </c>
      <c r="H37" s="5">
        <f t="shared" si="10"/>
        <v>-78.865224563791955</v>
      </c>
      <c r="I37" s="5">
        <f t="shared" si="0"/>
        <v>-5.4028704661967808E-6</v>
      </c>
      <c r="J37" s="5">
        <f t="shared" si="1"/>
        <v>9.0682675487984449E-2</v>
      </c>
      <c r="L37" s="4">
        <v>32</v>
      </c>
      <c r="M37" s="9" t="s">
        <v>49</v>
      </c>
      <c r="N37" s="11">
        <v>-0.02</v>
      </c>
      <c r="O37" s="11">
        <v>323.64999999999998</v>
      </c>
      <c r="P37" s="5">
        <f t="shared" si="11"/>
        <v>-100.00617951490808</v>
      </c>
      <c r="Q37" s="11">
        <v>1306.4749999999999</v>
      </c>
      <c r="R37" s="11">
        <v>5470.5379999999996</v>
      </c>
      <c r="S37" s="5">
        <f t="shared" si="12"/>
        <v>-76.11797962101717</v>
      </c>
      <c r="T37" s="5">
        <f t="shared" si="2"/>
        <v>-5.4028704661967808E-6</v>
      </c>
      <c r="U37" s="5">
        <f t="shared" si="3"/>
        <v>9.0682675487984435E-2</v>
      </c>
    </row>
    <row r="38" spans="1:21" s="10" customFormat="1">
      <c r="A38" s="12" t="s">
        <v>9</v>
      </c>
      <c r="B38" s="13"/>
      <c r="C38" s="22">
        <f t="shared" si="5"/>
        <v>929.54724154383155</v>
      </c>
      <c r="D38" s="14">
        <f t="shared" si="6"/>
        <v>1012.7231541910221</v>
      </c>
      <c r="E38" s="14">
        <f t="shared" si="7"/>
        <v>-8.2130947932786995</v>
      </c>
      <c r="F38" s="22">
        <f t="shared" si="8"/>
        <v>222.82245184943369</v>
      </c>
      <c r="G38" s="14">
        <f t="shared" si="9"/>
        <v>275.46848362748995</v>
      </c>
      <c r="H38" s="14">
        <f t="shared" si="10"/>
        <v>-19.11145372595449</v>
      </c>
      <c r="I38" s="14">
        <f>C38*100/$C$38</f>
        <v>99.999999999999986</v>
      </c>
      <c r="J38" s="14">
        <f>D38*100/$D$38</f>
        <v>100</v>
      </c>
      <c r="L38" s="12" t="s">
        <v>9</v>
      </c>
      <c r="M38" s="13"/>
      <c r="N38" s="13">
        <v>370173.59800000006</v>
      </c>
      <c r="O38" s="13">
        <v>356903.89400000003</v>
      </c>
      <c r="P38" s="14">
        <f t="shared" si="11"/>
        <v>3.7180048251308904</v>
      </c>
      <c r="Q38" s="13">
        <v>88734.584999999977</v>
      </c>
      <c r="R38" s="13">
        <v>97080.603000000017</v>
      </c>
      <c r="S38" s="14">
        <f t="shared" si="12"/>
        <v>-8.5969985167892276</v>
      </c>
      <c r="T38" s="14">
        <f>N38*100/$N$38</f>
        <v>100</v>
      </c>
      <c r="U38" s="14">
        <f>O38*100/$O$38</f>
        <v>100.00000000000001</v>
      </c>
    </row>
    <row r="40" spans="1:21" ht="15.75">
      <c r="B40" s="7"/>
      <c r="D40" s="7"/>
    </row>
    <row r="41" spans="1:21" ht="23.25">
      <c r="B41" s="27" t="s">
        <v>51</v>
      </c>
      <c r="D41" s="8"/>
    </row>
    <row r="42" spans="1:21" ht="23.25">
      <c r="B42" s="27" t="s">
        <v>50</v>
      </c>
      <c r="D42" s="8"/>
    </row>
    <row r="43" spans="1:21" ht="15.75">
      <c r="B43" s="8"/>
      <c r="D43" s="8"/>
    </row>
    <row r="45" spans="1:21" ht="15.75">
      <c r="A45" s="6" t="s">
        <v>13</v>
      </c>
    </row>
    <row r="46" spans="1:21" ht="15.75">
      <c r="A46" s="8" t="s">
        <v>18</v>
      </c>
    </row>
    <row r="47" spans="1:21" ht="15.75">
      <c r="A47" s="8" t="s">
        <v>16</v>
      </c>
    </row>
    <row r="48" spans="1:21" ht="15.75">
      <c r="A48" s="8"/>
    </row>
    <row r="49" spans="1:1" ht="15.75">
      <c r="A49" s="6" t="s">
        <v>14</v>
      </c>
    </row>
    <row r="50" spans="1:1" ht="15.75">
      <c r="A50" s="8" t="s">
        <v>15</v>
      </c>
    </row>
  </sheetData>
  <mergeCells count="10">
    <mergeCell ref="A3:A5"/>
    <mergeCell ref="B3:B5"/>
    <mergeCell ref="C3:E3"/>
    <mergeCell ref="F3:H3"/>
    <mergeCell ref="I3:J3"/>
    <mergeCell ref="L3:L5"/>
    <mergeCell ref="M3:M5"/>
    <mergeCell ref="N3:P3"/>
    <mergeCell ref="Q3:S3"/>
    <mergeCell ref="T3:U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2:U20"/>
  <sheetViews>
    <sheetView zoomScale="85" zoomScaleNormal="85" workbookViewId="0">
      <selection activeCell="C21" sqref="C21:H23"/>
    </sheetView>
  </sheetViews>
  <sheetFormatPr defaultRowHeight="15"/>
  <cols>
    <col min="1" max="1" width="4" style="3" bestFit="1" customWidth="1"/>
    <col min="2" max="2" width="22.42578125" style="3" bestFit="1" customWidth="1"/>
    <col min="3" max="4" width="10.7109375" style="3" bestFit="1" customWidth="1"/>
    <col min="5" max="5" width="11" style="3" bestFit="1" customWidth="1"/>
    <col min="6" max="6" width="10" style="3" bestFit="1" customWidth="1"/>
    <col min="7" max="7" width="10.7109375" style="3" bestFit="1" customWidth="1"/>
    <col min="8" max="8" width="10.7109375" style="3" customWidth="1"/>
    <col min="9" max="10" width="10.7109375" style="3" bestFit="1" customWidth="1"/>
    <col min="11" max="11" width="7.85546875" style="3" customWidth="1"/>
    <col min="12" max="12" width="4" style="3" bestFit="1" customWidth="1"/>
    <col min="13" max="13" width="22.42578125" style="3" bestFit="1" customWidth="1"/>
    <col min="14" max="14" width="13.85546875" style="3" bestFit="1" customWidth="1"/>
    <col min="15" max="15" width="13.7109375" style="3" bestFit="1" customWidth="1"/>
    <col min="16" max="16" width="11" style="3" bestFit="1" customWidth="1"/>
    <col min="17" max="17" width="13.42578125" style="3" bestFit="1" customWidth="1"/>
    <col min="18" max="18" width="13.5703125" style="3" bestFit="1" customWidth="1"/>
    <col min="19" max="19" width="11" style="3" bestFit="1" customWidth="1"/>
    <col min="20" max="21" width="10.7109375" style="3" bestFit="1" customWidth="1"/>
    <col min="22" max="16384" width="9.140625" style="3"/>
  </cols>
  <sheetData>
    <row r="2" spans="1:21">
      <c r="B2" s="3" t="s">
        <v>11</v>
      </c>
      <c r="M2" s="3" t="s">
        <v>11</v>
      </c>
    </row>
    <row r="3" spans="1:21" ht="15" customHeight="1">
      <c r="A3" s="17" t="s">
        <v>0</v>
      </c>
      <c r="B3" s="17" t="s">
        <v>1</v>
      </c>
      <c r="C3" s="18" t="s">
        <v>2</v>
      </c>
      <c r="D3" s="18"/>
      <c r="E3" s="18"/>
      <c r="F3" s="19" t="s">
        <v>3</v>
      </c>
      <c r="G3" s="20"/>
      <c r="H3" s="20"/>
      <c r="I3" s="21" t="s">
        <v>7</v>
      </c>
      <c r="J3" s="21"/>
      <c r="L3" s="17" t="s">
        <v>0</v>
      </c>
      <c r="M3" s="17" t="s">
        <v>1</v>
      </c>
      <c r="N3" s="18" t="s">
        <v>2</v>
      </c>
      <c r="O3" s="18"/>
      <c r="P3" s="18"/>
      <c r="Q3" s="19" t="s">
        <v>3</v>
      </c>
      <c r="R3" s="20"/>
      <c r="S3" s="20"/>
      <c r="T3" s="21" t="s">
        <v>7</v>
      </c>
      <c r="U3" s="21"/>
    </row>
    <row r="4" spans="1:21">
      <c r="A4" s="17"/>
      <c r="B4" s="17"/>
      <c r="C4" s="1">
        <v>2017</v>
      </c>
      <c r="D4" s="1">
        <v>2016</v>
      </c>
      <c r="E4" s="1" t="s">
        <v>5</v>
      </c>
      <c r="F4" s="1">
        <v>2017</v>
      </c>
      <c r="G4" s="1">
        <v>2016</v>
      </c>
      <c r="H4" s="1" t="s">
        <v>5</v>
      </c>
      <c r="I4" s="1">
        <v>2017</v>
      </c>
      <c r="J4" s="1">
        <v>2016</v>
      </c>
      <c r="L4" s="17"/>
      <c r="M4" s="17"/>
      <c r="N4" s="1">
        <v>2017</v>
      </c>
      <c r="O4" s="1">
        <v>2016</v>
      </c>
      <c r="P4" s="1" t="s">
        <v>5</v>
      </c>
      <c r="Q4" s="1">
        <v>2017</v>
      </c>
      <c r="R4" s="1">
        <v>2016</v>
      </c>
      <c r="S4" s="1" t="s">
        <v>5</v>
      </c>
      <c r="T4" s="1">
        <v>2017</v>
      </c>
      <c r="U4" s="1">
        <v>2016</v>
      </c>
    </row>
    <row r="5" spans="1:21">
      <c r="A5" s="17"/>
      <c r="B5" s="17"/>
      <c r="C5" s="15" t="s">
        <v>4</v>
      </c>
      <c r="D5" s="15" t="s">
        <v>4</v>
      </c>
      <c r="E5" s="15" t="s">
        <v>6</v>
      </c>
      <c r="F5" s="15" t="s">
        <v>4</v>
      </c>
      <c r="G5" s="15" t="s">
        <v>4</v>
      </c>
      <c r="H5" s="15" t="s">
        <v>6</v>
      </c>
      <c r="I5" s="15" t="s">
        <v>6</v>
      </c>
      <c r="J5" s="15" t="s">
        <v>6</v>
      </c>
      <c r="L5" s="17"/>
      <c r="M5" s="17"/>
      <c r="N5" s="15" t="s">
        <v>8</v>
      </c>
      <c r="O5" s="15" t="s">
        <v>8</v>
      </c>
      <c r="P5" s="15" t="s">
        <v>6</v>
      </c>
      <c r="Q5" s="15" t="s">
        <v>8</v>
      </c>
      <c r="R5" s="15" t="s">
        <v>8</v>
      </c>
      <c r="S5" s="15" t="s">
        <v>6</v>
      </c>
      <c r="T5" s="15" t="s">
        <v>6</v>
      </c>
      <c r="U5" s="15" t="s">
        <v>6</v>
      </c>
    </row>
    <row r="6" spans="1:21">
      <c r="A6" s="4">
        <v>1</v>
      </c>
      <c r="B6" s="9" t="str">
        <f>M6</f>
        <v>HALYK-Life</v>
      </c>
      <c r="C6" s="5">
        <f>N6/398.23</f>
        <v>63.701034578007679</v>
      </c>
      <c r="D6" s="5">
        <f>O6/352.42</f>
        <v>39.381558935361213</v>
      </c>
      <c r="E6" s="5">
        <f>C6*100/D6-100</f>
        <v>61.753461010934473</v>
      </c>
      <c r="F6" s="5">
        <f>Q6/398.23</f>
        <v>6.7818999070888673</v>
      </c>
      <c r="G6" s="5">
        <f>R6/352.42</f>
        <v>5.5657113671187783</v>
      </c>
      <c r="H6" s="5">
        <f>F6*100/G6-100</f>
        <v>21.851448265088123</v>
      </c>
      <c r="I6" s="5">
        <f>C6*100/$C$13</f>
        <v>38.316811405631952</v>
      </c>
      <c r="J6" s="5">
        <f>D6*100/$D$13</f>
        <v>24.899735269463847</v>
      </c>
      <c r="L6" s="4">
        <v>1</v>
      </c>
      <c r="M6" s="23" t="s">
        <v>21</v>
      </c>
      <c r="N6" s="24">
        <v>25367.663</v>
      </c>
      <c r="O6" s="24">
        <v>13878.849</v>
      </c>
      <c r="P6" s="5">
        <f>N6*100/O6-100</f>
        <v>82.779299637887817</v>
      </c>
      <c r="Q6" s="24">
        <v>2700.7559999999999</v>
      </c>
      <c r="R6" s="24">
        <v>1961.4680000000001</v>
      </c>
      <c r="S6" s="5">
        <f>Q6*100/R6-100</f>
        <v>37.69054606039964</v>
      </c>
      <c r="T6" s="5">
        <f>N6*100/$N$13</f>
        <v>38.316811405631952</v>
      </c>
      <c r="U6" s="5">
        <f>O6*100/$O$13</f>
        <v>24.89973526946385</v>
      </c>
    </row>
    <row r="7" spans="1:21">
      <c r="A7" s="4">
        <v>2</v>
      </c>
      <c r="B7" s="9" t="str">
        <f t="shared" ref="B7:B12" si="0">M7</f>
        <v>NOMAD Life</v>
      </c>
      <c r="C7" s="5">
        <f t="shared" ref="C7:C13" si="1">N7/398.23</f>
        <v>37.729136428696982</v>
      </c>
      <c r="D7" s="5">
        <f t="shared" ref="D7:D13" si="2">O7/352.42</f>
        <v>28.147556892344362</v>
      </c>
      <c r="E7" s="5">
        <f t="shared" ref="E7:E13" si="3">C7*100/D7-100</f>
        <v>34.040537063302423</v>
      </c>
      <c r="F7" s="5">
        <f t="shared" ref="F7:F13" si="4">Q7/398.23</f>
        <v>8.7141601587022564</v>
      </c>
      <c r="G7" s="5">
        <f t="shared" ref="G7:G13" si="5">R7/352.42</f>
        <v>7.6360393848249242</v>
      </c>
      <c r="H7" s="5">
        <f t="shared" ref="H7:H13" si="6">F7*100/G7-100</f>
        <v>14.11884773695482</v>
      </c>
      <c r="I7" s="5">
        <f>C7*100/$C$13</f>
        <v>22.694454095017861</v>
      </c>
      <c r="J7" s="5">
        <f>D7*100/$D$13</f>
        <v>17.796825063525603</v>
      </c>
      <c r="L7" s="4">
        <v>2</v>
      </c>
      <c r="M7" s="23" t="s">
        <v>24</v>
      </c>
      <c r="N7" s="24">
        <v>15024.874</v>
      </c>
      <c r="O7" s="24">
        <v>9919.7620000000006</v>
      </c>
      <c r="P7" s="5">
        <f t="shared" ref="P7:P13" si="7">N7*100/O7-100</f>
        <v>51.464057302987698</v>
      </c>
      <c r="Q7" s="24">
        <v>3470.24</v>
      </c>
      <c r="R7" s="24">
        <v>2691.0929999999998</v>
      </c>
      <c r="S7" s="5">
        <f t="shared" ref="S7:S13" si="8">Q7*100/R7-100</f>
        <v>28.952808394210081</v>
      </c>
      <c r="T7" s="5">
        <f>N7*100/$N$13</f>
        <v>22.694454095017857</v>
      </c>
      <c r="U7" s="5">
        <f>O7*100/$O$13</f>
        <v>17.796825063525606</v>
      </c>
    </row>
    <row r="8" spans="1:21">
      <c r="A8" s="4">
        <v>3</v>
      </c>
      <c r="B8" s="9" t="str">
        <f t="shared" si="0"/>
        <v>EUROPEAN Insurance Company</v>
      </c>
      <c r="C8" s="5">
        <f t="shared" si="1"/>
        <v>31.196863621525249</v>
      </c>
      <c r="D8" s="5">
        <f t="shared" si="2"/>
        <v>42.441694568980189</v>
      </c>
      <c r="E8" s="5">
        <f t="shared" si="3"/>
        <v>-26.494773739957054</v>
      </c>
      <c r="F8" s="5">
        <f t="shared" si="4"/>
        <v>2.0444441654320364</v>
      </c>
      <c r="G8" s="5">
        <f t="shared" si="5"/>
        <v>2.3549117530219625</v>
      </c>
      <c r="H8" s="5">
        <f t="shared" si="6"/>
        <v>-13.183831079509261</v>
      </c>
      <c r="I8" s="5">
        <f>C8*100/$C$13</f>
        <v>18.765226463776997</v>
      </c>
      <c r="J8" s="5">
        <f>D8*100/$D$13</f>
        <v>26.834563885335317</v>
      </c>
      <c r="L8" s="4">
        <v>3</v>
      </c>
      <c r="M8" s="23" t="s">
        <v>27</v>
      </c>
      <c r="N8" s="24">
        <v>12423.527</v>
      </c>
      <c r="O8" s="24">
        <v>14957.302</v>
      </c>
      <c r="P8" s="5">
        <f t="shared" si="7"/>
        <v>-16.940053761032573</v>
      </c>
      <c r="Q8" s="24">
        <v>814.15899999999999</v>
      </c>
      <c r="R8" s="24">
        <v>829.91800000000001</v>
      </c>
      <c r="S8" s="5">
        <f t="shared" si="8"/>
        <v>-1.8988622972390061</v>
      </c>
      <c r="T8" s="5">
        <f>N8*100/$N$13</f>
        <v>18.765226463776997</v>
      </c>
      <c r="U8" s="5">
        <f>O8*100/$O$13</f>
        <v>26.834563885335317</v>
      </c>
    </row>
    <row r="9" spans="1:21">
      <c r="A9" s="4">
        <v>4</v>
      </c>
      <c r="B9" s="9" t="str">
        <f t="shared" si="0"/>
        <v>KAZKOMMERTS-Life</v>
      </c>
      <c r="C9" s="5">
        <f t="shared" si="1"/>
        <v>19.909755668834592</v>
      </c>
      <c r="D9" s="5">
        <f t="shared" si="2"/>
        <v>23.560754213722266</v>
      </c>
      <c r="E9" s="5">
        <f t="shared" si="3"/>
        <v>-15.496102169603972</v>
      </c>
      <c r="F9" s="5">
        <f t="shared" si="4"/>
        <v>11.277859528413227</v>
      </c>
      <c r="G9" s="5">
        <f t="shared" si="5"/>
        <v>11.933565064411782</v>
      </c>
      <c r="H9" s="5">
        <f t="shared" si="6"/>
        <v>-5.4946324292813102</v>
      </c>
      <c r="I9" s="5">
        <f>C9*100/$C$13</f>
        <v>11.975917787657487</v>
      </c>
      <c r="J9" s="5">
        <f>D9*100/$D$13</f>
        <v>14.896732341995298</v>
      </c>
      <c r="L9" s="4">
        <v>4</v>
      </c>
      <c r="M9" s="23" t="s">
        <v>28</v>
      </c>
      <c r="N9" s="24">
        <v>7928.6620000000003</v>
      </c>
      <c r="O9" s="24">
        <v>8303.2810000000009</v>
      </c>
      <c r="P9" s="5">
        <f t="shared" si="7"/>
        <v>-4.5116984478786151</v>
      </c>
      <c r="Q9" s="24">
        <v>4491.1819999999998</v>
      </c>
      <c r="R9" s="24">
        <v>4205.6270000000004</v>
      </c>
      <c r="S9" s="5">
        <f t="shared" si="8"/>
        <v>6.7898318134251809</v>
      </c>
      <c r="T9" s="5">
        <f>N9*100/$N$13</f>
        <v>11.975917787657488</v>
      </c>
      <c r="U9" s="5">
        <f>O9*100/$O$13</f>
        <v>14.896732341995298</v>
      </c>
    </row>
    <row r="10" spans="1:21">
      <c r="A10" s="4">
        <v>5</v>
      </c>
      <c r="B10" s="9" t="str">
        <f t="shared" si="0"/>
        <v>STANDARD Life</v>
      </c>
      <c r="C10" s="5">
        <f t="shared" si="1"/>
        <v>8.4021394671421028</v>
      </c>
      <c r="D10" s="5">
        <f t="shared" si="2"/>
        <v>16.281263832926619</v>
      </c>
      <c r="E10" s="5">
        <f t="shared" si="3"/>
        <v>-48.393812953574709</v>
      </c>
      <c r="F10" s="5">
        <f t="shared" si="4"/>
        <v>2.5739472164327144</v>
      </c>
      <c r="G10" s="5">
        <f t="shared" si="5"/>
        <v>2.5694597355428179</v>
      </c>
      <c r="H10" s="5">
        <f t="shared" si="6"/>
        <v>0.17464686555784681</v>
      </c>
      <c r="I10" s="5">
        <f>C10*100/$C$13</f>
        <v>5.053971187423218</v>
      </c>
      <c r="J10" s="5">
        <f>D10*100/$D$13</f>
        <v>10.294136907011975</v>
      </c>
      <c r="L10" s="4">
        <v>5</v>
      </c>
      <c r="M10" s="23" t="s">
        <v>35</v>
      </c>
      <c r="N10" s="24">
        <v>3345.9839999999999</v>
      </c>
      <c r="O10" s="24">
        <v>5737.8429999999998</v>
      </c>
      <c r="P10" s="5">
        <f t="shared" si="7"/>
        <v>-41.685682232853011</v>
      </c>
      <c r="Q10" s="24">
        <v>1025.0229999999999</v>
      </c>
      <c r="R10" s="24">
        <v>905.529</v>
      </c>
      <c r="S10" s="5">
        <f t="shared" si="8"/>
        <v>13.196043417714932</v>
      </c>
      <c r="T10" s="5">
        <f>N10*100/$N$13</f>
        <v>5.053971187423218</v>
      </c>
      <c r="U10" s="5">
        <f>O10*100/$O$13</f>
        <v>10.294136907011975</v>
      </c>
    </row>
    <row r="11" spans="1:21">
      <c r="A11" s="4">
        <v>6</v>
      </c>
      <c r="B11" s="9" t="str">
        <f t="shared" si="0"/>
        <v>ASIA Life</v>
      </c>
      <c r="C11" s="5">
        <f t="shared" si="1"/>
        <v>3.4769906837757074</v>
      </c>
      <c r="D11" s="5">
        <f t="shared" si="2"/>
        <v>5.104097383803416</v>
      </c>
      <c r="E11" s="5">
        <f t="shared" si="3"/>
        <v>-31.878441527995278</v>
      </c>
      <c r="F11" s="5">
        <f t="shared" si="4"/>
        <v>0.69681088818019732</v>
      </c>
      <c r="G11" s="5">
        <f t="shared" si="5"/>
        <v>0.57201918165824872</v>
      </c>
      <c r="H11" s="5">
        <f t="shared" si="6"/>
        <v>21.81600032365786</v>
      </c>
      <c r="I11" s="5">
        <f>C11*100/$C$13</f>
        <v>2.0914447806373433</v>
      </c>
      <c r="J11" s="5">
        <f>D11*100/$D$13</f>
        <v>3.2271620799691529</v>
      </c>
      <c r="L11" s="4">
        <v>6</v>
      </c>
      <c r="M11" s="23" t="s">
        <v>41</v>
      </c>
      <c r="N11" s="24">
        <v>1384.6420000000001</v>
      </c>
      <c r="O11" s="24">
        <v>1798.7860000000001</v>
      </c>
      <c r="P11" s="5">
        <f t="shared" si="7"/>
        <v>-23.023528090612217</v>
      </c>
      <c r="Q11" s="24">
        <v>277.49099999999999</v>
      </c>
      <c r="R11" s="24">
        <v>201.59100000000001</v>
      </c>
      <c r="S11" s="5">
        <f t="shared" si="8"/>
        <v>37.650490349271536</v>
      </c>
      <c r="T11" s="5">
        <f>N11*100/$N$13</f>
        <v>2.0914447806373433</v>
      </c>
      <c r="U11" s="5">
        <f>O11*100/$O$13</f>
        <v>3.2271620799691534</v>
      </c>
    </row>
    <row r="12" spans="1:21">
      <c r="A12" s="4">
        <v>7</v>
      </c>
      <c r="B12" s="9" t="str">
        <f t="shared" si="0"/>
        <v>LIC State Annuity Company</v>
      </c>
      <c r="C12" s="5">
        <f t="shared" si="1"/>
        <v>1.8323456294101399</v>
      </c>
      <c r="D12" s="5">
        <f t="shared" si="2"/>
        <v>3.2436269224221097</v>
      </c>
      <c r="E12" s="5">
        <f t="shared" si="3"/>
        <v>-43.509359330330298</v>
      </c>
      <c r="F12" s="5">
        <f t="shared" si="4"/>
        <v>4.5066594681465482</v>
      </c>
      <c r="G12" s="5">
        <f t="shared" si="5"/>
        <v>5.9202258668634009</v>
      </c>
      <c r="H12" s="5">
        <f t="shared" si="6"/>
        <v>-23.876899809327298</v>
      </c>
      <c r="I12" s="5">
        <f>C12*100/$C$13</f>
        <v>1.1021742798551295</v>
      </c>
      <c r="J12" s="5">
        <f>D12*100/$D$13</f>
        <v>2.0508444526987968</v>
      </c>
      <c r="L12" s="4">
        <v>7</v>
      </c>
      <c r="M12" s="23" t="s">
        <v>43</v>
      </c>
      <c r="N12" s="24">
        <v>729.69500000000005</v>
      </c>
      <c r="O12" s="24">
        <v>1143.1189999999999</v>
      </c>
      <c r="P12" s="5">
        <f t="shared" si="7"/>
        <v>-36.166313393443723</v>
      </c>
      <c r="Q12" s="24">
        <v>1794.6869999999999</v>
      </c>
      <c r="R12" s="24">
        <v>2086.4059999999999</v>
      </c>
      <c r="S12" s="5">
        <f t="shared" si="8"/>
        <v>-13.98189038950234</v>
      </c>
      <c r="T12" s="5">
        <f>N12*100/$N$13</f>
        <v>1.1021742798551293</v>
      </c>
      <c r="U12" s="5">
        <f>O12*100/$O$13</f>
        <v>2.0508444526987968</v>
      </c>
    </row>
    <row r="13" spans="1:21" s="10" customFormat="1">
      <c r="A13" s="12" t="s">
        <v>9</v>
      </c>
      <c r="B13" s="13"/>
      <c r="C13" s="22">
        <f t="shared" si="1"/>
        <v>166.24826607739246</v>
      </c>
      <c r="D13" s="14">
        <f t="shared" si="2"/>
        <v>158.1605527495602</v>
      </c>
      <c r="E13" s="14">
        <f t="shared" si="3"/>
        <v>5.1136096752511975</v>
      </c>
      <c r="F13" s="22">
        <f t="shared" si="4"/>
        <v>36.595781332395845</v>
      </c>
      <c r="G13" s="14">
        <f t="shared" si="5"/>
        <v>36.55193235344192</v>
      </c>
      <c r="H13" s="14">
        <f t="shared" si="6"/>
        <v>0.11996350433658165</v>
      </c>
      <c r="I13" s="14">
        <f>C13*100/$C$13</f>
        <v>100.00000000000001</v>
      </c>
      <c r="J13" s="14">
        <f>D13*100/$D$13</f>
        <v>100</v>
      </c>
      <c r="L13" s="12" t="s">
        <v>9</v>
      </c>
      <c r="M13" s="25"/>
      <c r="N13" s="13">
        <v>66205.047000000006</v>
      </c>
      <c r="O13" s="13">
        <v>55738.942000000003</v>
      </c>
      <c r="P13" s="14">
        <f t="shared" si="7"/>
        <v>18.777006926324503</v>
      </c>
      <c r="Q13" s="13">
        <v>14573.537999999999</v>
      </c>
      <c r="R13" s="13">
        <v>12881.632000000001</v>
      </c>
      <c r="S13" s="14">
        <f t="shared" si="8"/>
        <v>13.134251933295388</v>
      </c>
      <c r="T13" s="14">
        <f>N13*100/$N$13</f>
        <v>100</v>
      </c>
      <c r="U13" s="14">
        <f>O13*100/$O$13</f>
        <v>100</v>
      </c>
    </row>
    <row r="15" spans="1:21" ht="15.75">
      <c r="A15" s="6" t="s">
        <v>13</v>
      </c>
      <c r="B15" s="7"/>
      <c r="D15" s="7"/>
    </row>
    <row r="16" spans="1:21" ht="15.75">
      <c r="A16" s="8" t="s">
        <v>18</v>
      </c>
      <c r="B16" s="8"/>
      <c r="D16" s="8"/>
    </row>
    <row r="17" spans="1:4" ht="15.75">
      <c r="A17" s="8" t="s">
        <v>16</v>
      </c>
      <c r="B17" s="8"/>
      <c r="D17" s="8"/>
    </row>
    <row r="18" spans="1:4" ht="15.75">
      <c r="A18" s="8"/>
      <c r="B18" s="8"/>
      <c r="D18" s="8"/>
    </row>
    <row r="19" spans="1:4" ht="15.75">
      <c r="A19" s="6" t="s">
        <v>14</v>
      </c>
    </row>
    <row r="20" spans="1:4" ht="15.75">
      <c r="A20" s="8" t="s">
        <v>15</v>
      </c>
    </row>
  </sheetData>
  <mergeCells count="10">
    <mergeCell ref="A3:A5"/>
    <mergeCell ref="B3:B5"/>
    <mergeCell ref="C3:E3"/>
    <mergeCell ref="F3:H3"/>
    <mergeCell ref="I3:J3"/>
    <mergeCell ref="T3:U3"/>
    <mergeCell ref="L3:L5"/>
    <mergeCell ref="M3:M5"/>
    <mergeCell ref="N3:P3"/>
    <mergeCell ref="Q3:S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U52"/>
  <sheetViews>
    <sheetView topLeftCell="A8" zoomScaleNormal="100" workbookViewId="0">
      <selection activeCell="F41" sqref="F41"/>
    </sheetView>
  </sheetViews>
  <sheetFormatPr defaultRowHeight="15"/>
  <cols>
    <col min="1" max="1" width="4" bestFit="1" customWidth="1"/>
    <col min="2" max="2" width="26" bestFit="1" customWidth="1"/>
    <col min="3" max="3" width="12.28515625" bestFit="1" customWidth="1"/>
    <col min="4" max="4" width="14.5703125" customWidth="1"/>
    <col min="5" max="5" width="11" bestFit="1" customWidth="1"/>
    <col min="6" max="7" width="10.7109375" bestFit="1" customWidth="1"/>
    <col min="8" max="8" width="12.5703125" bestFit="1" customWidth="1"/>
    <col min="9" max="10" width="10.7109375" bestFit="1" customWidth="1"/>
    <col min="11" max="11" width="7.28515625" customWidth="1"/>
    <col min="12" max="12" width="4" bestFit="1" customWidth="1"/>
    <col min="13" max="13" width="26" bestFit="1" customWidth="1"/>
    <col min="14" max="15" width="14.42578125" bestFit="1" customWidth="1"/>
    <col min="16" max="16" width="12.5703125" bestFit="1" customWidth="1"/>
    <col min="17" max="18" width="13.7109375" bestFit="1" customWidth="1"/>
    <col min="19" max="19" width="12.5703125" bestFit="1" customWidth="1"/>
    <col min="20" max="21" width="10.7109375" bestFit="1" customWidth="1"/>
  </cols>
  <sheetData>
    <row r="2" spans="1:21">
      <c r="B2" t="s">
        <v>12</v>
      </c>
      <c r="M2" t="s">
        <v>12</v>
      </c>
    </row>
    <row r="3" spans="1:21" s="3" customFormat="1" ht="15" customHeight="1">
      <c r="A3" s="17" t="s">
        <v>0</v>
      </c>
      <c r="B3" s="17" t="s">
        <v>1</v>
      </c>
      <c r="C3" s="18" t="s">
        <v>2</v>
      </c>
      <c r="D3" s="18"/>
      <c r="E3" s="18"/>
      <c r="F3" s="19" t="s">
        <v>3</v>
      </c>
      <c r="G3" s="20"/>
      <c r="H3" s="20"/>
      <c r="I3" s="21" t="s">
        <v>7</v>
      </c>
      <c r="J3" s="21"/>
      <c r="L3" s="17" t="s">
        <v>0</v>
      </c>
      <c r="M3" s="17" t="s">
        <v>1</v>
      </c>
      <c r="N3" s="18" t="s">
        <v>2</v>
      </c>
      <c r="O3" s="18"/>
      <c r="P3" s="18"/>
      <c r="Q3" s="19" t="s">
        <v>3</v>
      </c>
      <c r="R3" s="20"/>
      <c r="S3" s="20"/>
      <c r="T3" s="21" t="s">
        <v>7</v>
      </c>
      <c r="U3" s="21"/>
    </row>
    <row r="4" spans="1:21" s="3" customFormat="1">
      <c r="A4" s="17"/>
      <c r="B4" s="17"/>
      <c r="C4" s="1">
        <v>2017</v>
      </c>
      <c r="D4" s="1">
        <v>2016</v>
      </c>
      <c r="E4" s="1" t="s">
        <v>5</v>
      </c>
      <c r="F4" s="1">
        <v>2017</v>
      </c>
      <c r="G4" s="1">
        <v>2016</v>
      </c>
      <c r="H4" s="1" t="s">
        <v>5</v>
      </c>
      <c r="I4" s="1">
        <v>2017</v>
      </c>
      <c r="J4" s="1">
        <v>2016</v>
      </c>
      <c r="L4" s="17"/>
      <c r="M4" s="17"/>
      <c r="N4" s="1">
        <v>2017</v>
      </c>
      <c r="O4" s="1">
        <v>2016</v>
      </c>
      <c r="P4" s="1" t="s">
        <v>5</v>
      </c>
      <c r="Q4" s="1">
        <v>2017</v>
      </c>
      <c r="R4" s="1">
        <v>2016</v>
      </c>
      <c r="S4" s="1" t="s">
        <v>5</v>
      </c>
      <c r="T4" s="1">
        <v>2017</v>
      </c>
      <c r="U4" s="1">
        <v>2016</v>
      </c>
    </row>
    <row r="5" spans="1:21" s="3" customFormat="1">
      <c r="A5" s="17"/>
      <c r="B5" s="17"/>
      <c r="C5" s="15" t="s">
        <v>4</v>
      </c>
      <c r="D5" s="15" t="s">
        <v>4</v>
      </c>
      <c r="E5" s="15" t="s">
        <v>6</v>
      </c>
      <c r="F5" s="15" t="s">
        <v>4</v>
      </c>
      <c r="G5" s="15" t="s">
        <v>4</v>
      </c>
      <c r="H5" s="15" t="s">
        <v>6</v>
      </c>
      <c r="I5" s="15" t="s">
        <v>6</v>
      </c>
      <c r="J5" s="15" t="s">
        <v>6</v>
      </c>
      <c r="L5" s="17"/>
      <c r="M5" s="17"/>
      <c r="N5" s="15" t="s">
        <v>8</v>
      </c>
      <c r="O5" s="15" t="s">
        <v>8</v>
      </c>
      <c r="P5" s="15" t="s">
        <v>6</v>
      </c>
      <c r="Q5" s="15" t="s">
        <v>8</v>
      </c>
      <c r="R5" s="15" t="s">
        <v>8</v>
      </c>
      <c r="S5" s="15" t="s">
        <v>6</v>
      </c>
      <c r="T5" s="15" t="s">
        <v>6</v>
      </c>
      <c r="U5" s="15" t="s">
        <v>6</v>
      </c>
    </row>
    <row r="6" spans="1:21" s="3" customFormat="1">
      <c r="A6" s="4">
        <v>1</v>
      </c>
      <c r="B6" s="9" t="str">
        <f>M6</f>
        <v>EURASIA</v>
      </c>
      <c r="C6" s="5">
        <f>N6/398.23</f>
        <v>134.50582829018407</v>
      </c>
      <c r="D6" s="5">
        <f>O6/352.42</f>
        <v>134.62969752000453</v>
      </c>
      <c r="E6" s="5">
        <f>C6*100/D6-100</f>
        <v>-9.2007359521886656E-2</v>
      </c>
      <c r="F6" s="5">
        <f>Q6/398.23</f>
        <v>40.284335685407932</v>
      </c>
      <c r="G6" s="5">
        <f>R6/352.42</f>
        <v>66.845119459735542</v>
      </c>
      <c r="H6" s="5">
        <f>F6*100/G6-100</f>
        <v>-39.734813833830636</v>
      </c>
      <c r="I6" s="5">
        <f>C6*100/$C$38</f>
        <v>17.621644023298984</v>
      </c>
      <c r="J6" s="5">
        <f>D6*100/$D$38</f>
        <v>15.754222954867606</v>
      </c>
      <c r="L6" s="4">
        <v>1</v>
      </c>
      <c r="M6" s="9" t="s">
        <v>19</v>
      </c>
      <c r="N6" s="11">
        <v>53564.256000000001</v>
      </c>
      <c r="O6" s="11">
        <v>47446.197999999997</v>
      </c>
      <c r="P6" s="5">
        <f>N6*100/O6-100</f>
        <v>12.894727623907841</v>
      </c>
      <c r="Q6" s="11">
        <v>16042.431</v>
      </c>
      <c r="R6" s="11">
        <v>23557.557000000001</v>
      </c>
      <c r="S6" s="5">
        <f>Q6*100/R6-100</f>
        <v>-31.901126250060642</v>
      </c>
      <c r="T6" s="5">
        <f>N6*100/$N$38</f>
        <v>17.621644023298984</v>
      </c>
      <c r="U6" s="5">
        <f>O6*100/$O$38</f>
        <v>15.754222954867606</v>
      </c>
    </row>
    <row r="7" spans="1:21" s="3" customFormat="1">
      <c r="A7" s="4">
        <v>2</v>
      </c>
      <c r="B7" s="9" t="str">
        <f t="shared" ref="B7:B37" si="0">M7</f>
        <v>KAZAKHMYS</v>
      </c>
      <c r="C7" s="5">
        <f t="shared" ref="C7:C38" si="1">N7/398.23</f>
        <v>99.09602239911608</v>
      </c>
      <c r="D7" s="5">
        <f t="shared" ref="D7:D38" si="2">O7/352.42</f>
        <v>126.20408603370977</v>
      </c>
      <c r="E7" s="5">
        <f t="shared" ref="E7:E38" si="3">C7*100/D7-100</f>
        <v>-21.479545145117555</v>
      </c>
      <c r="F7" s="5">
        <f t="shared" ref="F7:F38" si="4">Q7/398.23</f>
        <v>4.6652512367224972</v>
      </c>
      <c r="G7" s="5">
        <f t="shared" ref="G7:G38" si="5">R7/352.42</f>
        <v>5.4765194937858235</v>
      </c>
      <c r="H7" s="5">
        <f t="shared" ref="H7:H38" si="6">F7*100/G7-100</f>
        <v>-14.813573803286332</v>
      </c>
      <c r="I7" s="5">
        <f>C7*100/$C$38</f>
        <v>12.982596018625628</v>
      </c>
      <c r="J7" s="5">
        <f>D7*100/$D$38</f>
        <v>14.768266926358686</v>
      </c>
      <c r="L7" s="4">
        <v>2</v>
      </c>
      <c r="M7" s="9" t="s">
        <v>20</v>
      </c>
      <c r="N7" s="11">
        <v>39463.008999999998</v>
      </c>
      <c r="O7" s="11">
        <v>44476.843999999997</v>
      </c>
      <c r="P7" s="5">
        <f t="shared" ref="P7:P38" si="7">N7*100/O7-100</f>
        <v>-11.272910910675222</v>
      </c>
      <c r="Q7" s="11">
        <v>1857.8430000000001</v>
      </c>
      <c r="R7" s="11">
        <v>1930.0350000000001</v>
      </c>
      <c r="S7" s="5">
        <f t="shared" ref="S7:S38" si="8">Q7*100/R7-100</f>
        <v>-3.7404503027147058</v>
      </c>
      <c r="T7" s="5">
        <f>N7*100/$N$38</f>
        <v>12.982596018625628</v>
      </c>
      <c r="U7" s="5">
        <f>O7*100/$O$38</f>
        <v>14.768266926358683</v>
      </c>
    </row>
    <row r="8" spans="1:21" s="3" customFormat="1">
      <c r="A8" s="4">
        <v>3</v>
      </c>
      <c r="B8" s="9" t="str">
        <f t="shared" si="0"/>
        <v>HALYK – KAZAKHINSTRAKH</v>
      </c>
      <c r="C8" s="5">
        <f t="shared" si="1"/>
        <v>64.466750370388965</v>
      </c>
      <c r="D8" s="5">
        <f t="shared" si="2"/>
        <v>100.57893990125417</v>
      </c>
      <c r="E8" s="5">
        <f t="shared" si="3"/>
        <v>-35.904325066777631</v>
      </c>
      <c r="F8" s="5">
        <f t="shared" si="4"/>
        <v>21.075855661301258</v>
      </c>
      <c r="G8" s="5">
        <f t="shared" si="5"/>
        <v>22.954523012314851</v>
      </c>
      <c r="H8" s="5">
        <f t="shared" si="6"/>
        <v>-8.1843014119949657</v>
      </c>
      <c r="I8" s="5">
        <f>C8*100/$C$38</f>
        <v>8.4458059610252274</v>
      </c>
      <c r="J8" s="5">
        <f>D8*100/$D$38</f>
        <v>11.769639781988976</v>
      </c>
      <c r="L8" s="4">
        <v>3</v>
      </c>
      <c r="M8" s="9" t="s">
        <v>22</v>
      </c>
      <c r="N8" s="11">
        <v>25672.594000000001</v>
      </c>
      <c r="O8" s="11">
        <v>35446.03</v>
      </c>
      <c r="P8" s="5">
        <f t="shared" si="7"/>
        <v>-27.572723941157861</v>
      </c>
      <c r="Q8" s="11">
        <v>8393.0380000000005</v>
      </c>
      <c r="R8" s="11">
        <v>8089.6329999999998</v>
      </c>
      <c r="S8" s="5">
        <f t="shared" si="8"/>
        <v>3.7505409701527981</v>
      </c>
      <c r="T8" s="5">
        <f>N8*100/$N$38</f>
        <v>8.4458059610252274</v>
      </c>
      <c r="U8" s="5">
        <f>O8*100/$O$38</f>
        <v>11.769639781988976</v>
      </c>
    </row>
    <row r="9" spans="1:21" s="3" customFormat="1">
      <c r="A9" s="4">
        <v>4</v>
      </c>
      <c r="B9" s="9" t="str">
        <f t="shared" si="0"/>
        <v>KAZKOMMERTS-POLICY</v>
      </c>
      <c r="C9" s="5">
        <f t="shared" si="1"/>
        <v>58.34606885468196</v>
      </c>
      <c r="D9" s="5">
        <f t="shared" si="2"/>
        <v>45.460110095908291</v>
      </c>
      <c r="E9" s="5">
        <f t="shared" si="3"/>
        <v>28.345639136350201</v>
      </c>
      <c r="F9" s="5">
        <f t="shared" si="4"/>
        <v>15.788097330688295</v>
      </c>
      <c r="G9" s="5">
        <f t="shared" si="5"/>
        <v>9.4105981499347369</v>
      </c>
      <c r="H9" s="5">
        <f t="shared" si="6"/>
        <v>67.76932857129583</v>
      </c>
      <c r="I9" s="5">
        <f>C9*100/$C$38</f>
        <v>7.6439338620922026</v>
      </c>
      <c r="J9" s="5">
        <f>D9*100/$D$38</f>
        <v>5.3196933752105409</v>
      </c>
      <c r="L9" s="4">
        <v>4</v>
      </c>
      <c r="M9" s="9" t="s">
        <v>23</v>
      </c>
      <c r="N9" s="11">
        <v>23235.154999999999</v>
      </c>
      <c r="O9" s="11">
        <v>16021.052</v>
      </c>
      <c r="P9" s="5">
        <f t="shared" si="7"/>
        <v>45.028896978800134</v>
      </c>
      <c r="Q9" s="11">
        <v>6287.2939999999999</v>
      </c>
      <c r="R9" s="11">
        <v>3316.4830000000002</v>
      </c>
      <c r="S9" s="5">
        <f t="shared" si="8"/>
        <v>89.577151458337028</v>
      </c>
      <c r="T9" s="5">
        <f>N9*100/$N$38</f>
        <v>7.6439338620922026</v>
      </c>
      <c r="U9" s="5">
        <f>O9*100/$O$38</f>
        <v>5.31969337521054</v>
      </c>
    </row>
    <row r="10" spans="1:21" s="3" customFormat="1">
      <c r="A10" s="4">
        <v>5</v>
      </c>
      <c r="B10" s="9" t="str">
        <f t="shared" si="0"/>
        <v>NOMAD Insurance</v>
      </c>
      <c r="C10" s="5">
        <f t="shared" si="1"/>
        <v>46.280960751324614</v>
      </c>
      <c r="D10" s="5">
        <f t="shared" si="2"/>
        <v>41.585057601725218</v>
      </c>
      <c r="E10" s="5">
        <f t="shared" si="3"/>
        <v>11.292284826376132</v>
      </c>
      <c r="F10" s="5">
        <f t="shared" si="4"/>
        <v>10.487263641614142</v>
      </c>
      <c r="G10" s="5">
        <f t="shared" si="5"/>
        <v>10.233474263662675</v>
      </c>
      <c r="H10" s="5">
        <f t="shared" si="6"/>
        <v>2.4799923409455431</v>
      </c>
      <c r="I10" s="5">
        <f>C10*100/$C$38</f>
        <v>6.0632808688159345</v>
      </c>
      <c r="J10" s="5">
        <f>D10*100/$D$38</f>
        <v>4.8662388842643303</v>
      </c>
      <c r="L10" s="4">
        <v>5</v>
      </c>
      <c r="M10" s="9" t="s">
        <v>25</v>
      </c>
      <c r="N10" s="11">
        <v>18430.467000000001</v>
      </c>
      <c r="O10" s="11">
        <v>14655.406000000001</v>
      </c>
      <c r="P10" s="5">
        <f t="shared" si="7"/>
        <v>25.758829199272938</v>
      </c>
      <c r="Q10" s="11">
        <v>4176.3429999999998</v>
      </c>
      <c r="R10" s="11">
        <v>3606.4810000000002</v>
      </c>
      <c r="S10" s="5">
        <f t="shared" si="8"/>
        <v>15.801053714132962</v>
      </c>
      <c r="T10" s="5">
        <f>N10*100/$N$38</f>
        <v>6.0632808688159336</v>
      </c>
      <c r="U10" s="5">
        <f>O10*100/$O$38</f>
        <v>4.8662388842643294</v>
      </c>
    </row>
    <row r="11" spans="1:21" s="3" customFormat="1">
      <c r="A11" s="4">
        <v>6</v>
      </c>
      <c r="B11" s="9" t="str">
        <f t="shared" si="0"/>
        <v>OIL Insurance Company</v>
      </c>
      <c r="C11" s="5">
        <f t="shared" si="1"/>
        <v>42.875006905557093</v>
      </c>
      <c r="D11" s="5">
        <f t="shared" si="2"/>
        <v>39.835911696271495</v>
      </c>
      <c r="E11" s="5">
        <f t="shared" si="3"/>
        <v>7.6290339040239559</v>
      </c>
      <c r="F11" s="5">
        <f t="shared" si="4"/>
        <v>8.9763729503051</v>
      </c>
      <c r="G11" s="5">
        <f t="shared" si="5"/>
        <v>11.068526190341069</v>
      </c>
      <c r="H11" s="5">
        <f t="shared" si="6"/>
        <v>-18.901823097836484</v>
      </c>
      <c r="I11" s="5">
        <f>C11*100/$C$38</f>
        <v>5.6170659575898059</v>
      </c>
      <c r="J11" s="5">
        <f>D11*100/$D$38</f>
        <v>4.6615557045296576</v>
      </c>
      <c r="L11" s="4">
        <v>6</v>
      </c>
      <c r="M11" s="9" t="s">
        <v>26</v>
      </c>
      <c r="N11" s="11">
        <v>17074.114000000001</v>
      </c>
      <c r="O11" s="11">
        <v>14038.972</v>
      </c>
      <c r="P11" s="5">
        <f t="shared" si="7"/>
        <v>21.619403471992115</v>
      </c>
      <c r="Q11" s="11">
        <v>3574.6610000000001</v>
      </c>
      <c r="R11" s="11">
        <v>3900.77</v>
      </c>
      <c r="S11" s="5">
        <f t="shared" si="8"/>
        <v>-8.360118643242231</v>
      </c>
      <c r="T11" s="5">
        <f>N11*100/$N$38</f>
        <v>5.617065957589805</v>
      </c>
      <c r="U11" s="5">
        <f>O11*100/$O$38</f>
        <v>4.6615557045296567</v>
      </c>
    </row>
    <row r="12" spans="1:21" s="3" customFormat="1">
      <c r="A12" s="4">
        <v>7</v>
      </c>
      <c r="B12" s="9" t="str">
        <f t="shared" si="0"/>
        <v>HALYK-Life</v>
      </c>
      <c r="C12" s="5">
        <f t="shared" si="1"/>
        <v>28.379554528789885</v>
      </c>
      <c r="D12" s="5">
        <f t="shared" si="2"/>
        <v>28.591498779864928</v>
      </c>
      <c r="E12" s="5">
        <f t="shared" si="3"/>
        <v>-0.7412841582977876</v>
      </c>
      <c r="F12" s="5">
        <f t="shared" si="4"/>
        <v>2.3893503754111944</v>
      </c>
      <c r="G12" s="5">
        <f t="shared" si="5"/>
        <v>1.4915470177628967</v>
      </c>
      <c r="H12" s="5">
        <f t="shared" si="6"/>
        <v>60.192762746083048</v>
      </c>
      <c r="I12" s="5">
        <f>C12*100/$C$38</f>
        <v>3.7180129203563563</v>
      </c>
      <c r="J12" s="5">
        <f>D12*100/$D$38</f>
        <v>3.3457465528724608</v>
      </c>
      <c r="L12" s="4">
        <v>7</v>
      </c>
      <c r="M12" s="9" t="s">
        <v>21</v>
      </c>
      <c r="N12" s="11">
        <v>11301.589999999997</v>
      </c>
      <c r="O12" s="11">
        <v>10076.215999999999</v>
      </c>
      <c r="P12" s="5">
        <f t="shared" si="7"/>
        <v>12.161053316046392</v>
      </c>
      <c r="Q12" s="11">
        <v>951.51099999999997</v>
      </c>
      <c r="R12" s="11">
        <v>525.65100000000007</v>
      </c>
      <c r="S12" s="5">
        <f t="shared" si="8"/>
        <v>81.01573096978791</v>
      </c>
      <c r="T12" s="5">
        <f>N12*100/$N$38</f>
        <v>3.7180129203563554</v>
      </c>
      <c r="U12" s="5">
        <f>O12*100/$O$38</f>
        <v>3.3457465528724608</v>
      </c>
    </row>
    <row r="13" spans="1:21" s="3" customFormat="1">
      <c r="A13" s="4">
        <v>8</v>
      </c>
      <c r="B13" s="9" t="str">
        <f t="shared" si="0"/>
        <v>CENTRAS Insurance</v>
      </c>
      <c r="C13" s="5">
        <f t="shared" si="1"/>
        <v>25.060286768952615</v>
      </c>
      <c r="D13" s="5">
        <f t="shared" si="2"/>
        <v>31.666420747971166</v>
      </c>
      <c r="E13" s="5">
        <f t="shared" si="3"/>
        <v>-20.861637731639746</v>
      </c>
      <c r="F13" s="5">
        <f t="shared" si="4"/>
        <v>7.7231273384727421</v>
      </c>
      <c r="G13" s="5">
        <f t="shared" si="5"/>
        <v>13.787529084614947</v>
      </c>
      <c r="H13" s="5">
        <f t="shared" si="6"/>
        <v>-43.984688691676254</v>
      </c>
      <c r="I13" s="5">
        <f>C13*100/$C$38</f>
        <v>3.2831547761005062</v>
      </c>
      <c r="J13" s="5">
        <f>D13*100/$D$38</f>
        <v>3.7055706269566193</v>
      </c>
      <c r="L13" s="4">
        <v>8</v>
      </c>
      <c r="M13" s="9" t="s">
        <v>29</v>
      </c>
      <c r="N13" s="11">
        <v>9979.7579999999998</v>
      </c>
      <c r="O13" s="11">
        <v>11159.88</v>
      </c>
      <c r="P13" s="5">
        <f t="shared" si="7"/>
        <v>-10.574683598748379</v>
      </c>
      <c r="Q13" s="11">
        <v>3075.5810000000001</v>
      </c>
      <c r="R13" s="11">
        <v>4859.0010000000002</v>
      </c>
      <c r="S13" s="5">
        <f t="shared" si="8"/>
        <v>-36.703429367476971</v>
      </c>
      <c r="T13" s="5">
        <f>N13*100/$N$38</f>
        <v>3.2831547761005058</v>
      </c>
      <c r="U13" s="5">
        <f>O13*100/$O$38</f>
        <v>3.7055706269566198</v>
      </c>
    </row>
    <row r="14" spans="1:21" s="3" customFormat="1">
      <c r="A14" s="4">
        <v>9</v>
      </c>
      <c r="B14" s="9" t="str">
        <f t="shared" si="0"/>
        <v xml:space="preserve">SALEM </v>
      </c>
      <c r="C14" s="5">
        <f t="shared" si="1"/>
        <v>23.985099063355346</v>
      </c>
      <c r="D14" s="5">
        <f t="shared" si="2"/>
        <v>31.068662391464731</v>
      </c>
      <c r="E14" s="5">
        <f t="shared" si="3"/>
        <v>-22.799704856477504</v>
      </c>
      <c r="F14" s="5">
        <f t="shared" si="4"/>
        <v>4.1659342590965016</v>
      </c>
      <c r="G14" s="5">
        <f t="shared" si="5"/>
        <v>3.2950173088927981</v>
      </c>
      <c r="H14" s="5">
        <f t="shared" si="6"/>
        <v>26.431331570041181</v>
      </c>
      <c r="I14" s="5">
        <f>C14*100/$C$38</f>
        <v>3.142294151344625</v>
      </c>
      <c r="J14" s="5">
        <f>D14*100/$D$38</f>
        <v>3.6356215845461342</v>
      </c>
      <c r="L14" s="4">
        <v>9</v>
      </c>
      <c r="M14" s="9" t="s">
        <v>17</v>
      </c>
      <c r="N14" s="11">
        <v>9551.5859999999993</v>
      </c>
      <c r="O14" s="11">
        <v>10949.218000000001</v>
      </c>
      <c r="P14" s="5">
        <f t="shared" si="7"/>
        <v>-12.764674152985179</v>
      </c>
      <c r="Q14" s="11">
        <v>1659</v>
      </c>
      <c r="R14" s="11">
        <v>1161.23</v>
      </c>
      <c r="S14" s="5">
        <f t="shared" si="8"/>
        <v>42.865754415576589</v>
      </c>
      <c r="T14" s="5">
        <f>N14*100/$N$38</f>
        <v>3.1422941513446245</v>
      </c>
      <c r="U14" s="5">
        <f>O14*100/$O$38</f>
        <v>3.6356215845461337</v>
      </c>
    </row>
    <row r="15" spans="1:21" s="3" customFormat="1">
      <c r="A15" s="4">
        <v>10</v>
      </c>
      <c r="B15" s="9" t="str">
        <f t="shared" si="0"/>
        <v>KOMPETENZ</v>
      </c>
      <c r="C15" s="5">
        <f t="shared" si="1"/>
        <v>22.640996409110315</v>
      </c>
      <c r="D15" s="5">
        <f t="shared" si="2"/>
        <v>29.799892174110433</v>
      </c>
      <c r="E15" s="5">
        <f t="shared" si="3"/>
        <v>-24.023227074692656</v>
      </c>
      <c r="F15" s="5">
        <f t="shared" si="4"/>
        <v>2.4514476558772569</v>
      </c>
      <c r="G15" s="5">
        <f t="shared" si="5"/>
        <v>3.6088871233187674</v>
      </c>
      <c r="H15" s="5">
        <f t="shared" si="6"/>
        <v>-32.071922115899213</v>
      </c>
      <c r="I15" s="5">
        <f>C15*100/$C$38</f>
        <v>2.9662029082738908</v>
      </c>
      <c r="J15" s="5">
        <f>D15*100/$D$38</f>
        <v>3.4871514531345604</v>
      </c>
      <c r="L15" s="4">
        <v>10</v>
      </c>
      <c r="M15" s="9" t="s">
        <v>30</v>
      </c>
      <c r="N15" s="11">
        <v>9016.3240000000005</v>
      </c>
      <c r="O15" s="11">
        <v>10502.078</v>
      </c>
      <c r="P15" s="5">
        <f t="shared" si="7"/>
        <v>-14.147238289412812</v>
      </c>
      <c r="Q15" s="11">
        <v>976.24</v>
      </c>
      <c r="R15" s="11">
        <v>1271.8440000000001</v>
      </c>
      <c r="S15" s="5">
        <f t="shared" si="8"/>
        <v>-23.242158629517462</v>
      </c>
      <c r="T15" s="5">
        <f>N15*100/$N$38</f>
        <v>2.9662029082738899</v>
      </c>
      <c r="U15" s="5">
        <f>O15*100/$O$38</f>
        <v>3.4871514531345609</v>
      </c>
    </row>
    <row r="16" spans="1:21" s="3" customFormat="1">
      <c r="A16" s="4">
        <v>11</v>
      </c>
      <c r="B16" s="9" t="str">
        <f t="shared" si="0"/>
        <v>AMANAT</v>
      </c>
      <c r="C16" s="5">
        <f t="shared" si="1"/>
        <v>22.462657258368278</v>
      </c>
      <c r="D16" s="5">
        <f t="shared" si="2"/>
        <v>27.255150104988367</v>
      </c>
      <c r="E16" s="5">
        <f t="shared" si="3"/>
        <v>-17.583806466517842</v>
      </c>
      <c r="F16" s="5">
        <f t="shared" si="4"/>
        <v>4.7314140069808905</v>
      </c>
      <c r="G16" s="5">
        <f t="shared" si="5"/>
        <v>6.204744339140797</v>
      </c>
      <c r="H16" s="5">
        <f t="shared" si="6"/>
        <v>-23.745222230444483</v>
      </c>
      <c r="I16" s="5">
        <f>C16*100/$C$38</f>
        <v>2.9428386491206462</v>
      </c>
      <c r="J16" s="5">
        <f>D16*100/$D$38</f>
        <v>3.1893684627685372</v>
      </c>
      <c r="L16" s="4">
        <v>11</v>
      </c>
      <c r="M16" s="9" t="s">
        <v>31</v>
      </c>
      <c r="N16" s="11">
        <v>8945.3040000000001</v>
      </c>
      <c r="O16" s="11">
        <v>9605.26</v>
      </c>
      <c r="P16" s="5">
        <f t="shared" si="7"/>
        <v>-6.8707770534061581</v>
      </c>
      <c r="Q16" s="11">
        <v>1884.191</v>
      </c>
      <c r="R16" s="11">
        <v>2186.6759999999999</v>
      </c>
      <c r="S16" s="5">
        <f t="shared" si="8"/>
        <v>-13.833096444100534</v>
      </c>
      <c r="T16" s="5">
        <f>N16*100/$N$38</f>
        <v>2.9428386491206462</v>
      </c>
      <c r="U16" s="5">
        <f>O16*100/$O$38</f>
        <v>3.1893684627685368</v>
      </c>
    </row>
    <row r="17" spans="1:21" s="3" customFormat="1">
      <c r="A17" s="4">
        <v>12</v>
      </c>
      <c r="B17" s="9" t="str">
        <f t="shared" si="0"/>
        <v>NOMAD Life</v>
      </c>
      <c r="C17" s="5">
        <f t="shared" si="1"/>
        <v>19.601727644828362</v>
      </c>
      <c r="D17" s="5">
        <f t="shared" si="2"/>
        <v>21.257127858804832</v>
      </c>
      <c r="E17" s="5">
        <f t="shared" si="3"/>
        <v>-7.787506501217166</v>
      </c>
      <c r="F17" s="5">
        <f t="shared" si="4"/>
        <v>3.7113678025261785</v>
      </c>
      <c r="G17" s="5">
        <f t="shared" si="5"/>
        <v>4.6657567674933329</v>
      </c>
      <c r="H17" s="5">
        <f t="shared" si="6"/>
        <v>-20.45518042467306</v>
      </c>
      <c r="I17" s="5">
        <f>C17*100/$C$38</f>
        <v>2.5680275062402758</v>
      </c>
      <c r="J17" s="5">
        <f>D17*100/$D$38</f>
        <v>2.4874863260981317</v>
      </c>
      <c r="L17" s="4">
        <v>12</v>
      </c>
      <c r="M17" s="9" t="s">
        <v>24</v>
      </c>
      <c r="N17" s="11">
        <v>7805.9959999999992</v>
      </c>
      <c r="O17" s="11">
        <v>7491.4369999999999</v>
      </c>
      <c r="P17" s="5">
        <f t="shared" si="7"/>
        <v>4.1989140401233982</v>
      </c>
      <c r="Q17" s="11">
        <v>1477.9780000000001</v>
      </c>
      <c r="R17" s="11">
        <v>1644.3060000000005</v>
      </c>
      <c r="S17" s="5">
        <f t="shared" si="8"/>
        <v>-10.115392147203764</v>
      </c>
      <c r="T17" s="5">
        <f>N17*100/$N$38</f>
        <v>2.5680275062402758</v>
      </c>
      <c r="U17" s="5">
        <f>O17*100/$O$38</f>
        <v>2.4874863260981317</v>
      </c>
    </row>
    <row r="18" spans="1:21" s="3" customFormat="1">
      <c r="A18" s="4">
        <v>13</v>
      </c>
      <c r="B18" s="9" t="str">
        <f t="shared" si="0"/>
        <v>STANDARD</v>
      </c>
      <c r="C18" s="5">
        <f t="shared" si="1"/>
        <v>17.423463827436407</v>
      </c>
      <c r="D18" s="5">
        <f t="shared" si="2"/>
        <v>25.446424720503941</v>
      </c>
      <c r="E18" s="5">
        <f t="shared" si="3"/>
        <v>-31.528833544159468</v>
      </c>
      <c r="F18" s="5">
        <f t="shared" si="4"/>
        <v>3.7223865605303468</v>
      </c>
      <c r="G18" s="5">
        <f t="shared" si="5"/>
        <v>5.7660688950683836</v>
      </c>
      <c r="H18" s="5">
        <f t="shared" si="6"/>
        <v>-35.443252096518691</v>
      </c>
      <c r="I18" s="5">
        <f>C18*100/$C$38</f>
        <v>2.2826525892805285</v>
      </c>
      <c r="J18" s="5">
        <f>D18*100/$D$38</f>
        <v>2.9777133562340952</v>
      </c>
      <c r="L18" s="4">
        <v>13</v>
      </c>
      <c r="M18" s="9" t="s">
        <v>32</v>
      </c>
      <c r="N18" s="11">
        <v>6938.5460000000003</v>
      </c>
      <c r="O18" s="11">
        <v>8967.8289999999997</v>
      </c>
      <c r="P18" s="5">
        <f t="shared" si="7"/>
        <v>-22.628475632173632</v>
      </c>
      <c r="Q18" s="11">
        <v>1482.366</v>
      </c>
      <c r="R18" s="11">
        <v>2032.078</v>
      </c>
      <c r="S18" s="5">
        <f t="shared" si="8"/>
        <v>-27.051717502969865</v>
      </c>
      <c r="T18" s="5">
        <f>N18*100/$N$38</f>
        <v>2.2826525892805276</v>
      </c>
      <c r="U18" s="5">
        <f>O18*100/$O$38</f>
        <v>2.9777133562340952</v>
      </c>
    </row>
    <row r="19" spans="1:21" s="3" customFormat="1">
      <c r="A19" s="4">
        <v>14</v>
      </c>
      <c r="B19" s="9" t="str">
        <f t="shared" si="0"/>
        <v>KOMMESK-OMIR</v>
      </c>
      <c r="C19" s="5">
        <f t="shared" si="1"/>
        <v>16.971699771488836</v>
      </c>
      <c r="D19" s="5">
        <f t="shared" si="2"/>
        <v>19.421074286362863</v>
      </c>
      <c r="E19" s="5">
        <f t="shared" si="3"/>
        <v>-12.611941434125171</v>
      </c>
      <c r="F19" s="5">
        <f t="shared" si="4"/>
        <v>5.4673203927378653</v>
      </c>
      <c r="G19" s="5">
        <f t="shared" si="5"/>
        <v>5.7180154361273479</v>
      </c>
      <c r="H19" s="5">
        <f t="shared" si="6"/>
        <v>-4.3843016198513709</v>
      </c>
      <c r="I19" s="5">
        <f>C19*100/$C$38</f>
        <v>2.2234668612148636</v>
      </c>
      <c r="J19" s="5">
        <f>D19*100/$D$38</f>
        <v>2.2726333042896711</v>
      </c>
      <c r="L19" s="4">
        <v>14</v>
      </c>
      <c r="M19" s="9" t="s">
        <v>33</v>
      </c>
      <c r="N19" s="11">
        <v>6758.64</v>
      </c>
      <c r="O19" s="11">
        <v>6844.375</v>
      </c>
      <c r="P19" s="5">
        <f t="shared" si="7"/>
        <v>-1.252634462606153</v>
      </c>
      <c r="Q19" s="11">
        <v>2177.2510000000002</v>
      </c>
      <c r="R19" s="11">
        <v>2015.143</v>
      </c>
      <c r="S19" s="5">
        <f t="shared" si="8"/>
        <v>8.044491135368574</v>
      </c>
      <c r="T19" s="5">
        <f>N19*100/$N$38</f>
        <v>2.2234668612148636</v>
      </c>
      <c r="U19" s="5">
        <f>O19*100/$O$38</f>
        <v>2.2726333042896711</v>
      </c>
    </row>
    <row r="20" spans="1:21" s="3" customFormat="1">
      <c r="A20" s="4">
        <v>15</v>
      </c>
      <c r="B20" s="9" t="str">
        <f t="shared" si="0"/>
        <v>VICTORY</v>
      </c>
      <c r="C20" s="5">
        <f t="shared" si="1"/>
        <v>15.250588855686413</v>
      </c>
      <c r="D20" s="5">
        <f t="shared" si="2"/>
        <v>11.459185063276772</v>
      </c>
      <c r="E20" s="5">
        <f t="shared" si="3"/>
        <v>33.086155529156656</v>
      </c>
      <c r="F20" s="5">
        <f t="shared" si="4"/>
        <v>2.5905305978956883</v>
      </c>
      <c r="G20" s="5">
        <f t="shared" si="5"/>
        <v>1.4996055842460698</v>
      </c>
      <c r="H20" s="5">
        <f t="shared" si="6"/>
        <v>72.747462740216662</v>
      </c>
      <c r="I20" s="5">
        <f>C20*100/$C$38</f>
        <v>1.9979836664089643</v>
      </c>
      <c r="J20" s="5">
        <f>D20*100/$D$38</f>
        <v>1.3409415581664368</v>
      </c>
      <c r="L20" s="4">
        <v>15</v>
      </c>
      <c r="M20" s="9" t="s">
        <v>34</v>
      </c>
      <c r="N20" s="11">
        <v>6073.2420000000002</v>
      </c>
      <c r="O20" s="11">
        <v>4038.4459999999999</v>
      </c>
      <c r="P20" s="5">
        <f t="shared" si="7"/>
        <v>50.385618626570732</v>
      </c>
      <c r="Q20" s="11">
        <v>1031.627</v>
      </c>
      <c r="R20" s="11">
        <v>528.49099999999999</v>
      </c>
      <c r="S20" s="5">
        <f t="shared" si="8"/>
        <v>95.202378091585274</v>
      </c>
      <c r="T20" s="5">
        <f>N20*100/$N$38</f>
        <v>1.9979836664089643</v>
      </c>
      <c r="U20" s="5">
        <f>O20*100/$O$38</f>
        <v>1.3409415581664366</v>
      </c>
    </row>
    <row r="21" spans="1:21" s="3" customFormat="1">
      <c r="A21" s="4">
        <v>16</v>
      </c>
      <c r="B21" s="9" t="str">
        <f t="shared" si="0"/>
        <v>LONDON-ALMATY</v>
      </c>
      <c r="C21" s="5">
        <f t="shared" si="1"/>
        <v>14.674517238781608</v>
      </c>
      <c r="D21" s="5">
        <f t="shared" si="2"/>
        <v>17.87688269678225</v>
      </c>
      <c r="E21" s="5">
        <f t="shared" si="3"/>
        <v>-17.913444487595442</v>
      </c>
      <c r="F21" s="5">
        <f t="shared" si="4"/>
        <v>2.1130753584611908</v>
      </c>
      <c r="G21" s="5">
        <f t="shared" si="5"/>
        <v>2.7284092843765961</v>
      </c>
      <c r="H21" s="5">
        <f t="shared" si="6"/>
        <v>-22.552845331487745</v>
      </c>
      <c r="I21" s="5">
        <f>C21*100/$C$38</f>
        <v>1.9225123720118011</v>
      </c>
      <c r="J21" s="5">
        <f>D21*100/$D$38</f>
        <v>2.0919336590002686</v>
      </c>
      <c r="L21" s="4">
        <v>16</v>
      </c>
      <c r="M21" s="9" t="s">
        <v>36</v>
      </c>
      <c r="N21" s="11">
        <v>5843.8329999999996</v>
      </c>
      <c r="O21" s="11">
        <v>6300.1710000000003</v>
      </c>
      <c r="P21" s="5">
        <f t="shared" si="7"/>
        <v>-7.2432637145880818</v>
      </c>
      <c r="Q21" s="11">
        <v>841.49</v>
      </c>
      <c r="R21" s="11">
        <v>961.54600000000005</v>
      </c>
      <c r="S21" s="5">
        <f t="shared" si="8"/>
        <v>-12.485726111907283</v>
      </c>
      <c r="T21" s="5">
        <f>N21*100/$N$38</f>
        <v>1.9225123720118009</v>
      </c>
      <c r="U21" s="5">
        <f>O21*100/$O$38</f>
        <v>2.0919336590002682</v>
      </c>
    </row>
    <row r="22" spans="1:21" s="3" customFormat="1">
      <c r="A22" s="4">
        <v>17</v>
      </c>
      <c r="B22" s="9" t="str">
        <f t="shared" si="0"/>
        <v>TSESNA GARANT</v>
      </c>
      <c r="C22" s="5">
        <f t="shared" si="1"/>
        <v>14.142693920598649</v>
      </c>
      <c r="D22" s="5">
        <f t="shared" si="2"/>
        <v>16.048805402644572</v>
      </c>
      <c r="E22" s="5">
        <f t="shared" si="3"/>
        <v>-11.876967999947382</v>
      </c>
      <c r="F22" s="5">
        <f t="shared" si="4"/>
        <v>4.1180046706677045</v>
      </c>
      <c r="G22" s="5">
        <f t="shared" si="5"/>
        <v>9.5002497020600423</v>
      </c>
      <c r="H22" s="5">
        <f t="shared" si="6"/>
        <v>-56.653721746126813</v>
      </c>
      <c r="I22" s="5">
        <f>C22*100/$C$38</f>
        <v>1.8528380588951132</v>
      </c>
      <c r="J22" s="5">
        <f>D22*100/$D$38</f>
        <v>1.8780140127327967</v>
      </c>
      <c r="L22" s="4">
        <v>17</v>
      </c>
      <c r="M22" s="9" t="s">
        <v>37</v>
      </c>
      <c r="N22" s="11">
        <v>5632.0450000000001</v>
      </c>
      <c r="O22" s="11">
        <v>5655.92</v>
      </c>
      <c r="P22" s="5">
        <f t="shared" si="7"/>
        <v>-0.42212407530516316</v>
      </c>
      <c r="Q22" s="11">
        <v>1639.913</v>
      </c>
      <c r="R22" s="11">
        <v>3348.078</v>
      </c>
      <c r="S22" s="5">
        <f t="shared" si="8"/>
        <v>-51.019271355087909</v>
      </c>
      <c r="T22" s="5">
        <f>N22*100/$N$38</f>
        <v>1.852838058895113</v>
      </c>
      <c r="U22" s="5">
        <f>O22*100/$O$38</f>
        <v>1.8780140127327967</v>
      </c>
    </row>
    <row r="23" spans="1:21" s="3" customFormat="1">
      <c r="A23" s="4">
        <v>18</v>
      </c>
      <c r="B23" s="9" t="str">
        <f t="shared" si="0"/>
        <v xml:space="preserve">KASPI Insurance </v>
      </c>
      <c r="C23" s="5">
        <f t="shared" si="1"/>
        <v>13.842821987293775</v>
      </c>
      <c r="D23" s="5">
        <f t="shared" si="2"/>
        <v>17.559633391975481</v>
      </c>
      <c r="E23" s="5">
        <f t="shared" si="3"/>
        <v>-21.166793871563641</v>
      </c>
      <c r="F23" s="5">
        <f t="shared" si="4"/>
        <v>4.9149034477563216</v>
      </c>
      <c r="G23" s="5">
        <f t="shared" si="5"/>
        <v>8.0148203847681749</v>
      </c>
      <c r="H23" s="5">
        <f t="shared" si="6"/>
        <v>-38.67731013539759</v>
      </c>
      <c r="I23" s="5">
        <f>C23*100/$C$38</f>
        <v>1.8135517578593192</v>
      </c>
      <c r="J23" s="5">
        <f>D23*100/$D$38</f>
        <v>2.0548094852683922</v>
      </c>
      <c r="L23" s="4">
        <v>18</v>
      </c>
      <c r="M23" s="9" t="s">
        <v>38</v>
      </c>
      <c r="N23" s="11">
        <v>5512.6270000000004</v>
      </c>
      <c r="O23" s="11">
        <v>6188.366</v>
      </c>
      <c r="P23" s="5">
        <f t="shared" si="7"/>
        <v>-10.91950605377896</v>
      </c>
      <c r="Q23" s="11">
        <v>1957.2619999999999</v>
      </c>
      <c r="R23" s="11">
        <v>2824.5830000000001</v>
      </c>
      <c r="S23" s="5">
        <f t="shared" si="8"/>
        <v>-30.706160874012213</v>
      </c>
      <c r="T23" s="5">
        <f>N23*100/$N$38</f>
        <v>1.8135517578593194</v>
      </c>
      <c r="U23" s="5">
        <f>O23*100/$O$38</f>
        <v>2.0548094852683922</v>
      </c>
    </row>
    <row r="24" spans="1:21" s="3" customFormat="1">
      <c r="A24" s="4">
        <v>19</v>
      </c>
      <c r="B24" s="9" t="str">
        <f t="shared" si="0"/>
        <v>InterTeach</v>
      </c>
      <c r="C24" s="5">
        <f t="shared" si="1"/>
        <v>12.871303015845113</v>
      </c>
      <c r="D24" s="5">
        <f t="shared" si="2"/>
        <v>12.582010101583338</v>
      </c>
      <c r="E24" s="5">
        <f t="shared" si="3"/>
        <v>2.2992583214137596</v>
      </c>
      <c r="F24" s="5">
        <f t="shared" si="4"/>
        <v>10.324917761092836</v>
      </c>
      <c r="G24" s="5">
        <f t="shared" si="5"/>
        <v>9.9993927699903509</v>
      </c>
      <c r="H24" s="5">
        <f t="shared" si="6"/>
        <v>3.2554475915720928</v>
      </c>
      <c r="I24" s="5">
        <f>C24*100/$C$38</f>
        <v>1.6862728012938422</v>
      </c>
      <c r="J24" s="5">
        <f>D24*100/$D$38</f>
        <v>1.4723333410987347</v>
      </c>
      <c r="L24" s="4">
        <v>19</v>
      </c>
      <c r="M24" s="9" t="s">
        <v>39</v>
      </c>
      <c r="N24" s="11">
        <v>5125.7389999999996</v>
      </c>
      <c r="O24" s="11">
        <v>4434.152</v>
      </c>
      <c r="P24" s="5">
        <f t="shared" si="7"/>
        <v>15.596826631112322</v>
      </c>
      <c r="Q24" s="11">
        <v>4111.692</v>
      </c>
      <c r="R24" s="11">
        <v>3523.9859999999999</v>
      </c>
      <c r="S24" s="5">
        <f t="shared" si="8"/>
        <v>16.677308025627809</v>
      </c>
      <c r="T24" s="5">
        <f>N24*100/$N$38</f>
        <v>1.6862728012938422</v>
      </c>
      <c r="U24" s="5">
        <f>O24*100/$O$38</f>
        <v>1.4723333410987349</v>
      </c>
    </row>
    <row r="25" spans="1:21" s="3" customFormat="1">
      <c r="A25" s="4">
        <v>20</v>
      </c>
      <c r="B25" s="9" t="str">
        <f t="shared" si="0"/>
        <v>ASKO</v>
      </c>
      <c r="C25" s="5">
        <f t="shared" si="1"/>
        <v>12.024691761042613</v>
      </c>
      <c r="D25" s="5">
        <f t="shared" si="2"/>
        <v>10.576045627376425</v>
      </c>
      <c r="E25" s="5">
        <f t="shared" si="3"/>
        <v>13.697427041316104</v>
      </c>
      <c r="F25" s="5">
        <f t="shared" si="4"/>
        <v>4.1434346985410437</v>
      </c>
      <c r="G25" s="5">
        <f t="shared" si="5"/>
        <v>4.0625986039384827</v>
      </c>
      <c r="H25" s="5">
        <f t="shared" si="6"/>
        <v>1.9897632644336198</v>
      </c>
      <c r="I25" s="5">
        <f>C25*100/$C$38</f>
        <v>1.5753580376148852</v>
      </c>
      <c r="J25" s="5">
        <f>D25*100/$D$38</f>
        <v>1.2375975276166931</v>
      </c>
      <c r="L25" s="4">
        <v>20</v>
      </c>
      <c r="M25" s="9" t="s">
        <v>40</v>
      </c>
      <c r="N25" s="11">
        <v>4788.5929999999998</v>
      </c>
      <c r="O25" s="11">
        <v>3727.21</v>
      </c>
      <c r="P25" s="5">
        <f t="shared" si="7"/>
        <v>28.476608508777332</v>
      </c>
      <c r="Q25" s="11">
        <v>1650.04</v>
      </c>
      <c r="R25" s="11">
        <v>1431.741</v>
      </c>
      <c r="S25" s="5">
        <f t="shared" si="8"/>
        <v>15.247101256442335</v>
      </c>
      <c r="T25" s="5">
        <f>N25*100/$N$38</f>
        <v>1.575358037614885</v>
      </c>
      <c r="U25" s="5">
        <f>O25*100/$O$38</f>
        <v>1.2375975276166933</v>
      </c>
    </row>
    <row r="26" spans="1:21" s="3" customFormat="1">
      <c r="A26" s="4">
        <v>21</v>
      </c>
      <c r="B26" s="9" t="str">
        <f t="shared" si="0"/>
        <v>KAZKOMMERTS-Life</v>
      </c>
      <c r="C26" s="5">
        <f t="shared" si="1"/>
        <v>10.373116038470231</v>
      </c>
      <c r="D26" s="5">
        <f t="shared" si="2"/>
        <v>14.579226491118547</v>
      </c>
      <c r="E26" s="5">
        <f t="shared" si="3"/>
        <v>-28.850024760988632</v>
      </c>
      <c r="F26" s="5">
        <f t="shared" si="4"/>
        <v>1.2632398362755202</v>
      </c>
      <c r="G26" s="5">
        <f t="shared" si="5"/>
        <v>1.873471993643947</v>
      </c>
      <c r="H26" s="5">
        <f t="shared" si="6"/>
        <v>-32.57225938998485</v>
      </c>
      <c r="I26" s="5">
        <f>C26*100/$C$38</f>
        <v>1.358984666805219</v>
      </c>
      <c r="J26" s="5">
        <f>D26*100/$D$38</f>
        <v>1.706045463085625</v>
      </c>
      <c r="L26" s="4">
        <v>21</v>
      </c>
      <c r="M26" s="9" t="s">
        <v>28</v>
      </c>
      <c r="N26" s="11">
        <v>4130.8860000000004</v>
      </c>
      <c r="O26" s="11">
        <v>5138.0109999999986</v>
      </c>
      <c r="P26" s="5">
        <f t="shared" si="7"/>
        <v>-19.60145667263069</v>
      </c>
      <c r="Q26" s="11">
        <v>503.0600000000004</v>
      </c>
      <c r="R26" s="11">
        <v>660.2489999999998</v>
      </c>
      <c r="S26" s="5">
        <f t="shared" si="8"/>
        <v>-23.807533218528079</v>
      </c>
      <c r="T26" s="5">
        <f>N26*100/$N$38</f>
        <v>1.3589846668052188</v>
      </c>
      <c r="U26" s="5">
        <f>O26*100/$O$38</f>
        <v>1.7060454630856248</v>
      </c>
    </row>
    <row r="27" spans="1:21" s="3" customFormat="1">
      <c r="A27" s="4">
        <v>22</v>
      </c>
      <c r="B27" s="9" t="str">
        <f t="shared" si="0"/>
        <v>NURPOLICY Insurance Company</v>
      </c>
      <c r="C27" s="5">
        <f t="shared" si="1"/>
        <v>9.3715064158903143</v>
      </c>
      <c r="D27" s="5">
        <f t="shared" si="2"/>
        <v>11.351793314794847</v>
      </c>
      <c r="E27" s="5">
        <f t="shared" si="3"/>
        <v>-17.444705378167995</v>
      </c>
      <c r="F27" s="5">
        <f t="shared" si="4"/>
        <v>5.1981091329131406</v>
      </c>
      <c r="G27" s="5">
        <f t="shared" si="5"/>
        <v>5.0481272345496846</v>
      </c>
      <c r="H27" s="5">
        <f t="shared" si="6"/>
        <v>2.9710403758639501</v>
      </c>
      <c r="I27" s="5">
        <f>C27*100/$C$38</f>
        <v>1.2277635261024096</v>
      </c>
      <c r="J27" s="5">
        <f>D27*100/$D$38</f>
        <v>1.328374690823918</v>
      </c>
      <c r="L27" s="4">
        <v>22</v>
      </c>
      <c r="M27" s="9" t="s">
        <v>42</v>
      </c>
      <c r="N27" s="11">
        <v>3732.0149999999999</v>
      </c>
      <c r="O27" s="11">
        <v>4000.5990000000002</v>
      </c>
      <c r="P27" s="5">
        <f t="shared" si="7"/>
        <v>-6.7135946392027819</v>
      </c>
      <c r="Q27" s="11">
        <v>2070.0430000000001</v>
      </c>
      <c r="R27" s="11">
        <v>1779.0609999999999</v>
      </c>
      <c r="S27" s="5">
        <f t="shared" si="8"/>
        <v>16.355931584133444</v>
      </c>
      <c r="T27" s="5">
        <f>N27*100/$N$38</f>
        <v>1.2277635261024096</v>
      </c>
      <c r="U27" s="5">
        <f>O27*100/$O$38</f>
        <v>1.328374690823918</v>
      </c>
    </row>
    <row r="28" spans="1:21" s="3" customFormat="1">
      <c r="A28" s="4">
        <v>23</v>
      </c>
      <c r="B28" s="9" t="str">
        <f t="shared" si="0"/>
        <v>ASIA Life</v>
      </c>
      <c r="C28" s="5">
        <f t="shared" si="1"/>
        <v>7.0117997137332697</v>
      </c>
      <c r="D28" s="5">
        <f t="shared" si="2"/>
        <v>6.5447988195902616</v>
      </c>
      <c r="E28" s="5">
        <f t="shared" si="3"/>
        <v>7.1354507146217401</v>
      </c>
      <c r="F28" s="5">
        <f t="shared" si="4"/>
        <v>0.4093639354142079</v>
      </c>
      <c r="G28" s="5">
        <f t="shared" si="5"/>
        <v>0.22496736848078999</v>
      </c>
      <c r="H28" s="5">
        <f t="shared" si="6"/>
        <v>81.965917181079334</v>
      </c>
      <c r="I28" s="5">
        <f>C28*100/$C$38</f>
        <v>0.91861772897683791</v>
      </c>
      <c r="J28" s="5">
        <f>D28*100/$D$38</f>
        <v>0.76586534544696971</v>
      </c>
      <c r="L28" s="4">
        <v>23</v>
      </c>
      <c r="M28" s="9" t="s">
        <v>41</v>
      </c>
      <c r="N28" s="11">
        <v>2792.3090000000002</v>
      </c>
      <c r="O28" s="11">
        <v>2306.518</v>
      </c>
      <c r="P28" s="5">
        <f t="shared" si="7"/>
        <v>21.061660910515343</v>
      </c>
      <c r="Q28" s="11">
        <v>163.02100000000002</v>
      </c>
      <c r="R28" s="11">
        <v>79.283000000000015</v>
      </c>
      <c r="S28" s="5">
        <f t="shared" si="8"/>
        <v>105.61911128489083</v>
      </c>
      <c r="T28" s="5">
        <f>N28*100/$N$38</f>
        <v>0.9186177289768378</v>
      </c>
      <c r="U28" s="5">
        <f>O28*100/$O$38</f>
        <v>0.76586534544696971</v>
      </c>
    </row>
    <row r="29" spans="1:21" s="3" customFormat="1">
      <c r="A29" s="4">
        <v>24</v>
      </c>
      <c r="B29" s="9" t="str">
        <f t="shared" si="0"/>
        <v>STANDARD Life</v>
      </c>
      <c r="C29" s="5">
        <f t="shared" si="1"/>
        <v>6.3375486527885894</v>
      </c>
      <c r="D29" s="5">
        <f t="shared" si="2"/>
        <v>7.1421911355768692</v>
      </c>
      <c r="E29" s="5">
        <f t="shared" si="3"/>
        <v>-11.266045216574696</v>
      </c>
      <c r="F29" s="5">
        <f t="shared" si="4"/>
        <v>0.72583180574040129</v>
      </c>
      <c r="G29" s="5">
        <f t="shared" si="5"/>
        <v>0.56683786391237756</v>
      </c>
      <c r="H29" s="5">
        <f t="shared" si="6"/>
        <v>28.049280393978961</v>
      </c>
      <c r="I29" s="5">
        <f>C29*100/$C$38</f>
        <v>0.83028391973352555</v>
      </c>
      <c r="J29" s="5">
        <f>D29*100/$D$38</f>
        <v>0.83577155418801885</v>
      </c>
      <c r="L29" s="4">
        <v>24</v>
      </c>
      <c r="M29" s="9" t="s">
        <v>35</v>
      </c>
      <c r="N29" s="11">
        <v>2523.8020000000001</v>
      </c>
      <c r="O29" s="11">
        <v>2517.0510000000004</v>
      </c>
      <c r="P29" s="5">
        <f t="shared" si="7"/>
        <v>0.26821069577056278</v>
      </c>
      <c r="Q29" s="11">
        <v>289.048</v>
      </c>
      <c r="R29" s="11">
        <v>199.7650000000001</v>
      </c>
      <c r="S29" s="5">
        <f t="shared" si="8"/>
        <v>44.694015468175024</v>
      </c>
      <c r="T29" s="5">
        <f>N29*100/$N$38</f>
        <v>0.83028391973352555</v>
      </c>
      <c r="U29" s="5">
        <f>O29*100/$O$38</f>
        <v>0.83577155418801885</v>
      </c>
    </row>
    <row r="30" spans="1:21" s="3" customFormat="1">
      <c r="A30" s="4">
        <v>25</v>
      </c>
      <c r="B30" s="9" t="str">
        <f t="shared" si="0"/>
        <v>LIC State Annuity Company</v>
      </c>
      <c r="C30" s="5">
        <f t="shared" si="1"/>
        <v>5.0965020214448931</v>
      </c>
      <c r="D30" s="5">
        <f t="shared" si="2"/>
        <v>2.7545911128766809</v>
      </c>
      <c r="E30" s="5">
        <f t="shared" si="3"/>
        <v>85.018458733154858</v>
      </c>
      <c r="F30" s="5">
        <f t="shared" si="4"/>
        <v>1.278587750797278</v>
      </c>
      <c r="G30" s="5">
        <f t="shared" si="5"/>
        <v>5.4480449463710136E-3</v>
      </c>
      <c r="H30" s="26">
        <f t="shared" si="6"/>
        <v>23368.744538331233</v>
      </c>
      <c r="I30" s="5">
        <f>C30*100/$C$38</f>
        <v>0.66769407339116493</v>
      </c>
      <c r="J30" s="5">
        <f>D30*100/$D$38</f>
        <v>0.32233930062353339</v>
      </c>
      <c r="L30" s="4">
        <v>25</v>
      </c>
      <c r="M30" s="9" t="s">
        <v>43</v>
      </c>
      <c r="N30" s="11">
        <v>2029.58</v>
      </c>
      <c r="O30" s="11">
        <v>970.77299999999991</v>
      </c>
      <c r="P30" s="5">
        <f t="shared" si="7"/>
        <v>109.06844339510886</v>
      </c>
      <c r="Q30" s="11">
        <v>509.17200000000003</v>
      </c>
      <c r="R30" s="11">
        <v>1.9200000000000728</v>
      </c>
      <c r="S30" s="26">
        <f t="shared" si="8"/>
        <v>26419.374999998996</v>
      </c>
      <c r="T30" s="5">
        <f>N30*100/$N$38</f>
        <v>0.66769407339116493</v>
      </c>
      <c r="U30" s="5">
        <f>O30*100/$O$38</f>
        <v>0.32233930062353339</v>
      </c>
    </row>
    <row r="31" spans="1:21" s="3" customFormat="1">
      <c r="A31" s="4">
        <v>26</v>
      </c>
      <c r="B31" s="9" t="str">
        <f t="shared" si="0"/>
        <v>KazakhExport**</v>
      </c>
      <c r="C31" s="5">
        <f t="shared" si="1"/>
        <v>4.7848278632950807</v>
      </c>
      <c r="D31" s="5">
        <f t="shared" si="2"/>
        <v>3.1579791158277053</v>
      </c>
      <c r="E31" s="5">
        <f t="shared" si="3"/>
        <v>51.515500508336288</v>
      </c>
      <c r="F31" s="5">
        <f t="shared" si="4"/>
        <v>3.3100369133415359</v>
      </c>
      <c r="G31" s="5">
        <f t="shared" si="5"/>
        <v>3.3100618580103283</v>
      </c>
      <c r="H31" s="5">
        <f t="shared" si="6"/>
        <v>-7.5360128791146508E-4</v>
      </c>
      <c r="I31" s="5">
        <f>C31*100/$C$38</f>
        <v>0.62686155976708291</v>
      </c>
      <c r="J31" s="5">
        <f>D31*100/$D$38</f>
        <v>0.36954333251898458</v>
      </c>
      <c r="L31" s="4">
        <v>26</v>
      </c>
      <c r="M31" s="9" t="s">
        <v>44</v>
      </c>
      <c r="N31" s="11">
        <v>1905.462</v>
      </c>
      <c r="O31" s="11">
        <v>1112.9349999999999</v>
      </c>
      <c r="P31" s="5">
        <f t="shared" si="7"/>
        <v>71.210537902033821</v>
      </c>
      <c r="Q31" s="11">
        <v>1318.1559999999999</v>
      </c>
      <c r="R31" s="11">
        <v>1166.5319999999999</v>
      </c>
      <c r="S31" s="5">
        <f t="shared" si="8"/>
        <v>12.997843179612744</v>
      </c>
      <c r="T31" s="5">
        <f>N31*100/$N$38</f>
        <v>0.6268615597670828</v>
      </c>
      <c r="U31" s="5">
        <f>O31*100/$O$38</f>
        <v>0.36954333251898458</v>
      </c>
    </row>
    <row r="32" spans="1:21" s="3" customFormat="1">
      <c r="A32" s="4">
        <v>27</v>
      </c>
      <c r="B32" s="9" t="str">
        <f t="shared" si="0"/>
        <v>SINOASIA B&amp;R Insurance*</v>
      </c>
      <c r="C32" s="5">
        <f t="shared" si="1"/>
        <v>4.6934711096602459</v>
      </c>
      <c r="D32" s="5">
        <f t="shared" si="2"/>
        <v>4.8111770047102889</v>
      </c>
      <c r="E32" s="5">
        <f t="shared" si="3"/>
        <v>-2.4465093455261524</v>
      </c>
      <c r="F32" s="5">
        <f t="shared" si="4"/>
        <v>3.3063932903096198</v>
      </c>
      <c r="G32" s="5">
        <f t="shared" si="5"/>
        <v>4.3863571874467961</v>
      </c>
      <c r="H32" s="5">
        <f t="shared" si="6"/>
        <v>-24.620974785817666</v>
      </c>
      <c r="I32" s="5">
        <f>C32*100/$C$38</f>
        <v>0.61489288738952486</v>
      </c>
      <c r="J32" s="5">
        <f>D32*100/$D$38</f>
        <v>0.56299877815795796</v>
      </c>
      <c r="L32" s="4">
        <v>27</v>
      </c>
      <c r="M32" s="9" t="s">
        <v>45</v>
      </c>
      <c r="N32" s="11">
        <v>1869.0809999999999</v>
      </c>
      <c r="O32" s="11">
        <v>1695.5550000000001</v>
      </c>
      <c r="P32" s="5">
        <f t="shared" si="7"/>
        <v>10.234171112113714</v>
      </c>
      <c r="Q32" s="11">
        <v>1316.7049999999999</v>
      </c>
      <c r="R32" s="11">
        <v>1545.84</v>
      </c>
      <c r="S32" s="5">
        <f t="shared" si="8"/>
        <v>-14.822685400817676</v>
      </c>
      <c r="T32" s="5">
        <f>N32*100/$N$38</f>
        <v>0.61489288738952486</v>
      </c>
      <c r="U32" s="5">
        <f>O32*100/$O$38</f>
        <v>0.56299877815795785</v>
      </c>
    </row>
    <row r="33" spans="1:21" s="3" customFormat="1">
      <c r="A33" s="4">
        <v>28</v>
      </c>
      <c r="B33" s="9" t="str">
        <f t="shared" si="0"/>
        <v>TransOil</v>
      </c>
      <c r="C33" s="5">
        <f t="shared" si="1"/>
        <v>4.2784044396454304</v>
      </c>
      <c r="D33" s="5">
        <f t="shared" si="2"/>
        <v>3.6243459508540941</v>
      </c>
      <c r="E33" s="5">
        <f t="shared" si="3"/>
        <v>18.046248831108542</v>
      </c>
      <c r="F33" s="5">
        <f t="shared" si="4"/>
        <v>2.0093589131908693</v>
      </c>
      <c r="G33" s="5">
        <f t="shared" si="5"/>
        <v>1.4314794847057488</v>
      </c>
      <c r="H33" s="5">
        <f t="shared" si="6"/>
        <v>40.369382492680842</v>
      </c>
      <c r="I33" s="5">
        <f>C33*100/$C$38</f>
        <v>0.56051489352923234</v>
      </c>
      <c r="J33" s="5">
        <f>D33*100/$D$38</f>
        <v>0.4241170798652561</v>
      </c>
      <c r="L33" s="4">
        <v>28</v>
      </c>
      <c r="M33" s="9" t="s">
        <v>46</v>
      </c>
      <c r="N33" s="11">
        <v>1703.789</v>
      </c>
      <c r="O33" s="11">
        <v>1277.2919999999999</v>
      </c>
      <c r="P33" s="5">
        <f t="shared" si="7"/>
        <v>33.390720367778073</v>
      </c>
      <c r="Q33" s="11">
        <v>800.18700000000001</v>
      </c>
      <c r="R33" s="11">
        <v>504.48200000000003</v>
      </c>
      <c r="S33" s="5">
        <f t="shared" si="8"/>
        <v>58.615570030248847</v>
      </c>
      <c r="T33" s="5">
        <f>N33*100/$N$38</f>
        <v>0.56051489352923234</v>
      </c>
      <c r="U33" s="5">
        <f>O33*100/$O$38</f>
        <v>0.4241170798652561</v>
      </c>
    </row>
    <row r="34" spans="1:21" s="3" customFormat="1">
      <c r="A34" s="4">
        <v>29</v>
      </c>
      <c r="B34" s="9" t="str">
        <f t="shared" si="0"/>
        <v>EUROPEAN Insurance Company</v>
      </c>
      <c r="C34" s="5">
        <f t="shared" si="1"/>
        <v>3.8904175978705795</v>
      </c>
      <c r="D34" s="5">
        <f t="shared" si="2"/>
        <v>2.7096816298734461</v>
      </c>
      <c r="E34" s="5">
        <f t="shared" si="3"/>
        <v>43.574712061367848</v>
      </c>
      <c r="F34" s="5">
        <f t="shared" si="4"/>
        <v>8.9907842201742638E-2</v>
      </c>
      <c r="G34" s="5">
        <f t="shared" si="5"/>
        <v>8.9960842176947817E-2</v>
      </c>
      <c r="H34" s="5">
        <f t="shared" si="6"/>
        <v>-5.8914494265096096E-2</v>
      </c>
      <c r="I34" s="5">
        <f>C34*100/$C$38</f>
        <v>0.50968463510555784</v>
      </c>
      <c r="J34" s="5">
        <f>D34*100/$D$38</f>
        <v>0.3170840410407384</v>
      </c>
      <c r="L34" s="4">
        <v>29</v>
      </c>
      <c r="M34" s="9" t="s">
        <v>27</v>
      </c>
      <c r="N34" s="11">
        <v>1549.2810000000009</v>
      </c>
      <c r="O34" s="11">
        <v>954.94599999999991</v>
      </c>
      <c r="P34" s="5">
        <f t="shared" si="7"/>
        <v>62.237550604955771</v>
      </c>
      <c r="Q34" s="11">
        <v>35.803999999999974</v>
      </c>
      <c r="R34" s="11">
        <v>31.703999999999951</v>
      </c>
      <c r="S34" s="5">
        <f t="shared" si="8"/>
        <v>12.93212212969982</v>
      </c>
      <c r="T34" s="5">
        <f>N34*100/$N$38</f>
        <v>0.50968463510555784</v>
      </c>
      <c r="U34" s="5">
        <f>O34*100/$O$38</f>
        <v>0.3170840410407384</v>
      </c>
    </row>
    <row r="35" spans="1:21" s="3" customFormat="1">
      <c r="A35" s="4">
        <v>30</v>
      </c>
      <c r="B35" s="9" t="str">
        <f t="shared" si="0"/>
        <v>GRAIN Insurance Company</v>
      </c>
      <c r="C35" s="5">
        <f t="shared" si="1"/>
        <v>1.5878211084046907</v>
      </c>
      <c r="D35" s="5">
        <f t="shared" si="2"/>
        <v>4.4750269564723908</v>
      </c>
      <c r="E35" s="5">
        <f t="shared" si="3"/>
        <v>-64.518177793137795</v>
      </c>
      <c r="F35" s="5">
        <f t="shared" si="4"/>
        <v>1.4094869798859953</v>
      </c>
      <c r="G35" s="5">
        <f t="shared" si="5"/>
        <v>9.8172634924238111E-2</v>
      </c>
      <c r="H35" s="5">
        <f t="shared" si="6"/>
        <v>1335.7228783496805</v>
      </c>
      <c r="I35" s="5">
        <f>C35*100/$C$38</f>
        <v>0.20802086200029299</v>
      </c>
      <c r="J35" s="5">
        <f>D35*100/$D$38</f>
        <v>0.52366285968096327</v>
      </c>
      <c r="L35" s="4">
        <v>30</v>
      </c>
      <c r="M35" s="9" t="s">
        <v>47</v>
      </c>
      <c r="N35" s="11">
        <v>632.31799999999998</v>
      </c>
      <c r="O35" s="11">
        <v>1577.0889999999999</v>
      </c>
      <c r="P35" s="5">
        <f t="shared" si="7"/>
        <v>-59.90600403655089</v>
      </c>
      <c r="Q35" s="11">
        <v>561.29999999999995</v>
      </c>
      <c r="R35" s="11">
        <v>34.597999999999999</v>
      </c>
      <c r="S35" s="5">
        <f t="shared" si="8"/>
        <v>1522.3481126076649</v>
      </c>
      <c r="T35" s="5">
        <f>N35*100/$N$38</f>
        <v>0.20802086200029296</v>
      </c>
      <c r="U35" s="5">
        <f>O35*100/$O$38</f>
        <v>0.52366285968096327</v>
      </c>
    </row>
    <row r="36" spans="1:21" s="3" customFormat="1">
      <c r="A36" s="4">
        <v>31</v>
      </c>
      <c r="B36" s="9" t="str">
        <f t="shared" si="0"/>
        <v>TRUST Insurance</v>
      </c>
      <c r="C36" s="5">
        <f t="shared" si="1"/>
        <v>0.97087110463802317</v>
      </c>
      <c r="D36" s="5">
        <f t="shared" si="2"/>
        <v>3.5908092616764087</v>
      </c>
      <c r="E36" s="5">
        <f t="shared" si="3"/>
        <v>-72.962331500037365</v>
      </c>
      <c r="F36" s="5">
        <f t="shared" si="4"/>
        <v>0.1012580669462371</v>
      </c>
      <c r="G36" s="5">
        <f t="shared" si="5"/>
        <v>2.7484251745076894E-2</v>
      </c>
      <c r="H36" s="5">
        <f t="shared" si="6"/>
        <v>268.42213455701926</v>
      </c>
      <c r="I36" s="5">
        <f>C36*100/$C$38</f>
        <v>0.12719407936382213</v>
      </c>
      <c r="J36" s="5">
        <f>D36*100/$D$38</f>
        <v>0.42019265243055254</v>
      </c>
      <c r="L36" s="4">
        <v>31</v>
      </c>
      <c r="M36" s="9" t="s">
        <v>48</v>
      </c>
      <c r="N36" s="11">
        <v>386.63</v>
      </c>
      <c r="O36" s="11">
        <v>1265.473</v>
      </c>
      <c r="P36" s="5">
        <f t="shared" si="7"/>
        <v>-69.447787507121845</v>
      </c>
      <c r="Q36" s="11">
        <v>40.323999999999998</v>
      </c>
      <c r="R36" s="11">
        <v>9.6859999999999999</v>
      </c>
      <c r="S36" s="5">
        <f t="shared" si="8"/>
        <v>316.31220317984719</v>
      </c>
      <c r="T36" s="5">
        <f>N36*100/$N$38</f>
        <v>0.12719407936382213</v>
      </c>
      <c r="U36" s="5">
        <f>O36*100/$O$38</f>
        <v>0.42019265243055248</v>
      </c>
    </row>
    <row r="37" spans="1:21" s="3" customFormat="1">
      <c r="A37" s="4">
        <v>32</v>
      </c>
      <c r="B37" s="9" t="str">
        <f t="shared" si="0"/>
        <v>ALLIANCE-POLICY</v>
      </c>
      <c r="C37" s="5">
        <f t="shared" si="1"/>
        <v>-5.0222233382718527E-5</v>
      </c>
      <c r="D37" s="5">
        <f t="shared" si="2"/>
        <v>0.91836445150672485</v>
      </c>
      <c r="E37" s="5">
        <f t="shared" si="3"/>
        <v>-100.00546866043217</v>
      </c>
      <c r="F37" s="5">
        <f t="shared" si="4"/>
        <v>3.2807046179343593</v>
      </c>
      <c r="G37" s="5">
        <f t="shared" si="5"/>
        <v>15.522779637932011</v>
      </c>
      <c r="H37" s="5">
        <f t="shared" si="6"/>
        <v>-78.865224563791955</v>
      </c>
      <c r="I37" s="5">
        <f>C37*100/$C$38</f>
        <v>-6.579628035270006E-6</v>
      </c>
      <c r="J37" s="5">
        <f>D37*100/$D$38</f>
        <v>0.10746602413417616</v>
      </c>
      <c r="L37" s="4">
        <v>32</v>
      </c>
      <c r="M37" s="9" t="s">
        <v>49</v>
      </c>
      <c r="N37" s="11">
        <v>-0.02</v>
      </c>
      <c r="O37" s="11">
        <v>323.64999999999998</v>
      </c>
      <c r="P37" s="5">
        <f t="shared" si="7"/>
        <v>-100.00617951490808</v>
      </c>
      <c r="Q37" s="11">
        <v>1306.4749999999999</v>
      </c>
      <c r="R37" s="11">
        <v>5470.5379999999996</v>
      </c>
      <c r="S37" s="5">
        <f t="shared" si="8"/>
        <v>-76.11797962101717</v>
      </c>
      <c r="T37" s="5">
        <f>N37*100/$N$38</f>
        <v>-6.579628035270006E-6</v>
      </c>
      <c r="U37" s="5">
        <f>O37*100/$O$38</f>
        <v>0.10746602413417615</v>
      </c>
    </row>
    <row r="38" spans="1:21" s="10" customFormat="1">
      <c r="A38" s="12" t="s">
        <v>9</v>
      </c>
      <c r="B38" s="13"/>
      <c r="C38" s="22">
        <f t="shared" si="1"/>
        <v>763.29897546643872</v>
      </c>
      <c r="D38" s="14">
        <f t="shared" si="2"/>
        <v>854.56260144146165</v>
      </c>
      <c r="E38" s="14">
        <f t="shared" si="3"/>
        <v>-10.679571727229927</v>
      </c>
      <c r="F38" s="22">
        <f t="shared" si="4"/>
        <v>186.22667051703783</v>
      </c>
      <c r="G38" s="14">
        <f t="shared" si="5"/>
        <v>238.91655127404798</v>
      </c>
      <c r="H38" s="14">
        <f t="shared" si="6"/>
        <v>-22.053675426016213</v>
      </c>
      <c r="I38" s="14">
        <f>C38*100/$C$38</f>
        <v>100</v>
      </c>
      <c r="J38" s="14">
        <f>D38*100/$D$38</f>
        <v>100</v>
      </c>
      <c r="L38" s="12" t="s">
        <v>9</v>
      </c>
      <c r="M38" s="13"/>
      <c r="N38" s="13">
        <v>303968.55099999992</v>
      </c>
      <c r="O38" s="13">
        <v>301164.95199999993</v>
      </c>
      <c r="P38" s="14">
        <f t="shared" si="7"/>
        <v>0.93091808372176388</v>
      </c>
      <c r="Q38" s="13">
        <v>74161.046999999977</v>
      </c>
      <c r="R38" s="13">
        <v>84198.97099999999</v>
      </c>
      <c r="S38" s="14">
        <f t="shared" si="8"/>
        <v>-11.921670634193404</v>
      </c>
      <c r="T38" s="14">
        <f>N38*100/$N$38</f>
        <v>100</v>
      </c>
      <c r="U38" s="14">
        <f>O38*100/$O$38</f>
        <v>100</v>
      </c>
    </row>
    <row r="39" spans="1:21" s="3" customFormat="1"/>
    <row r="40" spans="1:21" s="3" customFormat="1" ht="23.25">
      <c r="B40" s="27" t="s">
        <v>51</v>
      </c>
      <c r="D40" s="7"/>
    </row>
    <row r="41" spans="1:21" s="3" customFormat="1" ht="23.25">
      <c r="B41" s="27" t="s">
        <v>50</v>
      </c>
      <c r="D41" s="8"/>
    </row>
    <row r="42" spans="1:21" s="3" customFormat="1"/>
    <row r="43" spans="1:21" s="3" customFormat="1"/>
    <row r="44" spans="1:21" s="3" customFormat="1" ht="15.75">
      <c r="A44" s="6" t="s">
        <v>13</v>
      </c>
    </row>
    <row r="45" spans="1:21" s="3" customFormat="1" ht="15.75">
      <c r="A45" s="8" t="s">
        <v>18</v>
      </c>
    </row>
    <row r="46" spans="1:21" s="3" customFormat="1" ht="15.75">
      <c r="A46" s="8" t="s">
        <v>16</v>
      </c>
    </row>
    <row r="47" spans="1:21" s="3" customFormat="1" ht="15.75">
      <c r="A47" s="8"/>
    </row>
    <row r="48" spans="1:21" s="3" customFormat="1" ht="15.75">
      <c r="A48" s="6" t="s">
        <v>14</v>
      </c>
    </row>
    <row r="49" spans="1:8" s="3" customFormat="1" ht="15.75">
      <c r="A49" s="8" t="s">
        <v>15</v>
      </c>
    </row>
    <row r="50" spans="1:8">
      <c r="C50" s="16"/>
      <c r="D50" s="16"/>
      <c r="E50" s="16"/>
      <c r="F50" s="16"/>
      <c r="G50" s="16"/>
      <c r="H50" s="16"/>
    </row>
    <row r="51" spans="1:8">
      <c r="C51" s="16"/>
      <c r="D51" s="16"/>
      <c r="E51" s="16"/>
      <c r="F51" s="16"/>
      <c r="G51" s="16"/>
      <c r="H51" s="16"/>
    </row>
    <row r="52" spans="1:8">
      <c r="C52" s="16"/>
      <c r="D52" s="16"/>
      <c r="E52" s="16"/>
      <c r="F52" s="16"/>
      <c r="G52" s="16"/>
      <c r="H52" s="16"/>
    </row>
  </sheetData>
  <mergeCells count="10">
    <mergeCell ref="A3:A5"/>
    <mergeCell ref="B3:B5"/>
    <mergeCell ref="M3:M5"/>
    <mergeCell ref="N3:P3"/>
    <mergeCell ref="Q3:S3"/>
    <mergeCell ref="T3:U3"/>
    <mergeCell ref="C3:E3"/>
    <mergeCell ref="F3:H3"/>
    <mergeCell ref="L3:L5"/>
    <mergeCell ref="I3:J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TOTAL MARKET</vt:lpstr>
      <vt:lpstr>TOTAL LIFE</vt:lpstr>
      <vt:lpstr>TOTAL NON-LIFE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2011-11-03T11:53:21Z</dcterms:created>
  <dcterms:modified xsi:type="dcterms:W3CDTF">2018-01-29T16:05:55Z</dcterms:modified>
</cp:coreProperties>
</file>