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 MARKET" sheetId="2" r:id="rId1"/>
    <sheet name="TOTAL LIFE" sheetId="3" r:id="rId2"/>
    <sheet name="TOTAL NON-LIFE" sheetId="4" r:id="rId3"/>
  </sheets>
  <calcPr calcId="125725"/>
</workbook>
</file>

<file path=xl/calcChain.xml><?xml version="1.0" encoding="utf-8"?>
<calcChain xmlns="http://schemas.openxmlformats.org/spreadsheetml/2006/main">
  <c r="P39" i="2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39" i="4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13" i="3"/>
  <c r="P12"/>
  <c r="P11"/>
  <c r="P10"/>
  <c r="P9"/>
  <c r="P8"/>
  <c r="P7"/>
  <c r="P6"/>
  <c r="U39" i="4"/>
  <c r="T39"/>
  <c r="S39"/>
  <c r="G39"/>
  <c r="F39"/>
  <c r="H39" s="1"/>
  <c r="D39"/>
  <c r="J39" s="1"/>
  <c r="C39"/>
  <c r="I39" s="1"/>
  <c r="U38"/>
  <c r="T38"/>
  <c r="S38"/>
  <c r="G38"/>
  <c r="F38"/>
  <c r="H38" s="1"/>
  <c r="D38"/>
  <c r="J38" s="1"/>
  <c r="C38"/>
  <c r="I38" s="1"/>
  <c r="B38"/>
  <c r="U37"/>
  <c r="T37"/>
  <c r="S37"/>
  <c r="G37"/>
  <c r="F37"/>
  <c r="D37"/>
  <c r="J37" s="1"/>
  <c r="C37"/>
  <c r="I37" s="1"/>
  <c r="B37"/>
  <c r="U36"/>
  <c r="T36"/>
  <c r="S36"/>
  <c r="G36"/>
  <c r="F36"/>
  <c r="D36"/>
  <c r="J36" s="1"/>
  <c r="C36"/>
  <c r="I36" s="1"/>
  <c r="B36"/>
  <c r="U35"/>
  <c r="T35"/>
  <c r="S35"/>
  <c r="G35"/>
  <c r="H35" s="1"/>
  <c r="F35"/>
  <c r="D35"/>
  <c r="J35" s="1"/>
  <c r="C35"/>
  <c r="I35" s="1"/>
  <c r="B35"/>
  <c r="U34"/>
  <c r="T34"/>
  <c r="S34"/>
  <c r="G34"/>
  <c r="H34" s="1"/>
  <c r="F34"/>
  <c r="D34"/>
  <c r="J34" s="1"/>
  <c r="C34"/>
  <c r="I34" s="1"/>
  <c r="B34"/>
  <c r="U33"/>
  <c r="T33"/>
  <c r="S33"/>
  <c r="G33"/>
  <c r="H33" s="1"/>
  <c r="F33"/>
  <c r="D33"/>
  <c r="J33" s="1"/>
  <c r="C33"/>
  <c r="I33" s="1"/>
  <c r="B33"/>
  <c r="U32"/>
  <c r="T32"/>
  <c r="S32"/>
  <c r="G32"/>
  <c r="H32" s="1"/>
  <c r="F32"/>
  <c r="D32"/>
  <c r="J32" s="1"/>
  <c r="C32"/>
  <c r="I32" s="1"/>
  <c r="B32"/>
  <c r="U31"/>
  <c r="T31"/>
  <c r="S31"/>
  <c r="G31"/>
  <c r="H31" s="1"/>
  <c r="F31"/>
  <c r="D31"/>
  <c r="J31" s="1"/>
  <c r="C31"/>
  <c r="I31" s="1"/>
  <c r="B31"/>
  <c r="U30"/>
  <c r="T30"/>
  <c r="S30"/>
  <c r="G30"/>
  <c r="H30" s="1"/>
  <c r="F30"/>
  <c r="D30"/>
  <c r="J30" s="1"/>
  <c r="C30"/>
  <c r="I30" s="1"/>
  <c r="B30"/>
  <c r="U29"/>
  <c r="T29"/>
  <c r="S29"/>
  <c r="G29"/>
  <c r="H29" s="1"/>
  <c r="F29"/>
  <c r="D29"/>
  <c r="J29" s="1"/>
  <c r="C29"/>
  <c r="I29" s="1"/>
  <c r="B29"/>
  <c r="U28"/>
  <c r="T28"/>
  <c r="S28"/>
  <c r="G28"/>
  <c r="H28" s="1"/>
  <c r="F28"/>
  <c r="D28"/>
  <c r="J28" s="1"/>
  <c r="C28"/>
  <c r="I28" s="1"/>
  <c r="B28"/>
  <c r="U27"/>
  <c r="T27"/>
  <c r="S27"/>
  <c r="G27"/>
  <c r="H27" s="1"/>
  <c r="F27"/>
  <c r="D27"/>
  <c r="J27" s="1"/>
  <c r="C27"/>
  <c r="I27" s="1"/>
  <c r="B27"/>
  <c r="U26"/>
  <c r="T26"/>
  <c r="S26"/>
  <c r="G26"/>
  <c r="H26" s="1"/>
  <c r="F26"/>
  <c r="D26"/>
  <c r="J26" s="1"/>
  <c r="C26"/>
  <c r="I26" s="1"/>
  <c r="B26"/>
  <c r="U25"/>
  <c r="T25"/>
  <c r="S25"/>
  <c r="G25"/>
  <c r="H25" s="1"/>
  <c r="F25"/>
  <c r="D25"/>
  <c r="J25" s="1"/>
  <c r="C25"/>
  <c r="I25" s="1"/>
  <c r="B25"/>
  <c r="U24"/>
  <c r="T24"/>
  <c r="S24"/>
  <c r="G24"/>
  <c r="H24" s="1"/>
  <c r="F24"/>
  <c r="D24"/>
  <c r="J24" s="1"/>
  <c r="C24"/>
  <c r="I24" s="1"/>
  <c r="B24"/>
  <c r="U23"/>
  <c r="T23"/>
  <c r="S23"/>
  <c r="G23"/>
  <c r="H23" s="1"/>
  <c r="F23"/>
  <c r="D23"/>
  <c r="J23" s="1"/>
  <c r="C23"/>
  <c r="I23" s="1"/>
  <c r="B23"/>
  <c r="U22"/>
  <c r="T22"/>
  <c r="S22"/>
  <c r="G22"/>
  <c r="H22" s="1"/>
  <c r="F22"/>
  <c r="D22"/>
  <c r="J22" s="1"/>
  <c r="C22"/>
  <c r="I22" s="1"/>
  <c r="B22"/>
  <c r="U21"/>
  <c r="T21"/>
  <c r="S21"/>
  <c r="G21"/>
  <c r="H21" s="1"/>
  <c r="F21"/>
  <c r="D21"/>
  <c r="J21" s="1"/>
  <c r="C21"/>
  <c r="I21" s="1"/>
  <c r="B21"/>
  <c r="U20"/>
  <c r="T20"/>
  <c r="S20"/>
  <c r="G20"/>
  <c r="H20" s="1"/>
  <c r="F20"/>
  <c r="E20"/>
  <c r="D20"/>
  <c r="J20" s="1"/>
  <c r="C20"/>
  <c r="I20" s="1"/>
  <c r="B20"/>
  <c r="U19"/>
  <c r="T19"/>
  <c r="S19"/>
  <c r="G19"/>
  <c r="H19" s="1"/>
  <c r="F19"/>
  <c r="D19"/>
  <c r="J19" s="1"/>
  <c r="C19"/>
  <c r="E19" s="1"/>
  <c r="B19"/>
  <c r="U18"/>
  <c r="T18"/>
  <c r="S18"/>
  <c r="G18"/>
  <c r="F18"/>
  <c r="E18"/>
  <c r="D18"/>
  <c r="J18" s="1"/>
  <c r="C18"/>
  <c r="I18" s="1"/>
  <c r="B18"/>
  <c r="U17"/>
  <c r="T17"/>
  <c r="S17"/>
  <c r="G17"/>
  <c r="F17"/>
  <c r="D17"/>
  <c r="J17" s="1"/>
  <c r="C17"/>
  <c r="E17" s="1"/>
  <c r="B17"/>
  <c r="U16"/>
  <c r="T16"/>
  <c r="S16"/>
  <c r="G16"/>
  <c r="H16" s="1"/>
  <c r="F16"/>
  <c r="E16"/>
  <c r="D16"/>
  <c r="J16" s="1"/>
  <c r="C16"/>
  <c r="I16" s="1"/>
  <c r="B16"/>
  <c r="U15"/>
  <c r="T15"/>
  <c r="S15"/>
  <c r="G15"/>
  <c r="H15" s="1"/>
  <c r="F15"/>
  <c r="D15"/>
  <c r="J15" s="1"/>
  <c r="C15"/>
  <c r="E15" s="1"/>
  <c r="B15"/>
  <c r="U14"/>
  <c r="T14"/>
  <c r="S14"/>
  <c r="G14"/>
  <c r="H14" s="1"/>
  <c r="F14"/>
  <c r="E14"/>
  <c r="D14"/>
  <c r="J14" s="1"/>
  <c r="C14"/>
  <c r="I14" s="1"/>
  <c r="B14"/>
  <c r="U13"/>
  <c r="T13"/>
  <c r="S13"/>
  <c r="G13"/>
  <c r="F13"/>
  <c r="D13"/>
  <c r="J13" s="1"/>
  <c r="C13"/>
  <c r="E13" s="1"/>
  <c r="B13"/>
  <c r="U12"/>
  <c r="T12"/>
  <c r="S12"/>
  <c r="G12"/>
  <c r="F12"/>
  <c r="E12"/>
  <c r="D12"/>
  <c r="J12" s="1"/>
  <c r="C12"/>
  <c r="I12" s="1"/>
  <c r="B12"/>
  <c r="U11"/>
  <c r="T11"/>
  <c r="S11"/>
  <c r="G11"/>
  <c r="F11"/>
  <c r="D11"/>
  <c r="J11" s="1"/>
  <c r="C11"/>
  <c r="E11" s="1"/>
  <c r="B11"/>
  <c r="U10"/>
  <c r="T10"/>
  <c r="S10"/>
  <c r="G10"/>
  <c r="H10" s="1"/>
  <c r="F10"/>
  <c r="E10"/>
  <c r="D10"/>
  <c r="J10" s="1"/>
  <c r="C10"/>
  <c r="I10" s="1"/>
  <c r="B10"/>
  <c r="U9"/>
  <c r="T9"/>
  <c r="S9"/>
  <c r="G9"/>
  <c r="F9"/>
  <c r="D9"/>
  <c r="J9" s="1"/>
  <c r="C9"/>
  <c r="E9" s="1"/>
  <c r="B9"/>
  <c r="U8"/>
  <c r="T8"/>
  <c r="S8"/>
  <c r="G8"/>
  <c r="F8"/>
  <c r="E8"/>
  <c r="D8"/>
  <c r="J8" s="1"/>
  <c r="C8"/>
  <c r="I8" s="1"/>
  <c r="B8"/>
  <c r="U7"/>
  <c r="T7"/>
  <c r="S7"/>
  <c r="G7"/>
  <c r="H7" s="1"/>
  <c r="F7"/>
  <c r="D7"/>
  <c r="J7" s="1"/>
  <c r="C7"/>
  <c r="E7" s="1"/>
  <c r="B7"/>
  <c r="U6"/>
  <c r="T6"/>
  <c r="S6"/>
  <c r="G6"/>
  <c r="F6"/>
  <c r="E6"/>
  <c r="D6"/>
  <c r="J6" s="1"/>
  <c r="C6"/>
  <c r="I6" s="1"/>
  <c r="B6"/>
  <c r="U13" i="3"/>
  <c r="T13"/>
  <c r="S13"/>
  <c r="G13"/>
  <c r="F13"/>
  <c r="H13" s="1"/>
  <c r="D13"/>
  <c r="J13" s="1"/>
  <c r="C13"/>
  <c r="I13" s="1"/>
  <c r="U12"/>
  <c r="T12"/>
  <c r="S12"/>
  <c r="G12"/>
  <c r="F12"/>
  <c r="H12" s="1"/>
  <c r="D12"/>
  <c r="J12" s="1"/>
  <c r="C12"/>
  <c r="E12" s="1"/>
  <c r="B12"/>
  <c r="U11"/>
  <c r="T11"/>
  <c r="S11"/>
  <c r="G11"/>
  <c r="F11"/>
  <c r="D11"/>
  <c r="J11" s="1"/>
  <c r="C11"/>
  <c r="E11" s="1"/>
  <c r="B11"/>
  <c r="U10"/>
  <c r="T10"/>
  <c r="S10"/>
  <c r="G10"/>
  <c r="F10"/>
  <c r="H10" s="1"/>
  <c r="D10"/>
  <c r="J10" s="1"/>
  <c r="C10"/>
  <c r="B10"/>
  <c r="U9"/>
  <c r="T9"/>
  <c r="S9"/>
  <c r="G9"/>
  <c r="F9"/>
  <c r="H9" s="1"/>
  <c r="D9"/>
  <c r="J9" s="1"/>
  <c r="C9"/>
  <c r="B9"/>
  <c r="U8"/>
  <c r="T8"/>
  <c r="S8"/>
  <c r="G8"/>
  <c r="F8"/>
  <c r="H8" s="1"/>
  <c r="D8"/>
  <c r="J8" s="1"/>
  <c r="C8"/>
  <c r="B8"/>
  <c r="U7"/>
  <c r="T7"/>
  <c r="S7"/>
  <c r="G7"/>
  <c r="F7"/>
  <c r="D7"/>
  <c r="J7" s="1"/>
  <c r="C7"/>
  <c r="E7" s="1"/>
  <c r="B7"/>
  <c r="U6"/>
  <c r="T6"/>
  <c r="S6"/>
  <c r="G6"/>
  <c r="F6"/>
  <c r="H6" s="1"/>
  <c r="D6"/>
  <c r="J6" s="1"/>
  <c r="C6"/>
  <c r="E6" s="1"/>
  <c r="B6"/>
  <c r="F39" i="2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6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B38"/>
  <c r="S38"/>
  <c r="T38"/>
  <c r="U38"/>
  <c r="I38"/>
  <c r="H37"/>
  <c r="H19"/>
  <c r="H17"/>
  <c r="H11"/>
  <c r="E36"/>
  <c r="E30"/>
  <c r="E28"/>
  <c r="B7"/>
  <c r="E7"/>
  <c r="B8"/>
  <c r="B9"/>
  <c r="B10"/>
  <c r="H10"/>
  <c r="B11"/>
  <c r="B12"/>
  <c r="B13"/>
  <c r="B14"/>
  <c r="H14"/>
  <c r="B15"/>
  <c r="E15"/>
  <c r="B16"/>
  <c r="B17"/>
  <c r="B18"/>
  <c r="H18"/>
  <c r="B19"/>
  <c r="E19"/>
  <c r="B20"/>
  <c r="B21"/>
  <c r="B22"/>
  <c r="H22"/>
  <c r="B23"/>
  <c r="E23"/>
  <c r="H23"/>
  <c r="B24"/>
  <c r="B25"/>
  <c r="B26"/>
  <c r="B27"/>
  <c r="E27"/>
  <c r="B28"/>
  <c r="B29"/>
  <c r="B30"/>
  <c r="B31"/>
  <c r="B32"/>
  <c r="B33"/>
  <c r="I33"/>
  <c r="H33"/>
  <c r="B34"/>
  <c r="B35"/>
  <c r="B36"/>
  <c r="B37"/>
  <c r="J39"/>
  <c r="B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9"/>
  <c r="U39"/>
  <c r="U6"/>
  <c r="T6"/>
  <c r="S39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H7" i="3" l="1"/>
  <c r="E9"/>
  <c r="I9"/>
  <c r="H11"/>
  <c r="E8"/>
  <c r="I8"/>
  <c r="I12"/>
  <c r="I7"/>
  <c r="I11"/>
  <c r="I6"/>
  <c r="E10"/>
  <c r="I10"/>
  <c r="H6" i="4"/>
  <c r="I7"/>
  <c r="H8"/>
  <c r="I9"/>
  <c r="I11"/>
  <c r="H12"/>
  <c r="I13"/>
  <c r="I15"/>
  <c r="I17"/>
  <c r="H18"/>
  <c r="I19"/>
  <c r="H9"/>
  <c r="H11"/>
  <c r="H13"/>
  <c r="H17"/>
  <c r="H36"/>
  <c r="H37"/>
  <c r="E21"/>
  <c r="E38" i="2"/>
  <c r="E39" i="4"/>
  <c r="E22"/>
  <c r="E23"/>
  <c r="E24"/>
  <c r="E25"/>
  <c r="E26"/>
  <c r="E27"/>
  <c r="E28"/>
  <c r="E29"/>
  <c r="E30"/>
  <c r="E31"/>
  <c r="E32"/>
  <c r="E33"/>
  <c r="E34"/>
  <c r="E35"/>
  <c r="E36"/>
  <c r="E37"/>
  <c r="E38"/>
  <c r="E13" i="3"/>
  <c r="H38" i="2"/>
  <c r="J15"/>
  <c r="J38"/>
  <c r="I32"/>
  <c r="E24"/>
  <c r="E16"/>
  <c r="E8"/>
  <c r="H12"/>
  <c r="H16"/>
  <c r="J22"/>
  <c r="J6"/>
  <c r="J27"/>
  <c r="J23"/>
  <c r="J11"/>
  <c r="J7"/>
  <c r="J26"/>
  <c r="I20"/>
  <c r="I12"/>
  <c r="I39"/>
  <c r="J31"/>
  <c r="J35"/>
  <c r="J33"/>
  <c r="E31"/>
  <c r="H29"/>
  <c r="J28"/>
  <c r="H24"/>
  <c r="H21"/>
  <c r="H13"/>
  <c r="H6"/>
  <c r="E39"/>
  <c r="E20"/>
  <c r="J19"/>
  <c r="E12"/>
  <c r="E11"/>
  <c r="H9"/>
  <c r="H36"/>
  <c r="E34"/>
  <c r="E32"/>
  <c r="H30"/>
  <c r="H28"/>
  <c r="H25"/>
  <c r="H39"/>
  <c r="H35"/>
  <c r="H34"/>
  <c r="J32"/>
  <c r="J30"/>
  <c r="H20"/>
  <c r="E17"/>
  <c r="E13"/>
  <c r="I7"/>
  <c r="I37"/>
  <c r="J37"/>
  <c r="I36"/>
  <c r="H32"/>
  <c r="H27"/>
  <c r="H26"/>
  <c r="J25"/>
  <c r="J21"/>
  <c r="J17"/>
  <c r="H15"/>
  <c r="J13"/>
  <c r="J9"/>
  <c r="H8"/>
  <c r="H7"/>
  <c r="J10"/>
  <c r="J36"/>
  <c r="E35"/>
  <c r="J34"/>
  <c r="H31"/>
  <c r="J29"/>
  <c r="I28"/>
  <c r="E26"/>
  <c r="I24"/>
  <c r="E22"/>
  <c r="E18"/>
  <c r="I16"/>
  <c r="E14"/>
  <c r="E10"/>
  <c r="I8"/>
  <c r="E37"/>
  <c r="E33"/>
  <c r="I29"/>
  <c r="E29"/>
  <c r="I25"/>
  <c r="E25"/>
  <c r="J24"/>
  <c r="I21"/>
  <c r="E21"/>
  <c r="J20"/>
  <c r="I17"/>
  <c r="J16"/>
  <c r="I13"/>
  <c r="J12"/>
  <c r="I9"/>
  <c r="E9"/>
  <c r="J8"/>
  <c r="I34"/>
  <c r="I30"/>
  <c r="I26"/>
  <c r="I22"/>
  <c r="I18"/>
  <c r="I14"/>
  <c r="I10"/>
  <c r="I6"/>
  <c r="I35"/>
  <c r="I31"/>
  <c r="I27"/>
  <c r="I23"/>
  <c r="I19"/>
  <c r="J18"/>
  <c r="I15"/>
  <c r="J14"/>
  <c r="I11"/>
  <c r="E6"/>
</calcChain>
</file>

<file path=xl/sharedStrings.xml><?xml version="1.0" encoding="utf-8"?>
<sst xmlns="http://schemas.openxmlformats.org/spreadsheetml/2006/main" count="190" uniqueCount="51">
  <si>
    <t>No.</t>
  </si>
  <si>
    <t>Company</t>
  </si>
  <si>
    <t>GROSS WRITTEN PREMIUMS</t>
  </si>
  <si>
    <t>PAID CLAIMS</t>
  </si>
  <si>
    <t>EUR m</t>
  </si>
  <si>
    <t>Change</t>
  </si>
  <si>
    <t>%</t>
  </si>
  <si>
    <t>MARKET SHARE</t>
  </si>
  <si>
    <t>KZT m</t>
  </si>
  <si>
    <t xml:space="preserve">TSESNA GARANT </t>
  </si>
  <si>
    <t>TOTAL</t>
  </si>
  <si>
    <t>Total market (life and non-life insurances, added-up)</t>
  </si>
  <si>
    <t>Total life</t>
  </si>
  <si>
    <t>Total non-life insurance</t>
  </si>
  <si>
    <t>Exchange rate for calculations:</t>
  </si>
  <si>
    <t>Sources:</t>
  </si>
  <si>
    <t>National Bank of Kazakhstan</t>
  </si>
  <si>
    <t>1 EUR = 371.31 Tenge - KZT (December 31st, 2015)</t>
  </si>
  <si>
    <t>1 EUR = 352.42 Tenge - KZT (December 31st, 2016)</t>
  </si>
  <si>
    <t xml:space="preserve">EUROPEAN Insurance Company  </t>
  </si>
  <si>
    <t xml:space="preserve">HALYK-LIFE </t>
  </si>
  <si>
    <t xml:space="preserve">NOMAD Life </t>
  </si>
  <si>
    <t xml:space="preserve">KAZKOMMERTS-Life </t>
  </si>
  <si>
    <t xml:space="preserve">STANDARD Life (ex. Grandes) </t>
  </si>
  <si>
    <t xml:space="preserve">ASIA Life </t>
  </si>
  <si>
    <t xml:space="preserve">STATE Annuity Company </t>
  </si>
  <si>
    <t xml:space="preserve">SALEM </t>
  </si>
  <si>
    <t xml:space="preserve">LONDON-ALMATY </t>
  </si>
  <si>
    <t xml:space="preserve">KASPI Insurance  </t>
  </si>
  <si>
    <t xml:space="preserve">HALYK-KAZAKHINSTRAKH </t>
  </si>
  <si>
    <t xml:space="preserve">NURPOLICY  </t>
  </si>
  <si>
    <t xml:space="preserve">ARCHIMEDES - Kazakhstan </t>
  </si>
  <si>
    <t xml:space="preserve">GRAIN Insurance Company </t>
  </si>
  <si>
    <t xml:space="preserve">ALLIANCE-POLICY </t>
  </si>
  <si>
    <t xml:space="preserve">ASKO </t>
  </si>
  <si>
    <t xml:space="preserve">CENTRAS Insurance </t>
  </si>
  <si>
    <t xml:space="preserve">EURASIA </t>
  </si>
  <si>
    <t xml:space="preserve">KAZAKHMYS </t>
  </si>
  <si>
    <t xml:space="preserve">KAZKOMMERTS-POLICY </t>
  </si>
  <si>
    <t xml:space="preserve">KOMPETENZ </t>
  </si>
  <si>
    <t xml:space="preserve">STANDARD </t>
  </si>
  <si>
    <t xml:space="preserve">TransOil </t>
  </si>
  <si>
    <t xml:space="preserve">TRUST Insurance </t>
  </si>
  <si>
    <t xml:space="preserve">VICTORY </t>
  </si>
  <si>
    <t xml:space="preserve">AMANAT Insurance </t>
  </si>
  <si>
    <t xml:space="preserve">InterTeach </t>
  </si>
  <si>
    <t xml:space="preserve">KOMMESK-OMIR </t>
  </si>
  <si>
    <t xml:space="preserve">OIL insurance company </t>
  </si>
  <si>
    <t xml:space="preserve">NOMAD Insurance </t>
  </si>
  <si>
    <t xml:space="preserve">KazExportGarant </t>
  </si>
  <si>
    <t xml:space="preserve">CHARTIS Kazakhstan 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</si>
</sst>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1"/>
    <xf numFmtId="0" fontId="3" fillId="0" borderId="1" xfId="1" applyBorder="1"/>
    <xf numFmtId="164" fontId="0" fillId="0" borderId="1" xfId="2" applyFont="1" applyBorder="1"/>
    <xf numFmtId="0" fontId="7" fillId="0" borderId="0" xfId="5" applyFont="1"/>
    <xf numFmtId="0" fontId="8" fillId="0" borderId="0" xfId="0" applyFont="1"/>
    <xf numFmtId="0" fontId="8" fillId="0" borderId="0" xfId="0" applyFont="1" applyFill="1"/>
    <xf numFmtId="164" fontId="3" fillId="0" borderId="1" xfId="4" applyFont="1" applyBorder="1"/>
    <xf numFmtId="0" fontId="6" fillId="0" borderId="0" xfId="1" applyFont="1"/>
    <xf numFmtId="164" fontId="0" fillId="0" borderId="1" xfId="4" applyFont="1" applyBorder="1"/>
    <xf numFmtId="0" fontId="6" fillId="6" borderId="1" xfId="1" applyFont="1" applyFill="1" applyBorder="1"/>
    <xf numFmtId="164" fontId="6" fillId="6" borderId="1" xfId="4" applyFont="1" applyFill="1" applyBorder="1"/>
    <xf numFmtId="164" fontId="6" fillId="6" borderId="1" xfId="2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3" fillId="0" borderId="0" xfId="1" applyNumberFormat="1"/>
  </cellXfs>
  <cellStyles count="6">
    <cellStyle name="Comma" xfId="4" builtinId="3"/>
    <cellStyle name="Comma 2" xfId="2"/>
    <cellStyle name="Normal" xfId="0" builtinId="0"/>
    <cellStyle name="Normal 2" xfId="1"/>
    <cellStyle name="Normal_ontablo" xfId="5"/>
    <cellStyle name="Обычный_Fin pok-li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U47"/>
  <sheetViews>
    <sheetView tabSelected="1" zoomScale="85" zoomScaleNormal="85" workbookViewId="0">
      <selection activeCell="G54" sqref="G54"/>
    </sheetView>
  </sheetViews>
  <sheetFormatPr defaultRowHeight="15"/>
  <cols>
    <col min="1" max="1" width="4.5703125" style="3" bestFit="1" customWidth="1"/>
    <col min="2" max="2" width="30.7109375" style="3" customWidth="1"/>
    <col min="3" max="4" width="12.28515625" style="3" bestFit="1" customWidth="1"/>
    <col min="5" max="5" width="11" style="3" bestFit="1" customWidth="1"/>
    <col min="6" max="7" width="10.7109375" style="3" bestFit="1" customWidth="1"/>
    <col min="8" max="8" width="11" style="3" bestFit="1" customWidth="1"/>
    <col min="9" max="10" width="10.7109375" style="3" bestFit="1" customWidth="1"/>
    <col min="11" max="11" width="10.85546875" style="3" customWidth="1"/>
    <col min="12" max="12" width="4.5703125" style="3" bestFit="1" customWidth="1"/>
    <col min="13" max="13" width="26.42578125" style="3" customWidth="1"/>
    <col min="14" max="15" width="14.7109375" style="3" bestFit="1" customWidth="1"/>
    <col min="16" max="16" width="11" style="3" bestFit="1" customWidth="1"/>
    <col min="17" max="17" width="13.85546875" style="3" bestFit="1" customWidth="1"/>
    <col min="18" max="18" width="13.7109375" style="3" bestFit="1" customWidth="1"/>
    <col min="19" max="19" width="11" style="3" bestFit="1" customWidth="1"/>
    <col min="20" max="21" width="10.7109375" style="3" bestFit="1" customWidth="1"/>
    <col min="22" max="16384" width="9.140625" style="3"/>
  </cols>
  <sheetData>
    <row r="2" spans="1:21">
      <c r="B2" s="3" t="s">
        <v>11</v>
      </c>
      <c r="M2" s="3" t="s">
        <v>11</v>
      </c>
    </row>
    <row r="3" spans="1:21" ht="15" customHeight="1">
      <c r="A3" s="16" t="s">
        <v>0</v>
      </c>
      <c r="B3" s="16" t="s">
        <v>1</v>
      </c>
      <c r="C3" s="17" t="s">
        <v>2</v>
      </c>
      <c r="D3" s="17"/>
      <c r="E3" s="17"/>
      <c r="F3" s="18" t="s">
        <v>3</v>
      </c>
      <c r="G3" s="19"/>
      <c r="H3" s="19"/>
      <c r="I3" s="20" t="s">
        <v>7</v>
      </c>
      <c r="J3" s="20"/>
      <c r="L3" s="16" t="s">
        <v>0</v>
      </c>
      <c r="M3" s="16" t="s">
        <v>1</v>
      </c>
      <c r="N3" s="17" t="s">
        <v>2</v>
      </c>
      <c r="O3" s="17"/>
      <c r="P3" s="17"/>
      <c r="Q3" s="18" t="s">
        <v>3</v>
      </c>
      <c r="R3" s="19"/>
      <c r="S3" s="19"/>
      <c r="T3" s="20" t="s">
        <v>7</v>
      </c>
      <c r="U3" s="20"/>
    </row>
    <row r="4" spans="1:21">
      <c r="A4" s="16"/>
      <c r="B4" s="16"/>
      <c r="C4" s="1">
        <v>2016</v>
      </c>
      <c r="D4" s="1">
        <v>2015</v>
      </c>
      <c r="E4" s="1" t="s">
        <v>5</v>
      </c>
      <c r="F4" s="1">
        <v>2016</v>
      </c>
      <c r="G4" s="1">
        <v>2015</v>
      </c>
      <c r="H4" s="1" t="s">
        <v>5</v>
      </c>
      <c r="I4" s="1">
        <v>2016</v>
      </c>
      <c r="J4" s="1">
        <v>2015</v>
      </c>
      <c r="L4" s="16"/>
      <c r="M4" s="16"/>
      <c r="N4" s="1">
        <v>2016</v>
      </c>
      <c r="O4" s="1">
        <v>2015</v>
      </c>
      <c r="P4" s="1" t="s">
        <v>5</v>
      </c>
      <c r="Q4" s="1">
        <v>2016</v>
      </c>
      <c r="R4" s="1">
        <v>2015</v>
      </c>
      <c r="S4" s="1" t="s">
        <v>5</v>
      </c>
      <c r="T4" s="1">
        <v>2016</v>
      </c>
      <c r="U4" s="1">
        <v>2015</v>
      </c>
    </row>
    <row r="5" spans="1:21">
      <c r="A5" s="16"/>
      <c r="B5" s="16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16"/>
      <c r="M5" s="16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4">
        <v>1</v>
      </c>
      <c r="B6" s="9" t="str">
        <f>M6</f>
        <v xml:space="preserve">EURASIA </v>
      </c>
      <c r="C6" s="5">
        <f>N6/352.42</f>
        <v>134.62969752000453</v>
      </c>
      <c r="D6" s="5">
        <f>O6/371.31</f>
        <v>99.023751043602374</v>
      </c>
      <c r="E6" s="5">
        <f>C6*100/D6-100</f>
        <v>35.956976080136627</v>
      </c>
      <c r="F6" s="5">
        <f>Q6/352.42</f>
        <v>66.845119459735542</v>
      </c>
      <c r="G6" s="5">
        <f>R6/371.31</f>
        <v>52.405647572109565</v>
      </c>
      <c r="H6" s="5">
        <f>F6*100/G6-100</f>
        <v>27.553274420962794</v>
      </c>
      <c r="I6" s="5">
        <f>C6*100/$C$39</f>
        <v>13.293830299313013</v>
      </c>
      <c r="J6" s="5">
        <f>D6*100/$D$39</f>
        <v>12.754771056260426</v>
      </c>
      <c r="L6" s="4">
        <v>1</v>
      </c>
      <c r="M6" s="9" t="s">
        <v>36</v>
      </c>
      <c r="N6" s="11">
        <v>47446.197999999997</v>
      </c>
      <c r="O6" s="11">
        <v>36768.508999999998</v>
      </c>
      <c r="P6" s="5">
        <f>N6*100/O6-100</f>
        <v>29.040310010938981</v>
      </c>
      <c r="Q6" s="11">
        <v>23557.557000000001</v>
      </c>
      <c r="R6" s="11">
        <v>19458.741000000002</v>
      </c>
      <c r="S6" s="5">
        <f>Q6*100/R6-100</f>
        <v>21.064137705517538</v>
      </c>
      <c r="T6" s="5">
        <f>N6*100/$N$39</f>
        <v>13.293830299313013</v>
      </c>
      <c r="U6" s="5">
        <f>O6*100/$O$39</f>
        <v>12.754771056260426</v>
      </c>
    </row>
    <row r="7" spans="1:21">
      <c r="A7" s="4">
        <v>2</v>
      </c>
      <c r="B7" s="9" t="str">
        <f t="shared" ref="B7:B38" si="0">M7</f>
        <v xml:space="preserve">KAZAKHMYS </v>
      </c>
      <c r="C7" s="5">
        <f t="shared" ref="C7:C39" si="1">N7/352.42</f>
        <v>126.20408603370977</v>
      </c>
      <c r="D7" s="5">
        <f t="shared" ref="C7:D39" si="2">O7/371.31</f>
        <v>46.326729686784631</v>
      </c>
      <c r="E7" s="5">
        <f t="shared" ref="E7:E39" si="3">C7*100/D7-100</f>
        <v>172.4217463373231</v>
      </c>
      <c r="F7" s="5">
        <f t="shared" ref="F7:F39" si="4">Q7/352.42</f>
        <v>5.4765194937858235</v>
      </c>
      <c r="G7" s="5">
        <f t="shared" ref="F7:G39" si="5">R7/371.31</f>
        <v>5.113853653281625</v>
      </c>
      <c r="H7" s="5">
        <f t="shared" ref="H7:H39" si="6">F7*100/G7-100</f>
        <v>7.0918306446151718</v>
      </c>
      <c r="I7" s="5">
        <f>C7*100/$C$39</f>
        <v>12.461854506972681</v>
      </c>
      <c r="J7" s="5">
        <f>D7*100/$D$39</f>
        <v>5.9671222783715852</v>
      </c>
      <c r="L7" s="4">
        <v>2</v>
      </c>
      <c r="M7" s="9" t="s">
        <v>37</v>
      </c>
      <c r="N7" s="11">
        <v>44476.843999999997</v>
      </c>
      <c r="O7" s="11">
        <v>17201.578000000001</v>
      </c>
      <c r="P7" s="5">
        <f t="shared" ref="P7:P39" si="7">N7*100/O7-100</f>
        <v>158.56258071207185</v>
      </c>
      <c r="Q7" s="11">
        <v>1930.0350000000001</v>
      </c>
      <c r="R7" s="11">
        <v>1898.825</v>
      </c>
      <c r="S7" s="5">
        <f t="shared" ref="S7:S39" si="8">Q7*100/R7-100</f>
        <v>1.6436480455018199</v>
      </c>
      <c r="T7" s="5">
        <f>N7*100/$N$39</f>
        <v>12.46185450697268</v>
      </c>
      <c r="U7" s="5">
        <f>O7*100/$O$39</f>
        <v>5.9671222783715843</v>
      </c>
    </row>
    <row r="8" spans="1:21">
      <c r="A8" s="4">
        <v>3</v>
      </c>
      <c r="B8" s="9" t="str">
        <f t="shared" si="0"/>
        <v xml:space="preserve">HALYK-KAZAKHINSTRAKH </v>
      </c>
      <c r="C8" s="5">
        <f t="shared" si="1"/>
        <v>100.57893990125417</v>
      </c>
      <c r="D8" s="5">
        <f t="shared" si="2"/>
        <v>77.809291427648049</v>
      </c>
      <c r="E8" s="5">
        <f t="shared" si="3"/>
        <v>29.263405508298177</v>
      </c>
      <c r="F8" s="5">
        <f t="shared" si="4"/>
        <v>22.954523012314851</v>
      </c>
      <c r="G8" s="5">
        <f t="shared" si="5"/>
        <v>21.891519215749643</v>
      </c>
      <c r="H8" s="5">
        <f t="shared" si="6"/>
        <v>4.8557790169283521</v>
      </c>
      <c r="I8" s="5">
        <f>C8*100/$C$39</f>
        <v>9.9315335573222967</v>
      </c>
      <c r="J8" s="5">
        <f>D8*100/$D$39</f>
        <v>10.02223898559957</v>
      </c>
      <c r="L8" s="4">
        <v>3</v>
      </c>
      <c r="M8" s="9" t="s">
        <v>29</v>
      </c>
      <c r="N8" s="11">
        <v>35446.03</v>
      </c>
      <c r="O8" s="11">
        <v>28891.367999999999</v>
      </c>
      <c r="P8" s="5">
        <f t="shared" si="7"/>
        <v>22.687267698781184</v>
      </c>
      <c r="Q8" s="11">
        <v>8089.6329999999998</v>
      </c>
      <c r="R8" s="11">
        <v>8128.54</v>
      </c>
      <c r="S8" s="5">
        <f t="shared" si="8"/>
        <v>-0.47864684186828299</v>
      </c>
      <c r="T8" s="5">
        <f>N8*100/$N$39</f>
        <v>9.9315335573222985</v>
      </c>
      <c r="U8" s="5">
        <f>O8*100/$O$39</f>
        <v>10.02223898559957</v>
      </c>
    </row>
    <row r="9" spans="1:21">
      <c r="A9" s="4">
        <v>4</v>
      </c>
      <c r="B9" s="9" t="str">
        <f t="shared" si="0"/>
        <v xml:space="preserve">HALYK-LIFE </v>
      </c>
      <c r="C9" s="5">
        <f t="shared" si="1"/>
        <v>67.973057715226147</v>
      </c>
      <c r="D9" s="5">
        <f t="shared" si="2"/>
        <v>51.216934636826373</v>
      </c>
      <c r="E9" s="5">
        <f t="shared" si="3"/>
        <v>32.715981925149549</v>
      </c>
      <c r="F9" s="5">
        <f t="shared" si="4"/>
        <v>7.057258384881675</v>
      </c>
      <c r="G9" s="5">
        <f t="shared" si="5"/>
        <v>7.7617139317551374</v>
      </c>
      <c r="H9" s="5">
        <f t="shared" si="6"/>
        <v>-9.0760307976741643</v>
      </c>
      <c r="I9" s="5">
        <f>C9*100/$C$39</f>
        <v>6.7119091169120173</v>
      </c>
      <c r="J9" s="5">
        <f>D9*100/$D$39</f>
        <v>6.5970059567681893</v>
      </c>
      <c r="L9" s="4">
        <v>4</v>
      </c>
      <c r="M9" s="9" t="s">
        <v>20</v>
      </c>
      <c r="N9" s="11">
        <v>23955.064999999999</v>
      </c>
      <c r="O9" s="11">
        <v>19017.36</v>
      </c>
      <c r="P9" s="5">
        <f t="shared" si="7"/>
        <v>25.96419797490293</v>
      </c>
      <c r="Q9" s="11">
        <v>2487.1190000000001</v>
      </c>
      <c r="R9" s="11">
        <v>2882.002</v>
      </c>
      <c r="S9" s="5">
        <f t="shared" si="8"/>
        <v>-13.701690699728857</v>
      </c>
      <c r="T9" s="5">
        <f>N9*100/$N$39</f>
        <v>6.7119091169120173</v>
      </c>
      <c r="U9" s="5">
        <f>O9*100/$O$39</f>
        <v>6.5970059567681893</v>
      </c>
    </row>
    <row r="10" spans="1:21">
      <c r="A10" s="4">
        <v>5</v>
      </c>
      <c r="B10" s="9" t="str">
        <f t="shared" si="0"/>
        <v xml:space="preserve">NOMAD Life </v>
      </c>
      <c r="C10" s="5">
        <f t="shared" si="1"/>
        <v>49.404684751149198</v>
      </c>
      <c r="D10" s="5">
        <f t="shared" si="2"/>
        <v>51.091236433169051</v>
      </c>
      <c r="E10" s="5">
        <f t="shared" si="3"/>
        <v>-3.3010586546011353</v>
      </c>
      <c r="F10" s="5">
        <f t="shared" si="4"/>
        <v>12.301796152318257</v>
      </c>
      <c r="G10" s="5">
        <f t="shared" si="5"/>
        <v>12.413974845816165</v>
      </c>
      <c r="H10" s="5">
        <f t="shared" si="6"/>
        <v>-0.90364846788548903</v>
      </c>
      <c r="I10" s="5">
        <f>C10*100/$C$39</f>
        <v>4.8783998417232182</v>
      </c>
      <c r="J10" s="5">
        <f>D10*100/$D$39</f>
        <v>6.5808153783166992</v>
      </c>
      <c r="L10" s="4">
        <v>5</v>
      </c>
      <c r="M10" s="9" t="s">
        <v>21</v>
      </c>
      <c r="N10" s="11">
        <v>17411.199000000001</v>
      </c>
      <c r="O10" s="11">
        <v>18970.687000000002</v>
      </c>
      <c r="P10" s="5">
        <f t="shared" si="7"/>
        <v>-8.2205141015715526</v>
      </c>
      <c r="Q10" s="11">
        <v>4335.3990000000003</v>
      </c>
      <c r="R10" s="11">
        <v>4609.433</v>
      </c>
      <c r="S10" s="5">
        <f t="shared" si="8"/>
        <v>-5.9450695996665956</v>
      </c>
      <c r="T10" s="5">
        <f>N10*100/$N$39</f>
        <v>4.8783998417232182</v>
      </c>
      <c r="U10" s="5">
        <f>O10*100/$O$39</f>
        <v>6.5808153783166992</v>
      </c>
    </row>
    <row r="11" spans="1:21">
      <c r="A11" s="4">
        <v>6</v>
      </c>
      <c r="B11" s="9" t="str">
        <f t="shared" si="0"/>
        <v xml:space="preserve">KAZKOMMERTS-POLICY </v>
      </c>
      <c r="C11" s="5">
        <f t="shared" si="1"/>
        <v>45.460110095908291</v>
      </c>
      <c r="D11" s="5">
        <f t="shared" si="2"/>
        <v>28.048934852279768</v>
      </c>
      <c r="E11" s="5">
        <f t="shared" si="3"/>
        <v>62.074283160215543</v>
      </c>
      <c r="F11" s="5">
        <f t="shared" si="4"/>
        <v>9.4105981499347369</v>
      </c>
      <c r="G11" s="5">
        <f t="shared" si="5"/>
        <v>6.4380005924968362</v>
      </c>
      <c r="H11" s="5">
        <f t="shared" si="6"/>
        <v>46.172682259493911</v>
      </c>
      <c r="I11" s="5">
        <f>C11*100/$C$39</f>
        <v>4.4888980673323786</v>
      </c>
      <c r="J11" s="5">
        <f>D11*100/$D$39</f>
        <v>3.6128478132005273</v>
      </c>
      <c r="L11" s="4">
        <v>6</v>
      </c>
      <c r="M11" s="9" t="s">
        <v>38</v>
      </c>
      <c r="N11" s="11">
        <v>16021.052</v>
      </c>
      <c r="O11" s="11">
        <v>10414.85</v>
      </c>
      <c r="P11" s="5">
        <f t="shared" si="7"/>
        <v>53.82892696486266</v>
      </c>
      <c r="Q11" s="11">
        <v>3316.4830000000002</v>
      </c>
      <c r="R11" s="11">
        <v>2390.4940000000001</v>
      </c>
      <c r="S11" s="5">
        <f t="shared" si="8"/>
        <v>38.736303040292114</v>
      </c>
      <c r="T11" s="5">
        <f>N11*100/$N$39</f>
        <v>4.4888980673323786</v>
      </c>
      <c r="U11" s="5">
        <f>O11*100/$O$39</f>
        <v>3.6128478132005273</v>
      </c>
    </row>
    <row r="12" spans="1:21">
      <c r="A12" s="4">
        <v>7</v>
      </c>
      <c r="B12" s="9" t="str">
        <f t="shared" si="0"/>
        <v xml:space="preserve">EUROPEAN Insurance Company  </v>
      </c>
      <c r="C12" s="5">
        <f t="shared" si="1"/>
        <v>45.15137619885364</v>
      </c>
      <c r="D12" s="5">
        <f t="shared" si="2"/>
        <v>41.669028574506477</v>
      </c>
      <c r="E12" s="5">
        <f t="shared" si="3"/>
        <v>8.3571605661997523</v>
      </c>
      <c r="F12" s="5">
        <f t="shared" si="4"/>
        <v>2.4448725951989103</v>
      </c>
      <c r="G12" s="5">
        <f t="shared" si="5"/>
        <v>1.3339366028385984</v>
      </c>
      <c r="H12" s="5">
        <f t="shared" si="6"/>
        <v>83.28251807441643</v>
      </c>
      <c r="I12" s="5">
        <f>C12*100/$C$39</f>
        <v>4.4584125495699976</v>
      </c>
      <c r="J12" s="5">
        <f>D12*100/$D$39</f>
        <v>5.3671862962511057</v>
      </c>
      <c r="L12" s="4">
        <v>7</v>
      </c>
      <c r="M12" s="9" t="s">
        <v>19</v>
      </c>
      <c r="N12" s="11">
        <v>15912.248</v>
      </c>
      <c r="O12" s="11">
        <v>15472.127</v>
      </c>
      <c r="P12" s="5">
        <f t="shared" si="7"/>
        <v>2.8446056576448768</v>
      </c>
      <c r="Q12" s="11">
        <v>861.62199999999996</v>
      </c>
      <c r="R12" s="11">
        <v>495.30399999999997</v>
      </c>
      <c r="S12" s="5">
        <f t="shared" si="8"/>
        <v>73.95821556054463</v>
      </c>
      <c r="T12" s="5">
        <f>N12*100/$N$39</f>
        <v>4.4584125495699976</v>
      </c>
      <c r="U12" s="5">
        <f>O12*100/$O$39</f>
        <v>5.3671862962511057</v>
      </c>
    </row>
    <row r="13" spans="1:21">
      <c r="A13" s="4">
        <v>8</v>
      </c>
      <c r="B13" s="9" t="str">
        <f t="shared" si="0"/>
        <v xml:space="preserve">NOMAD Insurance </v>
      </c>
      <c r="C13" s="5">
        <f t="shared" si="1"/>
        <v>41.585057601725218</v>
      </c>
      <c r="D13" s="5">
        <f t="shared" si="2"/>
        <v>36.699932670814142</v>
      </c>
      <c r="E13" s="5">
        <f t="shared" si="3"/>
        <v>13.310991534314184</v>
      </c>
      <c r="F13" s="5">
        <f t="shared" si="4"/>
        <v>10.233474263662675</v>
      </c>
      <c r="G13" s="5">
        <f t="shared" si="5"/>
        <v>11.726325711669494</v>
      </c>
      <c r="H13" s="5">
        <f t="shared" si="6"/>
        <v>-12.730769080729203</v>
      </c>
      <c r="I13" s="5">
        <f>C13*100/$C$39</f>
        <v>4.1062611662062736</v>
      </c>
      <c r="J13" s="5">
        <f>D13*100/$D$39</f>
        <v>4.7271410551827309</v>
      </c>
      <c r="L13" s="4">
        <v>8</v>
      </c>
      <c r="M13" s="9" t="s">
        <v>48</v>
      </c>
      <c r="N13" s="11">
        <v>14655.406000000001</v>
      </c>
      <c r="O13" s="11">
        <v>13627.052</v>
      </c>
      <c r="P13" s="5">
        <f t="shared" si="7"/>
        <v>7.5464157618243632</v>
      </c>
      <c r="Q13" s="11">
        <v>3606.4810000000002</v>
      </c>
      <c r="R13" s="11">
        <v>4354.1019999999999</v>
      </c>
      <c r="S13" s="5">
        <f t="shared" si="8"/>
        <v>-17.170498072851757</v>
      </c>
      <c r="T13" s="5">
        <f>N13*100/$N$39</f>
        <v>4.1062611662062736</v>
      </c>
      <c r="U13" s="5">
        <f>O13*100/$O$39</f>
        <v>4.7271410551827309</v>
      </c>
    </row>
    <row r="14" spans="1:21">
      <c r="A14" s="4">
        <v>9</v>
      </c>
      <c r="B14" s="9" t="str">
        <f t="shared" si="0"/>
        <v xml:space="preserve">OIL insurance company </v>
      </c>
      <c r="C14" s="5">
        <f t="shared" si="1"/>
        <v>39.835911696271495</v>
      </c>
      <c r="D14" s="5">
        <f t="shared" si="2"/>
        <v>33.322716867307641</v>
      </c>
      <c r="E14" s="5">
        <f t="shared" si="3"/>
        <v>19.545809709633374</v>
      </c>
      <c r="F14" s="5">
        <f t="shared" si="4"/>
        <v>11.068526190341069</v>
      </c>
      <c r="G14" s="5">
        <f t="shared" si="5"/>
        <v>13.780601114971319</v>
      </c>
      <c r="H14" s="5">
        <f t="shared" si="6"/>
        <v>-19.680381878870548</v>
      </c>
      <c r="I14" s="5">
        <f>C14*100/$C$39</f>
        <v>3.9335440817577636</v>
      </c>
      <c r="J14" s="5">
        <f>D14*100/$D$39</f>
        <v>4.2921382005408901</v>
      </c>
      <c r="L14" s="4">
        <v>9</v>
      </c>
      <c r="M14" s="9" t="s">
        <v>47</v>
      </c>
      <c r="N14" s="11">
        <v>14038.972</v>
      </c>
      <c r="O14" s="11">
        <v>12373.058000000001</v>
      </c>
      <c r="P14" s="5">
        <f t="shared" si="7"/>
        <v>13.464044216070093</v>
      </c>
      <c r="Q14" s="11">
        <v>3900.77</v>
      </c>
      <c r="R14" s="11">
        <v>5116.875</v>
      </c>
      <c r="S14" s="5">
        <f t="shared" si="8"/>
        <v>-23.766556736289246</v>
      </c>
      <c r="T14" s="5">
        <f>N14*100/$N$39</f>
        <v>3.9335440817577632</v>
      </c>
      <c r="U14" s="5">
        <f>O14*100/$O$39</f>
        <v>4.2921382005408901</v>
      </c>
    </row>
    <row r="15" spans="1:21">
      <c r="A15" s="4">
        <v>10</v>
      </c>
      <c r="B15" s="9" t="str">
        <f t="shared" si="0"/>
        <v xml:space="preserve">KAZKOMMERTS-Life </v>
      </c>
      <c r="C15" s="5">
        <f t="shared" si="1"/>
        <v>38.139980704840809</v>
      </c>
      <c r="D15" s="5">
        <f t="shared" si="2"/>
        <v>33.018962591904341</v>
      </c>
      <c r="E15" s="5">
        <f t="shared" si="3"/>
        <v>15.509324675730582</v>
      </c>
      <c r="F15" s="5">
        <f t="shared" si="4"/>
        <v>13.807037058055728</v>
      </c>
      <c r="G15" s="5">
        <f t="shared" si="5"/>
        <v>9.9532735450162928</v>
      </c>
      <c r="H15" s="5">
        <f t="shared" si="6"/>
        <v>38.718553203725151</v>
      </c>
      <c r="I15" s="5">
        <f>C15*100/$C$39</f>
        <v>3.7660816331692919</v>
      </c>
      <c r="J15" s="5">
        <f>D15*100/$D$39</f>
        <v>4.2530130795542753</v>
      </c>
      <c r="L15" s="4">
        <v>10</v>
      </c>
      <c r="M15" s="9" t="s">
        <v>22</v>
      </c>
      <c r="N15" s="11">
        <v>13441.291999999999</v>
      </c>
      <c r="O15" s="11">
        <v>12260.271000000001</v>
      </c>
      <c r="P15" s="5">
        <f t="shared" si="7"/>
        <v>9.6329110506611073</v>
      </c>
      <c r="Q15" s="11">
        <v>4865.8760000000002</v>
      </c>
      <c r="R15" s="11">
        <v>3695.75</v>
      </c>
      <c r="S15" s="5">
        <f t="shared" si="8"/>
        <v>31.661394845430578</v>
      </c>
      <c r="T15" s="5">
        <f>N15*100/$N$39</f>
        <v>3.7660816331692923</v>
      </c>
      <c r="U15" s="5">
        <f>O15*100/$O$39</f>
        <v>4.2530130795542753</v>
      </c>
    </row>
    <row r="16" spans="1:21">
      <c r="A16" s="4">
        <v>11</v>
      </c>
      <c r="B16" s="9" t="str">
        <f t="shared" si="0"/>
        <v xml:space="preserve">CENTRAS Insurance </v>
      </c>
      <c r="C16" s="5">
        <f t="shared" si="1"/>
        <v>31.666420747971166</v>
      </c>
      <c r="D16" s="5">
        <f t="shared" si="2"/>
        <v>15.733987773019848</v>
      </c>
      <c r="E16" s="5">
        <f t="shared" si="3"/>
        <v>101.2612517868595</v>
      </c>
      <c r="F16" s="5">
        <f t="shared" si="4"/>
        <v>13.787529084614947</v>
      </c>
      <c r="G16" s="5">
        <f t="shared" si="5"/>
        <v>4.8600630201179609</v>
      </c>
      <c r="H16" s="5">
        <f t="shared" si="6"/>
        <v>183.69033544508039</v>
      </c>
      <c r="I16" s="5">
        <f>C16*100/$C$39</f>
        <v>3.1268585710639512</v>
      </c>
      <c r="J16" s="5">
        <f>D16*100/$D$39</f>
        <v>2.0266189649643103</v>
      </c>
      <c r="L16" s="4">
        <v>11</v>
      </c>
      <c r="M16" s="9" t="s">
        <v>35</v>
      </c>
      <c r="N16" s="11">
        <v>11159.88</v>
      </c>
      <c r="O16" s="11">
        <v>5842.1869999999999</v>
      </c>
      <c r="P16" s="5">
        <f t="shared" si="7"/>
        <v>91.022300381689263</v>
      </c>
      <c r="Q16" s="11">
        <v>4859.0010000000002</v>
      </c>
      <c r="R16" s="11">
        <v>1804.59</v>
      </c>
      <c r="S16" s="5">
        <f t="shared" si="8"/>
        <v>169.25789237444519</v>
      </c>
      <c r="T16" s="5">
        <f>N16*100/$N$39</f>
        <v>3.1268585710639516</v>
      </c>
      <c r="U16" s="5">
        <f>O16*100/$O$39</f>
        <v>2.0266189649643103</v>
      </c>
    </row>
    <row r="17" spans="1:21">
      <c r="A17" s="4">
        <v>12</v>
      </c>
      <c r="B17" s="9" t="str">
        <f t="shared" si="0"/>
        <v xml:space="preserve">SALEM </v>
      </c>
      <c r="C17" s="5">
        <f t="shared" si="1"/>
        <v>31.068662391464731</v>
      </c>
      <c r="D17" s="5">
        <f t="shared" si="2"/>
        <v>16.918318924887561</v>
      </c>
      <c r="E17" s="5">
        <f t="shared" si="3"/>
        <v>83.639181465963617</v>
      </c>
      <c r="F17" s="5">
        <f t="shared" si="4"/>
        <v>3.2950173088927981</v>
      </c>
      <c r="G17" s="5">
        <f t="shared" si="5"/>
        <v>1.8510570682179313</v>
      </c>
      <c r="H17" s="5">
        <f t="shared" si="6"/>
        <v>78.00733243005908</v>
      </c>
      <c r="I17" s="5">
        <f>C17*100/$C$39</f>
        <v>3.0678337177234614</v>
      </c>
      <c r="J17" s="5">
        <f>D17*100/$D$39</f>
        <v>2.1791669399467812</v>
      </c>
      <c r="L17" s="4">
        <v>12</v>
      </c>
      <c r="M17" s="9" t="s">
        <v>26</v>
      </c>
      <c r="N17" s="11">
        <v>10949.218000000001</v>
      </c>
      <c r="O17" s="11">
        <v>6281.9409999999998</v>
      </c>
      <c r="P17" s="5">
        <f t="shared" si="7"/>
        <v>74.296734082666489</v>
      </c>
      <c r="Q17" s="11">
        <v>1161.23</v>
      </c>
      <c r="R17" s="11">
        <v>687.31600000000003</v>
      </c>
      <c r="S17" s="5">
        <f t="shared" si="8"/>
        <v>68.951399356336822</v>
      </c>
      <c r="T17" s="5">
        <f>N17*100/$N$39</f>
        <v>3.0678337177234614</v>
      </c>
      <c r="U17" s="5">
        <f>O17*100/$O$39</f>
        <v>2.1791669399467808</v>
      </c>
    </row>
    <row r="18" spans="1:21">
      <c r="A18" s="4">
        <v>13</v>
      </c>
      <c r="B18" s="9" t="str">
        <f t="shared" si="0"/>
        <v xml:space="preserve">KOMPETENZ </v>
      </c>
      <c r="C18" s="5">
        <f t="shared" si="1"/>
        <v>29.799892174110433</v>
      </c>
      <c r="D18" s="5">
        <f t="shared" si="2"/>
        <v>15.926950526514235</v>
      </c>
      <c r="E18" s="5">
        <f t="shared" si="3"/>
        <v>87.103564643472424</v>
      </c>
      <c r="F18" s="5">
        <f t="shared" si="4"/>
        <v>3.6088871233187674</v>
      </c>
      <c r="G18" s="5">
        <f t="shared" si="5"/>
        <v>2.9653685599633728</v>
      </c>
      <c r="H18" s="5">
        <f t="shared" si="6"/>
        <v>21.701132602665183</v>
      </c>
      <c r="I18" s="5">
        <f>C18*100/$C$39</f>
        <v>2.9425506912513537</v>
      </c>
      <c r="J18" s="5">
        <f>D18*100/$D$39</f>
        <v>2.0514735651715155</v>
      </c>
      <c r="L18" s="4">
        <v>13</v>
      </c>
      <c r="M18" s="9" t="s">
        <v>39</v>
      </c>
      <c r="N18" s="11">
        <v>10502.078</v>
      </c>
      <c r="O18" s="11">
        <v>5913.8360000000002</v>
      </c>
      <c r="P18" s="5">
        <f t="shared" si="7"/>
        <v>77.584870463097047</v>
      </c>
      <c r="Q18" s="11">
        <v>1271.8440000000001</v>
      </c>
      <c r="R18" s="11">
        <v>1101.0709999999999</v>
      </c>
      <c r="S18" s="5">
        <f t="shared" si="8"/>
        <v>15.509717357009691</v>
      </c>
      <c r="T18" s="5">
        <f>N18*100/$N$39</f>
        <v>2.9425506912513546</v>
      </c>
      <c r="U18" s="5">
        <f>O18*100/$O$39</f>
        <v>2.051473565171515</v>
      </c>
    </row>
    <row r="19" spans="1:21">
      <c r="A19" s="4">
        <v>14</v>
      </c>
      <c r="B19" s="9" t="str">
        <f t="shared" si="0"/>
        <v xml:space="preserve">AMANAT Insurance </v>
      </c>
      <c r="C19" s="5">
        <f t="shared" si="1"/>
        <v>27.255150104988367</v>
      </c>
      <c r="D19" s="5">
        <f t="shared" si="2"/>
        <v>28.493280547251622</v>
      </c>
      <c r="E19" s="5">
        <f t="shared" si="3"/>
        <v>-4.3453418437024567</v>
      </c>
      <c r="F19" s="5">
        <f t="shared" si="4"/>
        <v>6.204744339140797</v>
      </c>
      <c r="G19" s="5">
        <f t="shared" si="5"/>
        <v>4.6329347445530695</v>
      </c>
      <c r="H19" s="5">
        <f t="shared" si="6"/>
        <v>33.926866689320406</v>
      </c>
      <c r="I19" s="5">
        <f>C19*100/$C$39</f>
        <v>2.6912735225018309</v>
      </c>
      <c r="J19" s="5">
        <f>D19*100/$D$39</f>
        <v>3.670081835841271</v>
      </c>
      <c r="L19" s="4">
        <v>14</v>
      </c>
      <c r="M19" s="9" t="s">
        <v>44</v>
      </c>
      <c r="N19" s="11">
        <v>9605.26</v>
      </c>
      <c r="O19" s="11">
        <v>10579.84</v>
      </c>
      <c r="P19" s="5">
        <f t="shared" si="7"/>
        <v>-9.2116704978525235</v>
      </c>
      <c r="Q19" s="11">
        <v>2186.6759999999999</v>
      </c>
      <c r="R19" s="11">
        <v>1720.2550000000001</v>
      </c>
      <c r="S19" s="5">
        <f t="shared" si="8"/>
        <v>27.113480268913619</v>
      </c>
      <c r="T19" s="5">
        <f>N19*100/$N$39</f>
        <v>2.6912735225018309</v>
      </c>
      <c r="U19" s="5">
        <f>O19*100/$O$39</f>
        <v>3.6700818358412715</v>
      </c>
    </row>
    <row r="20" spans="1:21">
      <c r="A20" s="4">
        <v>15</v>
      </c>
      <c r="B20" s="9" t="str">
        <f t="shared" si="0"/>
        <v xml:space="preserve">STANDARD </v>
      </c>
      <c r="C20" s="5">
        <f t="shared" si="1"/>
        <v>25.446424720503941</v>
      </c>
      <c r="D20" s="5">
        <f t="shared" si="2"/>
        <v>12.460499313242304</v>
      </c>
      <c r="E20" s="5">
        <f t="shared" si="3"/>
        <v>104.21673386283118</v>
      </c>
      <c r="F20" s="5">
        <f t="shared" si="4"/>
        <v>5.7660688950683836</v>
      </c>
      <c r="G20" s="5">
        <f t="shared" si="5"/>
        <v>2.2469499878807468</v>
      </c>
      <c r="H20" s="5">
        <f t="shared" si="6"/>
        <v>156.61758945096773</v>
      </c>
      <c r="I20" s="5">
        <f>C20*100/$C$39</f>
        <v>2.5126733416923717</v>
      </c>
      <c r="J20" s="5">
        <f>D20*100/$D$39</f>
        <v>1.6049767284327074</v>
      </c>
      <c r="L20" s="4">
        <v>15</v>
      </c>
      <c r="M20" s="9" t="s">
        <v>40</v>
      </c>
      <c r="N20" s="11">
        <v>8967.8289999999997</v>
      </c>
      <c r="O20" s="11">
        <v>4626.7079999999996</v>
      </c>
      <c r="P20" s="5">
        <f t="shared" si="7"/>
        <v>93.827425461040576</v>
      </c>
      <c r="Q20" s="11">
        <v>2032.078</v>
      </c>
      <c r="R20" s="11">
        <v>834.31500000000005</v>
      </c>
      <c r="S20" s="5">
        <f t="shared" si="8"/>
        <v>143.56244344162573</v>
      </c>
      <c r="T20" s="5">
        <f>N20*100/$N$39</f>
        <v>2.5126733416923721</v>
      </c>
      <c r="U20" s="5">
        <f>O20*100/$O$39</f>
        <v>1.6049767284327074</v>
      </c>
    </row>
    <row r="21" spans="1:21">
      <c r="A21" s="4">
        <v>16</v>
      </c>
      <c r="B21" s="9" t="str">
        <f t="shared" si="0"/>
        <v xml:space="preserve">STANDARD Life (ex. Grandes) </v>
      </c>
      <c r="C21" s="5">
        <f t="shared" si="1"/>
        <v>23.423454968503489</v>
      </c>
      <c r="D21" s="5">
        <f t="shared" si="2"/>
        <v>15.126336484339232</v>
      </c>
      <c r="E21" s="5">
        <f t="shared" si="3"/>
        <v>54.852134836181392</v>
      </c>
      <c r="F21" s="5">
        <f t="shared" si="4"/>
        <v>3.1362975994551956</v>
      </c>
      <c r="G21" s="5">
        <f t="shared" si="5"/>
        <v>3.14328189383534</v>
      </c>
      <c r="H21" s="5">
        <f t="shared" si="6"/>
        <v>-0.22219751890030182</v>
      </c>
      <c r="I21" s="5">
        <f>C21*100/$C$39</f>
        <v>2.3129178859561561</v>
      </c>
      <c r="J21" s="5">
        <f>D21*100/$D$39</f>
        <v>1.9483503376149971</v>
      </c>
      <c r="L21" s="4">
        <v>16</v>
      </c>
      <c r="M21" s="9" t="s">
        <v>23</v>
      </c>
      <c r="N21" s="11">
        <v>8254.8940000000002</v>
      </c>
      <c r="O21" s="11">
        <v>5616.56</v>
      </c>
      <c r="P21" s="5">
        <f t="shared" si="7"/>
        <v>46.974197729571131</v>
      </c>
      <c r="Q21" s="11">
        <v>1105.2940000000001</v>
      </c>
      <c r="R21" s="11">
        <v>1167.1320000000001</v>
      </c>
      <c r="S21" s="5">
        <f t="shared" si="8"/>
        <v>-5.2982867404886491</v>
      </c>
      <c r="T21" s="5">
        <f>N21*100/$N$39</f>
        <v>2.3129178859561561</v>
      </c>
      <c r="U21" s="5">
        <f>O21*100/$O$39</f>
        <v>1.9483503376149971</v>
      </c>
    </row>
    <row r="22" spans="1:21">
      <c r="A22" s="4">
        <v>17</v>
      </c>
      <c r="B22" s="9" t="str">
        <f t="shared" si="0"/>
        <v xml:space="preserve">KOMMESK-OMIR </v>
      </c>
      <c r="C22" s="5">
        <f t="shared" si="1"/>
        <v>19.421074286362863</v>
      </c>
      <c r="D22" s="5">
        <f t="shared" si="2"/>
        <v>12.769036654008779</v>
      </c>
      <c r="E22" s="5">
        <f t="shared" si="3"/>
        <v>52.095062553256184</v>
      </c>
      <c r="F22" s="5">
        <f t="shared" si="4"/>
        <v>5.7180154361273479</v>
      </c>
      <c r="G22" s="5">
        <f t="shared" si="5"/>
        <v>3.6416956182165849</v>
      </c>
      <c r="H22" s="5">
        <f t="shared" si="6"/>
        <v>57.015193898263817</v>
      </c>
      <c r="I22" s="5">
        <f>C22*100/$C$39</f>
        <v>1.9177081323747063</v>
      </c>
      <c r="J22" s="5">
        <f>D22*100/$D$39</f>
        <v>1.6447179329650525</v>
      </c>
      <c r="L22" s="4">
        <v>17</v>
      </c>
      <c r="M22" s="9" t="s">
        <v>46</v>
      </c>
      <c r="N22" s="11">
        <v>6844.375</v>
      </c>
      <c r="O22" s="11">
        <v>4741.2709999999997</v>
      </c>
      <c r="P22" s="5">
        <f t="shared" si="7"/>
        <v>44.357388556781501</v>
      </c>
      <c r="Q22" s="11">
        <v>2015.143</v>
      </c>
      <c r="R22" s="11">
        <v>1352.1980000000001</v>
      </c>
      <c r="S22" s="5">
        <f t="shared" si="8"/>
        <v>49.027213470216623</v>
      </c>
      <c r="T22" s="5">
        <f>N22*100/$N$39</f>
        <v>1.9177081323747061</v>
      </c>
      <c r="U22" s="5">
        <f>O22*100/$O$39</f>
        <v>1.6447179329650523</v>
      </c>
    </row>
    <row r="23" spans="1:21">
      <c r="A23" s="4">
        <v>18</v>
      </c>
      <c r="B23" s="9" t="str">
        <f t="shared" si="0"/>
        <v xml:space="preserve">LONDON-ALMATY </v>
      </c>
      <c r="C23" s="5">
        <f t="shared" si="1"/>
        <v>17.87688269678225</v>
      </c>
      <c r="D23" s="5">
        <f t="shared" si="2"/>
        <v>9.2219870189329676</v>
      </c>
      <c r="E23" s="5">
        <f t="shared" si="3"/>
        <v>93.85065995083886</v>
      </c>
      <c r="F23" s="5">
        <f t="shared" si="4"/>
        <v>2.7284092843765961</v>
      </c>
      <c r="G23" s="5">
        <f t="shared" si="5"/>
        <v>2.5147504780372194</v>
      </c>
      <c r="H23" s="5">
        <f t="shared" si="6"/>
        <v>8.4962229137794623</v>
      </c>
      <c r="I23" s="5">
        <f>C23*100/$C$39</f>
        <v>1.7652289890678527</v>
      </c>
      <c r="J23" s="5">
        <f>D23*100/$D$39</f>
        <v>1.1878396028292542</v>
      </c>
      <c r="L23" s="4">
        <v>18</v>
      </c>
      <c r="M23" s="9" t="s">
        <v>27</v>
      </c>
      <c r="N23" s="11">
        <v>6300.1710000000003</v>
      </c>
      <c r="O23" s="11">
        <v>3424.2159999999999</v>
      </c>
      <c r="P23" s="5">
        <f t="shared" si="7"/>
        <v>83.988714496982652</v>
      </c>
      <c r="Q23" s="11">
        <v>961.54600000000005</v>
      </c>
      <c r="R23" s="11">
        <v>933.75199999999995</v>
      </c>
      <c r="S23" s="5">
        <f t="shared" si="8"/>
        <v>2.9765933566942948</v>
      </c>
      <c r="T23" s="5">
        <f>N23*100/$N$39</f>
        <v>1.7652289890678525</v>
      </c>
      <c r="U23" s="5">
        <f>O23*100/$O$39</f>
        <v>1.1878396028292539</v>
      </c>
    </row>
    <row r="24" spans="1:21">
      <c r="A24" s="4">
        <v>19</v>
      </c>
      <c r="B24" s="9" t="str">
        <f t="shared" si="0"/>
        <v xml:space="preserve">KASPI Insurance  </v>
      </c>
      <c r="C24" s="5">
        <f t="shared" si="1"/>
        <v>17.559633391975481</v>
      </c>
      <c r="D24" s="5">
        <f t="shared" si="2"/>
        <v>33.631168026716217</v>
      </c>
      <c r="E24" s="5">
        <f t="shared" si="3"/>
        <v>-47.787619573526833</v>
      </c>
      <c r="F24" s="5">
        <f t="shared" si="4"/>
        <v>8.0148203847681749</v>
      </c>
      <c r="G24" s="5">
        <f t="shared" si="5"/>
        <v>5.5021033637661256</v>
      </c>
      <c r="H24" s="5">
        <f t="shared" si="6"/>
        <v>45.668299100839192</v>
      </c>
      <c r="I24" s="5">
        <f>C24*100/$C$39</f>
        <v>1.7339026287003749</v>
      </c>
      <c r="J24" s="5">
        <f>D24*100/$D$39</f>
        <v>4.3318683044688067</v>
      </c>
      <c r="L24" s="4">
        <v>19</v>
      </c>
      <c r="M24" s="9" t="s">
        <v>28</v>
      </c>
      <c r="N24" s="11">
        <v>6188.366</v>
      </c>
      <c r="O24" s="11">
        <v>12487.589</v>
      </c>
      <c r="P24" s="5">
        <f t="shared" si="7"/>
        <v>-50.443868708363162</v>
      </c>
      <c r="Q24" s="11">
        <v>2824.5830000000001</v>
      </c>
      <c r="R24" s="11">
        <v>2042.9860000000001</v>
      </c>
      <c r="S24" s="5">
        <f t="shared" si="8"/>
        <v>38.257579836572546</v>
      </c>
      <c r="T24" s="5">
        <f>N24*100/$N$39</f>
        <v>1.7339026287003751</v>
      </c>
      <c r="U24" s="5">
        <f>O24*100/$O$39</f>
        <v>4.3318683044688067</v>
      </c>
    </row>
    <row r="25" spans="1:21">
      <c r="A25" s="4">
        <v>20</v>
      </c>
      <c r="B25" s="9" t="str">
        <f t="shared" si="0"/>
        <v xml:space="preserve">TSESNA GARANT </v>
      </c>
      <c r="C25" s="5">
        <f t="shared" si="1"/>
        <v>16.048805402644572</v>
      </c>
      <c r="D25" s="5">
        <f t="shared" si="2"/>
        <v>22.017944574614205</v>
      </c>
      <c r="E25" s="5">
        <f t="shared" si="3"/>
        <v>-27.11033789617133</v>
      </c>
      <c r="F25" s="5">
        <f t="shared" si="4"/>
        <v>9.5002497020600423</v>
      </c>
      <c r="G25" s="5">
        <f t="shared" si="5"/>
        <v>10.800368963938487</v>
      </c>
      <c r="H25" s="5">
        <f t="shared" si="6"/>
        <v>-12.037730064773086</v>
      </c>
      <c r="I25" s="5">
        <f>C25*100/$C$39</f>
        <v>1.5847179296956619</v>
      </c>
      <c r="J25" s="5">
        <f>D25*100/$D$39</f>
        <v>2.8360250871023669</v>
      </c>
      <c r="L25" s="4">
        <v>20</v>
      </c>
      <c r="M25" s="9" t="s">
        <v>9</v>
      </c>
      <c r="N25" s="11">
        <v>5655.92</v>
      </c>
      <c r="O25" s="11">
        <v>8175.4830000000002</v>
      </c>
      <c r="P25" s="5">
        <f t="shared" si="7"/>
        <v>-30.818521670218146</v>
      </c>
      <c r="Q25" s="11">
        <v>3348.078</v>
      </c>
      <c r="R25" s="11">
        <v>4010.2849999999999</v>
      </c>
      <c r="S25" s="5">
        <f t="shared" si="8"/>
        <v>-16.512716677243631</v>
      </c>
      <c r="T25" s="5">
        <f>N25*100/$N$39</f>
        <v>1.5847179296956622</v>
      </c>
      <c r="U25" s="5">
        <f>O25*100/$O$39</f>
        <v>2.8360250871023669</v>
      </c>
    </row>
    <row r="26" spans="1:21">
      <c r="A26" s="4">
        <v>21</v>
      </c>
      <c r="B26" s="9" t="str">
        <f t="shared" si="0"/>
        <v xml:space="preserve">InterTeach </v>
      </c>
      <c r="C26" s="5">
        <f t="shared" si="1"/>
        <v>12.582010101583338</v>
      </c>
      <c r="D26" s="5">
        <f t="shared" si="2"/>
        <v>11.468770030432792</v>
      </c>
      <c r="E26" s="5">
        <f t="shared" si="3"/>
        <v>9.7067084630393907</v>
      </c>
      <c r="F26" s="5">
        <f t="shared" si="4"/>
        <v>9.9993927699903509</v>
      </c>
      <c r="G26" s="5">
        <f t="shared" si="5"/>
        <v>10.389674396057202</v>
      </c>
      <c r="H26" s="5">
        <f t="shared" si="6"/>
        <v>-3.7564375089074957</v>
      </c>
      <c r="I26" s="5">
        <f>C26*100/$C$39</f>
        <v>1.2423938417438505</v>
      </c>
      <c r="J26" s="5">
        <f>D26*100/$D$39</f>
        <v>1.4772368698764009</v>
      </c>
      <c r="L26" s="4">
        <v>21</v>
      </c>
      <c r="M26" s="9" t="s">
        <v>45</v>
      </c>
      <c r="N26" s="11">
        <v>4434.152</v>
      </c>
      <c r="O26" s="11">
        <v>4258.4690000000001</v>
      </c>
      <c r="P26" s="5">
        <f t="shared" si="7"/>
        <v>4.1254967454265881</v>
      </c>
      <c r="Q26" s="11">
        <v>3523.9859999999999</v>
      </c>
      <c r="R26" s="11">
        <v>3857.79</v>
      </c>
      <c r="S26" s="5">
        <f t="shared" si="8"/>
        <v>-8.6527260426306327</v>
      </c>
      <c r="T26" s="5">
        <f>N26*100/$N$39</f>
        <v>1.2423938417438507</v>
      </c>
      <c r="U26" s="5">
        <f>O26*100/$O$39</f>
        <v>1.4772368698764011</v>
      </c>
    </row>
    <row r="27" spans="1:21">
      <c r="A27" s="4">
        <v>22</v>
      </c>
      <c r="B27" s="9" t="str">
        <f t="shared" si="0"/>
        <v xml:space="preserve">ASIA Life </v>
      </c>
      <c r="C27" s="5">
        <f t="shared" si="1"/>
        <v>11.648896203393678</v>
      </c>
      <c r="D27" s="5">
        <f t="shared" si="2"/>
        <v>9.2271309687323271</v>
      </c>
      <c r="E27" s="5">
        <f t="shared" si="3"/>
        <v>26.246134826393032</v>
      </c>
      <c r="F27" s="5">
        <f t="shared" si="4"/>
        <v>0.79698655013903863</v>
      </c>
      <c r="G27" s="5">
        <f t="shared" si="5"/>
        <v>0.76851687269397539</v>
      </c>
      <c r="H27" s="5">
        <f t="shared" si="6"/>
        <v>3.7044960828595777</v>
      </c>
      <c r="I27" s="5">
        <f>C27*100/$C$39</f>
        <v>1.1502547517735966</v>
      </c>
      <c r="J27" s="5">
        <f>D27*100/$D$39</f>
        <v>1.1885021701560246</v>
      </c>
      <c r="L27" s="4">
        <v>22</v>
      </c>
      <c r="M27" s="9" t="s">
        <v>24</v>
      </c>
      <c r="N27" s="11">
        <v>4105.3040000000001</v>
      </c>
      <c r="O27" s="11">
        <v>3426.1260000000002</v>
      </c>
      <c r="P27" s="5">
        <f t="shared" si="7"/>
        <v>19.823497442884474</v>
      </c>
      <c r="Q27" s="11">
        <v>280.87400000000002</v>
      </c>
      <c r="R27" s="11">
        <v>285.358</v>
      </c>
      <c r="S27" s="5">
        <f t="shared" si="8"/>
        <v>-1.571359485278137</v>
      </c>
      <c r="T27" s="5">
        <f>N27*100/$N$39</f>
        <v>1.1502547517735966</v>
      </c>
      <c r="U27" s="5">
        <f>O27*100/$O$39</f>
        <v>1.1885021701560243</v>
      </c>
    </row>
    <row r="28" spans="1:21">
      <c r="A28" s="4">
        <v>23</v>
      </c>
      <c r="B28" s="9" t="str">
        <f t="shared" si="0"/>
        <v xml:space="preserve">VICTORY </v>
      </c>
      <c r="C28" s="5">
        <f t="shared" si="1"/>
        <v>11.459185063276772</v>
      </c>
      <c r="D28" s="5">
        <f t="shared" si="2"/>
        <v>11.191610783442407</v>
      </c>
      <c r="E28" s="5">
        <f t="shared" si="3"/>
        <v>2.3908469032021031</v>
      </c>
      <c r="F28" s="5">
        <f t="shared" si="4"/>
        <v>1.4996055842460698</v>
      </c>
      <c r="G28" s="5">
        <f t="shared" si="5"/>
        <v>0.86481915380679208</v>
      </c>
      <c r="H28" s="5">
        <f t="shared" si="6"/>
        <v>73.401060515953191</v>
      </c>
      <c r="I28" s="5">
        <f>C28*100/$C$39</f>
        <v>1.1315219777344319</v>
      </c>
      <c r="J28" s="5">
        <f>D28*100/$D$39</f>
        <v>1.4415373260373547</v>
      </c>
      <c r="L28" s="4">
        <v>23</v>
      </c>
      <c r="M28" s="9" t="s">
        <v>43</v>
      </c>
      <c r="N28" s="11">
        <v>4038.4459999999999</v>
      </c>
      <c r="O28" s="11">
        <v>4155.5569999999998</v>
      </c>
      <c r="P28" s="5">
        <f t="shared" si="7"/>
        <v>-2.8181781648043795</v>
      </c>
      <c r="Q28" s="11">
        <v>528.49099999999999</v>
      </c>
      <c r="R28" s="11">
        <v>321.11599999999999</v>
      </c>
      <c r="S28" s="5">
        <f t="shared" si="8"/>
        <v>64.579466610196931</v>
      </c>
      <c r="T28" s="5">
        <f>N28*100/$N$39</f>
        <v>1.1315219777344319</v>
      </c>
      <c r="U28" s="5">
        <f>O28*100/$O$39</f>
        <v>1.4415373260373545</v>
      </c>
    </row>
    <row r="29" spans="1:21">
      <c r="A29" s="4">
        <v>24</v>
      </c>
      <c r="B29" s="9" t="str">
        <f t="shared" si="0"/>
        <v xml:space="preserve">NURPOLICY  </v>
      </c>
      <c r="C29" s="5">
        <f t="shared" si="1"/>
        <v>11.351793314794847</v>
      </c>
      <c r="D29" s="5">
        <f t="shared" si="2"/>
        <v>8.4472677816379846</v>
      </c>
      <c r="E29" s="5">
        <f t="shared" si="3"/>
        <v>34.384201001304774</v>
      </c>
      <c r="F29" s="5">
        <f t="shared" si="4"/>
        <v>5.0481272345496846</v>
      </c>
      <c r="G29" s="5">
        <f t="shared" si="5"/>
        <v>2.8132261452694514</v>
      </c>
      <c r="H29" s="5">
        <f t="shared" si="6"/>
        <v>79.442638944555029</v>
      </c>
      <c r="I29" s="5">
        <f>C29*100/$C$39</f>
        <v>1.1209177224611622</v>
      </c>
      <c r="J29" s="5">
        <f>D29*100/$D$39</f>
        <v>1.0880517600093309</v>
      </c>
      <c r="L29" s="4">
        <v>24</v>
      </c>
      <c r="M29" s="9" t="s">
        <v>30</v>
      </c>
      <c r="N29" s="11">
        <v>4000.5990000000002</v>
      </c>
      <c r="O29" s="11">
        <v>3136.5549999999998</v>
      </c>
      <c r="P29" s="5">
        <f t="shared" si="7"/>
        <v>27.547548185828092</v>
      </c>
      <c r="Q29" s="11">
        <v>1779.0609999999999</v>
      </c>
      <c r="R29" s="11">
        <v>1044.579</v>
      </c>
      <c r="S29" s="5">
        <f t="shared" si="8"/>
        <v>70.313686183620405</v>
      </c>
      <c r="T29" s="5">
        <f>N29*100/$N$39</f>
        <v>1.1209177224611622</v>
      </c>
      <c r="U29" s="5">
        <f>O29*100/$O$39</f>
        <v>1.0880517600093309</v>
      </c>
    </row>
    <row r="30" spans="1:21">
      <c r="A30" s="4">
        <v>25</v>
      </c>
      <c r="B30" s="9" t="str">
        <f t="shared" si="0"/>
        <v xml:space="preserve">ASKO </v>
      </c>
      <c r="C30" s="5">
        <f t="shared" si="1"/>
        <v>10.576045627376425</v>
      </c>
      <c r="D30" s="5">
        <f t="shared" si="2"/>
        <v>8.3479706983383153</v>
      </c>
      <c r="E30" s="5">
        <f t="shared" si="3"/>
        <v>26.690018563213371</v>
      </c>
      <c r="F30" s="5">
        <f t="shared" si="4"/>
        <v>4.0625986039384827</v>
      </c>
      <c r="G30" s="5">
        <f t="shared" si="5"/>
        <v>2.7802779348792117</v>
      </c>
      <c r="H30" s="5">
        <f t="shared" si="6"/>
        <v>46.122031649148084</v>
      </c>
      <c r="I30" s="5">
        <f>C30*100/$C$39</f>
        <v>1.0443175495305748</v>
      </c>
      <c r="J30" s="5">
        <f>D30*100/$D$39</f>
        <v>1.0752617823454467</v>
      </c>
      <c r="L30" s="4">
        <v>25</v>
      </c>
      <c r="M30" s="9" t="s">
        <v>34</v>
      </c>
      <c r="N30" s="11">
        <v>3727.21</v>
      </c>
      <c r="O30" s="11">
        <v>3099.6849999999999</v>
      </c>
      <c r="P30" s="5">
        <f t="shared" si="7"/>
        <v>20.244799068292423</v>
      </c>
      <c r="Q30" s="11">
        <v>1431.741</v>
      </c>
      <c r="R30" s="11">
        <v>1032.345</v>
      </c>
      <c r="S30" s="5">
        <f t="shared" si="8"/>
        <v>38.688229225694897</v>
      </c>
      <c r="T30" s="5">
        <f>N30*100/$N$39</f>
        <v>1.0443175495305748</v>
      </c>
      <c r="U30" s="5">
        <f>O30*100/$O$39</f>
        <v>1.0752617823454467</v>
      </c>
    </row>
    <row r="31" spans="1:21">
      <c r="A31" s="4">
        <v>26</v>
      </c>
      <c r="B31" s="9" t="str">
        <f t="shared" si="0"/>
        <v xml:space="preserve">STATE Annuity Company </v>
      </c>
      <c r="C31" s="5">
        <f t="shared" si="1"/>
        <v>5.9982180352987902</v>
      </c>
      <c r="D31" s="5">
        <f t="shared" si="2"/>
        <v>13.362968947779484</v>
      </c>
      <c r="E31" s="5">
        <f t="shared" si="3"/>
        <v>-55.113133475510239</v>
      </c>
      <c r="F31" s="5">
        <f t="shared" si="4"/>
        <v>5.9256739118097723</v>
      </c>
      <c r="G31" s="5">
        <f t="shared" si="5"/>
        <v>7.3026123724111924</v>
      </c>
      <c r="H31" s="5">
        <f t="shared" si="6"/>
        <v>-18.855423105892996</v>
      </c>
      <c r="I31" s="5">
        <f>C31*100/$C$39</f>
        <v>0.59228605670522605</v>
      </c>
      <c r="J31" s="5">
        <f>D31*100/$D$39</f>
        <v>1.7212194828470531</v>
      </c>
      <c r="L31" s="4">
        <v>26</v>
      </c>
      <c r="M31" s="9" t="s">
        <v>25</v>
      </c>
      <c r="N31" s="11">
        <v>2113.8919999999998</v>
      </c>
      <c r="O31" s="11">
        <v>4961.8040000000001</v>
      </c>
      <c r="P31" s="5">
        <f t="shared" si="7"/>
        <v>-57.396704908134225</v>
      </c>
      <c r="Q31" s="11">
        <v>2088.326</v>
      </c>
      <c r="R31" s="11">
        <v>2711.5329999999999</v>
      </c>
      <c r="S31" s="5">
        <f t="shared" si="8"/>
        <v>-22.983566860517641</v>
      </c>
      <c r="T31" s="5">
        <f>N31*100/$N$39</f>
        <v>0.59228605670522605</v>
      </c>
      <c r="U31" s="5">
        <f>O31*100/$O$39</f>
        <v>1.7212194828470528</v>
      </c>
    </row>
    <row r="32" spans="1:21">
      <c r="A32" s="4">
        <v>27</v>
      </c>
      <c r="B32" s="9" t="str">
        <f t="shared" si="0"/>
        <v xml:space="preserve">ARCHIMEDES - Kazakhstan </v>
      </c>
      <c r="C32" s="5">
        <f t="shared" si="1"/>
        <v>4.8111770047102889</v>
      </c>
      <c r="D32" s="5">
        <f t="shared" si="2"/>
        <v>3.4254073415744255</v>
      </c>
      <c r="E32" s="5">
        <f t="shared" si="3"/>
        <v>40.455616659562594</v>
      </c>
      <c r="F32" s="5">
        <f t="shared" si="4"/>
        <v>4.3863571874467961</v>
      </c>
      <c r="G32" s="5">
        <f t="shared" si="5"/>
        <v>2.8599472139182889</v>
      </c>
      <c r="H32" s="5">
        <f t="shared" si="6"/>
        <v>53.371963164216567</v>
      </c>
      <c r="I32" s="5">
        <f>C32*100/$C$39</f>
        <v>0.47507327000472577</v>
      </c>
      <c r="J32" s="5">
        <f>D32*100/$D$39</f>
        <v>0.44121017388017997</v>
      </c>
      <c r="L32" s="4">
        <v>27</v>
      </c>
      <c r="M32" s="9" t="s">
        <v>31</v>
      </c>
      <c r="N32" s="11">
        <v>1695.5550000000001</v>
      </c>
      <c r="O32" s="11">
        <v>1271.8879999999999</v>
      </c>
      <c r="P32" s="5">
        <f t="shared" si="7"/>
        <v>33.31008705169009</v>
      </c>
      <c r="Q32" s="11">
        <v>1545.84</v>
      </c>
      <c r="R32" s="11">
        <v>1061.9269999999999</v>
      </c>
      <c r="S32" s="5">
        <f t="shared" si="8"/>
        <v>45.569328211826246</v>
      </c>
      <c r="T32" s="5">
        <f>N32*100/$N$39</f>
        <v>0.47507327000472571</v>
      </c>
      <c r="U32" s="5">
        <f>O32*100/$O$39</f>
        <v>0.44121017388017991</v>
      </c>
    </row>
    <row r="33" spans="1:21">
      <c r="A33" s="4">
        <v>28</v>
      </c>
      <c r="B33" s="9" t="str">
        <f t="shared" si="0"/>
        <v xml:space="preserve">GRAIN Insurance Company </v>
      </c>
      <c r="C33" s="5">
        <f t="shared" si="1"/>
        <v>4.4750269564723908</v>
      </c>
      <c r="D33" s="5">
        <f t="shared" si="2"/>
        <v>4.4692817322452933</v>
      </c>
      <c r="E33" s="5">
        <f t="shared" si="3"/>
        <v>0.12854916228812385</v>
      </c>
      <c r="F33" s="5">
        <f t="shared" si="4"/>
        <v>9.8172634924238111E-2</v>
      </c>
      <c r="G33" s="5">
        <f t="shared" si="5"/>
        <v>0.37984433492230207</v>
      </c>
      <c r="H33" s="5">
        <f t="shared" si="6"/>
        <v>-74.154508597760312</v>
      </c>
      <c r="I33" s="5">
        <f>C33*100/$C$39</f>
        <v>0.44188058088265075</v>
      </c>
      <c r="J33" s="5">
        <f>D33*100/$D$39</f>
        <v>0.57566659190293956</v>
      </c>
      <c r="L33" s="4">
        <v>28</v>
      </c>
      <c r="M33" s="9" t="s">
        <v>32</v>
      </c>
      <c r="N33" s="11">
        <v>1577.0889999999999</v>
      </c>
      <c r="O33" s="11">
        <v>1659.489</v>
      </c>
      <c r="P33" s="5">
        <f t="shared" si="7"/>
        <v>-4.9653839224002212</v>
      </c>
      <c r="Q33" s="11">
        <v>34.597999999999999</v>
      </c>
      <c r="R33" s="11">
        <v>141.04</v>
      </c>
      <c r="S33" s="5">
        <f t="shared" si="8"/>
        <v>-75.469370391378334</v>
      </c>
      <c r="T33" s="5">
        <f>N33*100/$N$39</f>
        <v>0.44188058088265075</v>
      </c>
      <c r="U33" s="5">
        <f>O33*100/$O$39</f>
        <v>0.57566659190293945</v>
      </c>
    </row>
    <row r="34" spans="1:21">
      <c r="A34" s="4">
        <v>29</v>
      </c>
      <c r="B34" s="9" t="str">
        <f t="shared" si="0"/>
        <v xml:space="preserve">TransOil </v>
      </c>
      <c r="C34" s="5">
        <f t="shared" si="1"/>
        <v>3.6243459508540941</v>
      </c>
      <c r="D34" s="5">
        <f t="shared" si="2"/>
        <v>2.4908001400447066</v>
      </c>
      <c r="E34" s="5">
        <f t="shared" si="3"/>
        <v>45.509304122210381</v>
      </c>
      <c r="F34" s="5">
        <f t="shared" si="4"/>
        <v>1.4314794847057488</v>
      </c>
      <c r="G34" s="5">
        <f t="shared" si="5"/>
        <v>1.0553930677870242</v>
      </c>
      <c r="H34" s="5">
        <f t="shared" si="6"/>
        <v>35.634724956770128</v>
      </c>
      <c r="I34" s="5">
        <f>C34*100/$C$39</f>
        <v>0.35788121717719334</v>
      </c>
      <c r="J34" s="5">
        <f>D34*100/$D$39</f>
        <v>0.32082793469601834</v>
      </c>
      <c r="L34" s="4">
        <v>29</v>
      </c>
      <c r="M34" s="9" t="s">
        <v>41</v>
      </c>
      <c r="N34" s="11">
        <v>1277.2919999999999</v>
      </c>
      <c r="O34" s="11">
        <v>924.85900000000004</v>
      </c>
      <c r="P34" s="5">
        <f t="shared" si="7"/>
        <v>38.10667355780717</v>
      </c>
      <c r="Q34" s="11">
        <v>504.48200000000003</v>
      </c>
      <c r="R34" s="11">
        <v>391.87799999999999</v>
      </c>
      <c r="S34" s="5">
        <f t="shared" si="8"/>
        <v>28.734453069577796</v>
      </c>
      <c r="T34" s="5">
        <f>N34*100/$N$39</f>
        <v>0.3578812171771934</v>
      </c>
      <c r="U34" s="5">
        <f>O34*100/$O$39</f>
        <v>0.32082793469601834</v>
      </c>
    </row>
    <row r="35" spans="1:21">
      <c r="A35" s="4">
        <v>30</v>
      </c>
      <c r="B35" s="9" t="str">
        <f t="shared" si="0"/>
        <v xml:space="preserve">TRUST Insurance </v>
      </c>
      <c r="C35" s="5">
        <f t="shared" si="1"/>
        <v>3.5908092616764087</v>
      </c>
      <c r="D35" s="5">
        <f t="shared" si="2"/>
        <v>0.97074681532950902</v>
      </c>
      <c r="E35" s="5">
        <f t="shared" si="3"/>
        <v>269.90172977879399</v>
      </c>
      <c r="F35" s="5">
        <f t="shared" si="4"/>
        <v>2.7484251745076894E-2</v>
      </c>
      <c r="G35" s="5">
        <f t="shared" si="5"/>
        <v>5.4805957286364494E-3</v>
      </c>
      <c r="H35" s="5">
        <f t="shared" si="6"/>
        <v>401.48292459285017</v>
      </c>
      <c r="I35" s="5">
        <f>C35*100/$C$39</f>
        <v>0.35456968143922801</v>
      </c>
      <c r="J35" s="5">
        <f>D35*100/$D$39</f>
        <v>0.12503720827208301</v>
      </c>
      <c r="L35" s="4">
        <v>30</v>
      </c>
      <c r="M35" s="9" t="s">
        <v>42</v>
      </c>
      <c r="N35" s="11">
        <v>1265.473</v>
      </c>
      <c r="O35" s="11">
        <v>360.44799999999998</v>
      </c>
      <c r="P35" s="5">
        <f t="shared" si="7"/>
        <v>251.0833740234375</v>
      </c>
      <c r="Q35" s="11">
        <v>9.6859999999999999</v>
      </c>
      <c r="R35" s="11">
        <v>2.0350000000000001</v>
      </c>
      <c r="S35" s="5">
        <f t="shared" si="8"/>
        <v>375.97051597051598</v>
      </c>
      <c r="T35" s="5">
        <f>N35*100/$N$39</f>
        <v>0.35456968143922801</v>
      </c>
      <c r="U35" s="5">
        <f>O35*100/$O$39</f>
        <v>0.12503720827208298</v>
      </c>
    </row>
    <row r="36" spans="1:21">
      <c r="A36" s="4">
        <v>31</v>
      </c>
      <c r="B36" s="9" t="str">
        <f t="shared" si="0"/>
        <v xml:space="preserve">KazExportGarant </v>
      </c>
      <c r="C36" s="5">
        <f t="shared" si="1"/>
        <v>3.1579791158277053</v>
      </c>
      <c r="D36" s="5">
        <f t="shared" si="2"/>
        <v>4.4770057364466345</v>
      </c>
      <c r="E36" s="5">
        <f t="shared" si="3"/>
        <v>-29.462249956057249</v>
      </c>
      <c r="F36" s="5">
        <f t="shared" si="4"/>
        <v>3.3100618580103283</v>
      </c>
      <c r="G36" s="5">
        <f t="shared" si="5"/>
        <v>0.47369852683741348</v>
      </c>
      <c r="H36" s="5">
        <f t="shared" si="6"/>
        <v>598.76971754789383</v>
      </c>
      <c r="I36" s="5">
        <f>C36*100/$C$39</f>
        <v>0.31183044475272664</v>
      </c>
      <c r="J36" s="5">
        <f>D36*100/$D$39</f>
        <v>0.57666148357475988</v>
      </c>
      <c r="L36" s="4">
        <v>31</v>
      </c>
      <c r="M36" s="9" t="s">
        <v>49</v>
      </c>
      <c r="N36" s="11">
        <v>1112.9349999999999</v>
      </c>
      <c r="O36" s="11">
        <v>1662.357</v>
      </c>
      <c r="P36" s="5">
        <f t="shared" si="7"/>
        <v>-33.050782713941715</v>
      </c>
      <c r="Q36" s="11">
        <v>1166.5319999999999</v>
      </c>
      <c r="R36" s="11">
        <v>175.88900000000001</v>
      </c>
      <c r="S36" s="5">
        <f t="shared" si="8"/>
        <v>563.22055387204421</v>
      </c>
      <c r="T36" s="5">
        <f>N36*100/$N$39</f>
        <v>0.31183044475272664</v>
      </c>
      <c r="U36" s="5">
        <f>O36*100/$O$39</f>
        <v>0.57666148357475999</v>
      </c>
    </row>
    <row r="37" spans="1:21">
      <c r="A37" s="4">
        <v>32</v>
      </c>
      <c r="B37" s="9" t="str">
        <f t="shared" si="0"/>
        <v xml:space="preserve">ALLIANCE-POLICY </v>
      </c>
      <c r="C37" s="5">
        <f t="shared" si="1"/>
        <v>0.91836445150672485</v>
      </c>
      <c r="D37" s="5">
        <f t="shared" si="2"/>
        <v>17.505623333602649</v>
      </c>
      <c r="E37" s="5">
        <f t="shared" si="3"/>
        <v>-94.753888884699734</v>
      </c>
      <c r="F37" s="5">
        <f t="shared" si="4"/>
        <v>15.522779637932011</v>
      </c>
      <c r="G37" s="5">
        <f t="shared" si="5"/>
        <v>7.8426139883116539</v>
      </c>
      <c r="H37" s="5">
        <f t="shared" si="6"/>
        <v>97.928645488182838</v>
      </c>
      <c r="I37" s="5">
        <f>C37*100/$C$39</f>
        <v>9.0682675487984449E-2</v>
      </c>
      <c r="J37" s="5">
        <f>D37*100/$D$39</f>
        <v>2.2548147839695241</v>
      </c>
      <c r="L37" s="4">
        <v>32</v>
      </c>
      <c r="M37" s="9" t="s">
        <v>33</v>
      </c>
      <c r="N37" s="11">
        <v>323.64999999999998</v>
      </c>
      <c r="O37" s="11">
        <v>6500.0129999999999</v>
      </c>
      <c r="P37" s="5">
        <f t="shared" si="7"/>
        <v>-95.020779189210856</v>
      </c>
      <c r="Q37" s="11">
        <v>5470.5379999999996</v>
      </c>
      <c r="R37" s="11">
        <v>2912.0410000000002</v>
      </c>
      <c r="S37" s="5">
        <f t="shared" si="8"/>
        <v>87.859236872008296</v>
      </c>
      <c r="T37" s="5">
        <f>N37*100/$N$39</f>
        <v>9.0682675487984449E-2</v>
      </c>
      <c r="U37" s="5">
        <f>O37*100/$O$39</f>
        <v>2.2548147839695241</v>
      </c>
    </row>
    <row r="38" spans="1:21">
      <c r="A38" s="4">
        <v>33</v>
      </c>
      <c r="B38" s="9" t="str">
        <f t="shared" si="0"/>
        <v xml:space="preserve">CHARTIS Kazakhstan </v>
      </c>
      <c r="C38" s="5">
        <f t="shared" si="1"/>
        <v>0</v>
      </c>
      <c r="D38" s="5">
        <f t="shared" si="2"/>
        <v>0.4547413212679432</v>
      </c>
      <c r="E38" s="5">
        <f t="shared" si="3"/>
        <v>-100</v>
      </c>
      <c r="F38" s="5">
        <f t="shared" si="4"/>
        <v>0</v>
      </c>
      <c r="G38" s="5">
        <f t="shared" si="5"/>
        <v>0.46002262260644744</v>
      </c>
      <c r="H38" s="5">
        <f t="shared" si="6"/>
        <v>-100</v>
      </c>
      <c r="I38" s="5">
        <f t="shared" ref="I38" si="9">C38*100/$C$39</f>
        <v>0</v>
      </c>
      <c r="J38" s="5">
        <f t="shared" ref="J38" si="10">D38*100/$D$39</f>
        <v>5.8573033049819145E-2</v>
      </c>
      <c r="L38" s="4">
        <v>33</v>
      </c>
      <c r="M38" s="9" t="s">
        <v>50</v>
      </c>
      <c r="N38" s="11">
        <v>0</v>
      </c>
      <c r="O38" s="11">
        <v>168.85</v>
      </c>
      <c r="P38" s="5">
        <f t="shared" si="7"/>
        <v>-100</v>
      </c>
      <c r="Q38" s="11">
        <v>0</v>
      </c>
      <c r="R38" s="11">
        <v>170.81100000000001</v>
      </c>
      <c r="S38" s="5">
        <f t="shared" si="8"/>
        <v>-100</v>
      </c>
      <c r="T38" s="5">
        <f t="shared" ref="T38" si="11">N38*100/$N$39</f>
        <v>0</v>
      </c>
      <c r="U38" s="5">
        <f t="shared" ref="U38" si="12">O38*100/$O$39</f>
        <v>5.8573033049819152E-2</v>
      </c>
    </row>
    <row r="39" spans="1:21" s="10" customFormat="1">
      <c r="A39" s="12" t="s">
        <v>10</v>
      </c>
      <c r="B39" s="13"/>
      <c r="C39" s="14">
        <f t="shared" si="1"/>
        <v>1012.723154191022</v>
      </c>
      <c r="D39" s="14">
        <f t="shared" si="2"/>
        <v>776.3663542592443</v>
      </c>
      <c r="E39" s="14">
        <f t="shared" si="3"/>
        <v>30.443977721998692</v>
      </c>
      <c r="F39" s="14">
        <f t="shared" si="4"/>
        <v>275.46848362748995</v>
      </c>
      <c r="G39" s="14">
        <f t="shared" si="5"/>
        <v>222.97354770946112</v>
      </c>
      <c r="H39" s="14">
        <f t="shared" si="6"/>
        <v>23.543122696523071</v>
      </c>
      <c r="I39" s="14">
        <f>C39*100/$C$39</f>
        <v>100</v>
      </c>
      <c r="J39" s="14">
        <f>D39*100/$D$39</f>
        <v>100</v>
      </c>
      <c r="L39" s="12" t="s">
        <v>10</v>
      </c>
      <c r="M39" s="13"/>
      <c r="N39" s="13">
        <v>356903.89399999997</v>
      </c>
      <c r="O39" s="13">
        <v>288272.59100000001</v>
      </c>
      <c r="P39" s="14">
        <f t="shared" si="7"/>
        <v>23.807779560978091</v>
      </c>
      <c r="Q39" s="13">
        <v>97080.603000000003</v>
      </c>
      <c r="R39" s="13">
        <v>82792.308000000005</v>
      </c>
      <c r="S39" s="14">
        <f t="shared" si="8"/>
        <v>17.257998170554686</v>
      </c>
      <c r="T39" s="14">
        <f>N39*100/$N$39</f>
        <v>100</v>
      </c>
      <c r="U39" s="14">
        <f>O39*100/$O$39</f>
        <v>100</v>
      </c>
    </row>
    <row r="41" spans="1:21" ht="15.75">
      <c r="A41" s="6" t="s">
        <v>14</v>
      </c>
      <c r="B41" s="7"/>
      <c r="D41" s="7"/>
    </row>
    <row r="42" spans="1:21" ht="15.75">
      <c r="A42" s="8" t="s">
        <v>17</v>
      </c>
      <c r="B42" s="8"/>
      <c r="D42" s="8"/>
    </row>
    <row r="43" spans="1:21" ht="15.75">
      <c r="A43" s="8" t="s">
        <v>18</v>
      </c>
      <c r="B43" s="8"/>
      <c r="D43" s="8"/>
    </row>
    <row r="44" spans="1:21" ht="15.75">
      <c r="A44" s="8"/>
      <c r="B44" s="8"/>
      <c r="D44" s="8"/>
    </row>
    <row r="45" spans="1:21" ht="15.75">
      <c r="A45" s="6" t="s">
        <v>15</v>
      </c>
    </row>
    <row r="46" spans="1:21" ht="15.75">
      <c r="A46" s="8" t="s">
        <v>16</v>
      </c>
    </row>
    <row r="47" spans="1:21" ht="15.75">
      <c r="A47" s="7"/>
    </row>
  </sheetData>
  <mergeCells count="10">
    <mergeCell ref="L3:L5"/>
    <mergeCell ref="M3:M5"/>
    <mergeCell ref="N3:P3"/>
    <mergeCell ref="Q3:S3"/>
    <mergeCell ref="T3:U3"/>
    <mergeCell ref="A3:A5"/>
    <mergeCell ref="B3:B5"/>
    <mergeCell ref="C3:E3"/>
    <mergeCell ref="F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U20"/>
  <sheetViews>
    <sheetView zoomScale="85" zoomScaleNormal="85" workbookViewId="0">
      <selection activeCell="M32" sqref="M32"/>
    </sheetView>
  </sheetViews>
  <sheetFormatPr defaultRowHeight="15"/>
  <cols>
    <col min="1" max="1" width="4" style="3" bestFit="1" customWidth="1"/>
    <col min="2" max="2" width="22.42578125" style="3" bestFit="1" customWidth="1"/>
    <col min="3" max="4" width="10.7109375" style="3" bestFit="1" customWidth="1"/>
    <col min="5" max="5" width="11" style="3" bestFit="1" customWidth="1"/>
    <col min="6" max="6" width="10" style="3" bestFit="1" customWidth="1"/>
    <col min="7" max="7" width="10.7109375" style="3" bestFit="1" customWidth="1"/>
    <col min="8" max="8" width="10.7109375" style="3" customWidth="1"/>
    <col min="9" max="10" width="10.7109375" style="3" bestFit="1" customWidth="1"/>
    <col min="11" max="11" width="7.85546875" style="3" customWidth="1"/>
    <col min="12" max="12" width="4" style="3" bestFit="1" customWidth="1"/>
    <col min="13" max="13" width="22.42578125" style="3" bestFit="1" customWidth="1"/>
    <col min="14" max="14" width="13.85546875" style="3" bestFit="1" customWidth="1"/>
    <col min="15" max="15" width="13.7109375" style="3" bestFit="1" customWidth="1"/>
    <col min="16" max="16" width="11" style="3" bestFit="1" customWidth="1"/>
    <col min="17" max="17" width="13.42578125" style="3" bestFit="1" customWidth="1"/>
    <col min="18" max="18" width="13.5703125" style="3" bestFit="1" customWidth="1"/>
    <col min="19" max="19" width="11" style="3" bestFit="1" customWidth="1"/>
    <col min="20" max="21" width="10.7109375" style="3" bestFit="1" customWidth="1"/>
    <col min="22" max="16384" width="9.140625" style="3"/>
  </cols>
  <sheetData>
    <row r="2" spans="1:21">
      <c r="B2" s="3" t="s">
        <v>12</v>
      </c>
      <c r="M2" s="3" t="s">
        <v>12</v>
      </c>
    </row>
    <row r="3" spans="1:21" ht="15" customHeight="1">
      <c r="A3" s="16" t="s">
        <v>0</v>
      </c>
      <c r="B3" s="16" t="s">
        <v>1</v>
      </c>
      <c r="C3" s="17" t="s">
        <v>2</v>
      </c>
      <c r="D3" s="17"/>
      <c r="E3" s="17"/>
      <c r="F3" s="18" t="s">
        <v>3</v>
      </c>
      <c r="G3" s="19"/>
      <c r="H3" s="19"/>
      <c r="I3" s="20" t="s">
        <v>7</v>
      </c>
      <c r="J3" s="20"/>
      <c r="L3" s="16" t="s">
        <v>0</v>
      </c>
      <c r="M3" s="16" t="s">
        <v>1</v>
      </c>
      <c r="N3" s="17" t="s">
        <v>2</v>
      </c>
      <c r="O3" s="17"/>
      <c r="P3" s="17"/>
      <c r="Q3" s="18" t="s">
        <v>3</v>
      </c>
      <c r="R3" s="19"/>
      <c r="S3" s="19"/>
      <c r="T3" s="20" t="s">
        <v>7</v>
      </c>
      <c r="U3" s="20"/>
    </row>
    <row r="4" spans="1:21">
      <c r="A4" s="16"/>
      <c r="B4" s="16"/>
      <c r="C4" s="1">
        <v>2016</v>
      </c>
      <c r="D4" s="1">
        <v>2015</v>
      </c>
      <c r="E4" s="1" t="s">
        <v>5</v>
      </c>
      <c r="F4" s="1">
        <v>2016</v>
      </c>
      <c r="G4" s="1">
        <v>2015</v>
      </c>
      <c r="H4" s="1" t="s">
        <v>5</v>
      </c>
      <c r="I4" s="1">
        <v>2016</v>
      </c>
      <c r="J4" s="1">
        <v>2015</v>
      </c>
      <c r="L4" s="16"/>
      <c r="M4" s="16"/>
      <c r="N4" s="1">
        <v>2016</v>
      </c>
      <c r="O4" s="1">
        <v>2015</v>
      </c>
      <c r="P4" s="1" t="s">
        <v>5</v>
      </c>
      <c r="Q4" s="1">
        <v>2016</v>
      </c>
      <c r="R4" s="1">
        <v>2015</v>
      </c>
      <c r="S4" s="1" t="s">
        <v>5</v>
      </c>
      <c r="T4" s="1">
        <v>2016</v>
      </c>
      <c r="U4" s="1">
        <v>2015</v>
      </c>
    </row>
    <row r="5" spans="1:21">
      <c r="A5" s="16"/>
      <c r="B5" s="16"/>
      <c r="C5" s="15" t="s">
        <v>4</v>
      </c>
      <c r="D5" s="15" t="s">
        <v>4</v>
      </c>
      <c r="E5" s="15" t="s">
        <v>6</v>
      </c>
      <c r="F5" s="15" t="s">
        <v>4</v>
      </c>
      <c r="G5" s="15" t="s">
        <v>4</v>
      </c>
      <c r="H5" s="15" t="s">
        <v>6</v>
      </c>
      <c r="I5" s="15" t="s">
        <v>6</v>
      </c>
      <c r="J5" s="15" t="s">
        <v>6</v>
      </c>
      <c r="L5" s="16"/>
      <c r="M5" s="16"/>
      <c r="N5" s="15" t="s">
        <v>8</v>
      </c>
      <c r="O5" s="15" t="s">
        <v>8</v>
      </c>
      <c r="P5" s="15" t="s">
        <v>6</v>
      </c>
      <c r="Q5" s="15" t="s">
        <v>8</v>
      </c>
      <c r="R5" s="15" t="s">
        <v>8</v>
      </c>
      <c r="S5" s="15" t="s">
        <v>6</v>
      </c>
      <c r="T5" s="15" t="s">
        <v>6</v>
      </c>
      <c r="U5" s="15" t="s">
        <v>6</v>
      </c>
    </row>
    <row r="6" spans="1:21">
      <c r="A6" s="4">
        <v>1</v>
      </c>
      <c r="B6" s="9" t="str">
        <f>M6</f>
        <v xml:space="preserve">EUROPEAN Insurance Company  </v>
      </c>
      <c r="C6" s="5">
        <f>N6/352.42</f>
        <v>42.441694568980189</v>
      </c>
      <c r="D6" s="5">
        <f>O6/371.31</f>
        <v>39.778928657994669</v>
      </c>
      <c r="E6" s="5">
        <f>C6*100/D6-100</f>
        <v>6.6939105723008652</v>
      </c>
      <c r="F6" s="5">
        <f>Q6/352.42</f>
        <v>2.3549117530219625</v>
      </c>
      <c r="G6" s="5">
        <f>R6/371.31</f>
        <v>1.3195362365678274</v>
      </c>
      <c r="H6" s="5">
        <f>F6*100/G6-100</f>
        <v>78.465106736833036</v>
      </c>
      <c r="I6" s="5">
        <f>C6*100/$C$13</f>
        <v>26.834563885335317</v>
      </c>
      <c r="J6" s="5">
        <f>D6*100/$D$13</f>
        <v>26.833298940085427</v>
      </c>
      <c r="L6" s="4">
        <v>1</v>
      </c>
      <c r="M6" s="9" t="s">
        <v>19</v>
      </c>
      <c r="N6" s="11">
        <v>14957.302</v>
      </c>
      <c r="O6" s="11">
        <v>14770.314</v>
      </c>
      <c r="P6" s="5">
        <f>N6*100/O6-100</f>
        <v>1.2659717322191</v>
      </c>
      <c r="Q6" s="11">
        <v>829.91800000000001</v>
      </c>
      <c r="R6" s="11">
        <v>489.95699999999999</v>
      </c>
      <c r="S6" s="5">
        <f>Q6*100/R6-100</f>
        <v>69.385884883775532</v>
      </c>
      <c r="T6" s="5">
        <f>N6*100/$N$13</f>
        <v>26.834563885335317</v>
      </c>
      <c r="U6" s="5">
        <f>O6*100/$O$13</f>
        <v>26.833298940085427</v>
      </c>
    </row>
    <row r="7" spans="1:21">
      <c r="A7" s="4">
        <v>2</v>
      </c>
      <c r="B7" s="9" t="str">
        <f t="shared" ref="B7:B12" si="0">M7</f>
        <v xml:space="preserve">HALYK-LIFE </v>
      </c>
      <c r="C7" s="5">
        <f t="shared" ref="C7:C13" si="1">N7/352.42</f>
        <v>39.381558935361213</v>
      </c>
      <c r="D7" s="5">
        <f t="shared" ref="D7:D13" si="2">O7/371.31</f>
        <v>34.081716086289084</v>
      </c>
      <c r="E7" s="5">
        <f t="shared" ref="E7:E13" si="3">C7*100/D7-100</f>
        <v>15.550399034056355</v>
      </c>
      <c r="F7" s="5">
        <f t="shared" ref="F7:F13" si="4">Q7/352.42</f>
        <v>5.5657113671187783</v>
      </c>
      <c r="G7" s="5">
        <f t="shared" ref="G7:G13" si="5">R7/371.31</f>
        <v>5.7864237429640992</v>
      </c>
      <c r="H7" s="5">
        <f t="shared" ref="H7:H13" si="6">F7*100/G7-100</f>
        <v>-3.8143140849940806</v>
      </c>
      <c r="I7" s="5">
        <f>C7*100/$C$13</f>
        <v>24.899735269463847</v>
      </c>
      <c r="J7" s="5">
        <f>D7*100/$D$13</f>
        <v>22.99018367229743</v>
      </c>
      <c r="L7" s="4">
        <v>2</v>
      </c>
      <c r="M7" s="9" t="s">
        <v>20</v>
      </c>
      <c r="N7" s="11">
        <v>13878.849</v>
      </c>
      <c r="O7" s="11">
        <v>12654.882</v>
      </c>
      <c r="P7" s="5">
        <f t="shared" ref="P7:P13" si="7">N7*100/O7-100</f>
        <v>9.6718957948402817</v>
      </c>
      <c r="Q7" s="11">
        <v>1961.4680000000001</v>
      </c>
      <c r="R7" s="11">
        <v>2148.5569999999998</v>
      </c>
      <c r="S7" s="5">
        <f t="shared" ref="S7:S13" si="8">Q7*100/R7-100</f>
        <v>-8.7076582096728004</v>
      </c>
      <c r="T7" s="5">
        <f>N7*100/$N$13</f>
        <v>24.89973526946385</v>
      </c>
      <c r="U7" s="5">
        <f>O7*100/$O$13</f>
        <v>22.990183672297427</v>
      </c>
    </row>
    <row r="8" spans="1:21">
      <c r="A8" s="4">
        <v>3</v>
      </c>
      <c r="B8" s="9" t="str">
        <f t="shared" si="0"/>
        <v xml:space="preserve">NOMAD Life </v>
      </c>
      <c r="C8" s="5">
        <f t="shared" si="1"/>
        <v>28.147556892344362</v>
      </c>
      <c r="D8" s="5">
        <f t="shared" si="2"/>
        <v>26.708690851310227</v>
      </c>
      <c r="E8" s="5">
        <f t="shared" si="3"/>
        <v>5.3872578369506527</v>
      </c>
      <c r="F8" s="5">
        <f t="shared" si="4"/>
        <v>7.6360393848249242</v>
      </c>
      <c r="G8" s="5">
        <f t="shared" si="5"/>
        <v>7.2056583447792946</v>
      </c>
      <c r="H8" s="5">
        <f t="shared" si="6"/>
        <v>5.9728205176068627</v>
      </c>
      <c r="I8" s="5">
        <f>C8*100/$C$13</f>
        <v>17.796825063525603</v>
      </c>
      <c r="J8" s="5">
        <f>D8*100/$D$13</f>
        <v>18.016631168559513</v>
      </c>
      <c r="L8" s="4">
        <v>3</v>
      </c>
      <c r="M8" s="9" t="s">
        <v>21</v>
      </c>
      <c r="N8" s="11">
        <v>9919.7620000000006</v>
      </c>
      <c r="O8" s="11">
        <v>9917.2039999999997</v>
      </c>
      <c r="P8" s="5">
        <f t="shared" si="7"/>
        <v>2.579356036238778E-2</v>
      </c>
      <c r="Q8" s="11">
        <v>2691.0929999999998</v>
      </c>
      <c r="R8" s="11">
        <v>2675.5329999999999</v>
      </c>
      <c r="S8" s="5">
        <f t="shared" si="8"/>
        <v>0.58156636453371391</v>
      </c>
      <c r="T8" s="5">
        <f>N8*100/$N$13</f>
        <v>17.796825063525606</v>
      </c>
      <c r="U8" s="5">
        <f>O8*100/$O$13</f>
        <v>18.016631168559513</v>
      </c>
    </row>
    <row r="9" spans="1:21">
      <c r="A9" s="4">
        <v>4</v>
      </c>
      <c r="B9" s="9" t="str">
        <f t="shared" si="0"/>
        <v xml:space="preserve">KAZKOMMERTS-Life </v>
      </c>
      <c r="C9" s="5">
        <f t="shared" si="1"/>
        <v>23.560754213722266</v>
      </c>
      <c r="D9" s="5">
        <f t="shared" si="2"/>
        <v>20.352923433249845</v>
      </c>
      <c r="E9" s="5">
        <f t="shared" si="3"/>
        <v>15.761032025659276</v>
      </c>
      <c r="F9" s="5">
        <f t="shared" si="4"/>
        <v>11.933565064411782</v>
      </c>
      <c r="G9" s="5">
        <f t="shared" si="5"/>
        <v>8.1654224233120569</v>
      </c>
      <c r="H9" s="5">
        <f t="shared" si="6"/>
        <v>46.147553007689851</v>
      </c>
      <c r="I9" s="5">
        <f>C9*100/$C$13</f>
        <v>14.896732341995298</v>
      </c>
      <c r="J9" s="5">
        <f>D9*100/$D$13</f>
        <v>13.729280732634862</v>
      </c>
      <c r="L9" s="4">
        <v>4</v>
      </c>
      <c r="M9" s="9" t="s">
        <v>22</v>
      </c>
      <c r="N9" s="11">
        <v>8303.2810000000009</v>
      </c>
      <c r="O9" s="11">
        <v>7557.2439999999997</v>
      </c>
      <c r="P9" s="5">
        <f t="shared" si="7"/>
        <v>9.8718130577761087</v>
      </c>
      <c r="Q9" s="11">
        <v>4205.6270000000004</v>
      </c>
      <c r="R9" s="11">
        <v>3031.9029999999998</v>
      </c>
      <c r="S9" s="5">
        <f t="shared" si="8"/>
        <v>38.712452212356425</v>
      </c>
      <c r="T9" s="5">
        <f>N9*100/$N$13</f>
        <v>14.896732341995298</v>
      </c>
      <c r="U9" s="5">
        <f>O9*100/$O$13</f>
        <v>13.72928073263486</v>
      </c>
    </row>
    <row r="10" spans="1:21">
      <c r="A10" s="4">
        <v>5</v>
      </c>
      <c r="B10" s="9" t="str">
        <f t="shared" si="0"/>
        <v xml:space="preserve">STANDARD Life (ex. Grandes) </v>
      </c>
      <c r="C10" s="5">
        <f t="shared" si="1"/>
        <v>16.281263832926619</v>
      </c>
      <c r="D10" s="5">
        <f t="shared" si="2"/>
        <v>10.605504834235544</v>
      </c>
      <c r="E10" s="5">
        <f t="shared" si="3"/>
        <v>53.517103498639727</v>
      </c>
      <c r="F10" s="5">
        <f t="shared" si="4"/>
        <v>2.5694597355428179</v>
      </c>
      <c r="G10" s="5">
        <f t="shared" si="5"/>
        <v>2.6086827718079233</v>
      </c>
      <c r="H10" s="5">
        <f t="shared" si="6"/>
        <v>-1.5035571472694613</v>
      </c>
      <c r="I10" s="5">
        <f>C10*100/$C$13</f>
        <v>10.294136907011975</v>
      </c>
      <c r="J10" s="5">
        <f>D10*100/$D$13</f>
        <v>7.1540559594826894</v>
      </c>
      <c r="L10" s="4">
        <v>5</v>
      </c>
      <c r="M10" s="9" t="s">
        <v>23</v>
      </c>
      <c r="N10" s="11">
        <v>5737.8429999999998</v>
      </c>
      <c r="O10" s="11">
        <v>3937.93</v>
      </c>
      <c r="P10" s="5">
        <f t="shared" si="7"/>
        <v>45.707084686624682</v>
      </c>
      <c r="Q10" s="11">
        <v>905.529</v>
      </c>
      <c r="R10" s="11">
        <v>968.63</v>
      </c>
      <c r="S10" s="5">
        <f t="shared" si="8"/>
        <v>-6.5144585651900115</v>
      </c>
      <c r="T10" s="5">
        <f>N10*100/$N$13</f>
        <v>10.294136907011975</v>
      </c>
      <c r="U10" s="5">
        <f>O10*100/$O$13</f>
        <v>7.1540559594826894</v>
      </c>
    </row>
    <row r="11" spans="1:21">
      <c r="A11" s="4">
        <v>6</v>
      </c>
      <c r="B11" s="9" t="str">
        <f t="shared" si="0"/>
        <v xml:space="preserve">ASIA Life </v>
      </c>
      <c r="C11" s="5">
        <f t="shared" si="1"/>
        <v>5.104097383803416</v>
      </c>
      <c r="D11" s="5">
        <f t="shared" si="2"/>
        <v>5.2223856077132318</v>
      </c>
      <c r="E11" s="5">
        <f t="shared" si="3"/>
        <v>-2.2650227845126807</v>
      </c>
      <c r="F11" s="5">
        <f t="shared" si="4"/>
        <v>0.57201918165824872</v>
      </c>
      <c r="G11" s="5">
        <f t="shared" si="5"/>
        <v>0.75373946298241357</v>
      </c>
      <c r="H11" s="5">
        <f t="shared" si="6"/>
        <v>-24.109163742751363</v>
      </c>
      <c r="I11" s="5">
        <f>C11*100/$C$13</f>
        <v>3.2271620799691529</v>
      </c>
      <c r="J11" s="5">
        <f>D11*100/$D$13</f>
        <v>3.5228156946354838</v>
      </c>
      <c r="L11" s="4">
        <v>6</v>
      </c>
      <c r="M11" s="9" t="s">
        <v>24</v>
      </c>
      <c r="N11" s="11">
        <v>1798.7860000000001</v>
      </c>
      <c r="O11" s="11">
        <v>1939.124</v>
      </c>
      <c r="P11" s="5">
        <f t="shared" si="7"/>
        <v>-7.2371854507499194</v>
      </c>
      <c r="Q11" s="11">
        <v>201.59100000000001</v>
      </c>
      <c r="R11" s="11">
        <v>279.87099999999998</v>
      </c>
      <c r="S11" s="5">
        <f t="shared" si="8"/>
        <v>-27.970029049097604</v>
      </c>
      <c r="T11" s="5">
        <f>N11*100/$N$13</f>
        <v>3.2271620799691534</v>
      </c>
      <c r="U11" s="5">
        <f>O11*100/$O$13</f>
        <v>3.5228156946354838</v>
      </c>
    </row>
    <row r="12" spans="1:21">
      <c r="A12" s="4">
        <v>7</v>
      </c>
      <c r="B12" s="9" t="str">
        <f t="shared" si="0"/>
        <v xml:space="preserve">STATE Annuity Company </v>
      </c>
      <c r="C12" s="5">
        <f t="shared" si="1"/>
        <v>3.2436269224221097</v>
      </c>
      <c r="D12" s="5">
        <f t="shared" si="2"/>
        <v>11.494495165764455</v>
      </c>
      <c r="E12" s="5">
        <f t="shared" si="3"/>
        <v>-71.781040614267042</v>
      </c>
      <c r="F12" s="5">
        <f t="shared" si="4"/>
        <v>5.9202258668634009</v>
      </c>
      <c r="G12" s="5">
        <f t="shared" si="5"/>
        <v>7.2847485928200157</v>
      </c>
      <c r="H12" s="5">
        <f t="shared" si="6"/>
        <v>-18.731226048096076</v>
      </c>
      <c r="I12" s="5">
        <f>C12*100/$C$13</f>
        <v>2.0508444526987968</v>
      </c>
      <c r="J12" s="5">
        <f>D12*100/$D$13</f>
        <v>7.7537338323046043</v>
      </c>
      <c r="L12" s="4">
        <v>7</v>
      </c>
      <c r="M12" s="9" t="s">
        <v>25</v>
      </c>
      <c r="N12" s="11">
        <v>1143.1189999999999</v>
      </c>
      <c r="O12" s="11">
        <v>4268.0209999999997</v>
      </c>
      <c r="P12" s="5">
        <f t="shared" si="7"/>
        <v>-73.216650058657166</v>
      </c>
      <c r="Q12" s="11">
        <v>2086.4059999999999</v>
      </c>
      <c r="R12" s="11">
        <v>2704.9</v>
      </c>
      <c r="S12" s="5">
        <f t="shared" si="8"/>
        <v>-22.865688195497057</v>
      </c>
      <c r="T12" s="5">
        <f>N12*100/$N$13</f>
        <v>2.0508444526987968</v>
      </c>
      <c r="U12" s="5">
        <f>O12*100/$O$13</f>
        <v>7.7537338323046034</v>
      </c>
    </row>
    <row r="13" spans="1:21" s="10" customFormat="1">
      <c r="A13" s="12" t="s">
        <v>10</v>
      </c>
      <c r="B13" s="13"/>
      <c r="C13" s="14">
        <f t="shared" si="1"/>
        <v>158.1605527495602</v>
      </c>
      <c r="D13" s="14">
        <f t="shared" si="2"/>
        <v>148.24464463655704</v>
      </c>
      <c r="E13" s="14">
        <f t="shared" si="3"/>
        <v>6.6888811648565252</v>
      </c>
      <c r="F13" s="14">
        <f t="shared" si="4"/>
        <v>36.551932353441913</v>
      </c>
      <c r="G13" s="14">
        <f t="shared" si="5"/>
        <v>33.12421157523363</v>
      </c>
      <c r="H13" s="14">
        <f t="shared" si="6"/>
        <v>10.348082611485083</v>
      </c>
      <c r="I13" s="14">
        <f>C13*100/$C$13</f>
        <v>100</v>
      </c>
      <c r="J13" s="14">
        <f>D13*100/$D$13</f>
        <v>100</v>
      </c>
      <c r="L13" s="12" t="s">
        <v>10</v>
      </c>
      <c r="M13" s="13"/>
      <c r="N13" s="13">
        <v>55738.942000000003</v>
      </c>
      <c r="O13" s="13">
        <v>55044.718999999997</v>
      </c>
      <c r="P13" s="14">
        <f t="shared" si="7"/>
        <v>1.2611981905112515</v>
      </c>
      <c r="Q13" s="13">
        <v>12881.632</v>
      </c>
      <c r="R13" s="13">
        <v>12299.351000000001</v>
      </c>
      <c r="S13" s="14">
        <f t="shared" si="8"/>
        <v>4.7342416685238078</v>
      </c>
      <c r="T13" s="14">
        <f>N13*100/$N$13</f>
        <v>100</v>
      </c>
      <c r="U13" s="14">
        <f>O13*100/$O$13</f>
        <v>100</v>
      </c>
    </row>
    <row r="15" spans="1:21" ht="15.75">
      <c r="A15" s="6" t="s">
        <v>14</v>
      </c>
      <c r="B15" s="7"/>
      <c r="D15" s="7"/>
    </row>
    <row r="16" spans="1:21" ht="15.75">
      <c r="A16" s="8" t="s">
        <v>17</v>
      </c>
      <c r="B16" s="8"/>
      <c r="D16" s="8"/>
    </row>
    <row r="17" spans="1:4" ht="15.75">
      <c r="A17" s="8" t="s">
        <v>18</v>
      </c>
      <c r="B17" s="8"/>
      <c r="D17" s="8"/>
    </row>
    <row r="18" spans="1:4" ht="15.75">
      <c r="A18" s="8"/>
      <c r="B18" s="8"/>
      <c r="D18" s="8"/>
    </row>
    <row r="19" spans="1:4" ht="15.75">
      <c r="A19" s="6" t="s">
        <v>15</v>
      </c>
    </row>
    <row r="20" spans="1:4" ht="15.75">
      <c r="A20" s="8" t="s">
        <v>16</v>
      </c>
    </row>
  </sheetData>
  <mergeCells count="10">
    <mergeCell ref="T3:U3"/>
    <mergeCell ref="L3:L5"/>
    <mergeCell ref="M3:M5"/>
    <mergeCell ref="N3:P3"/>
    <mergeCell ref="Q3:S3"/>
    <mergeCell ref="A3:A5"/>
    <mergeCell ref="B3:B5"/>
    <mergeCell ref="C3:E3"/>
    <mergeCell ref="F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49"/>
  <sheetViews>
    <sheetView zoomScale="85" zoomScaleNormal="85" workbookViewId="0">
      <selection activeCell="C47" sqref="C47:H49"/>
    </sheetView>
  </sheetViews>
  <sheetFormatPr defaultRowHeight="15"/>
  <cols>
    <col min="1" max="1" width="4" bestFit="1" customWidth="1"/>
    <col min="2" max="2" width="26" bestFit="1" customWidth="1"/>
    <col min="3" max="3" width="12.28515625" bestFit="1" customWidth="1"/>
    <col min="4" max="4" width="14.5703125" customWidth="1"/>
    <col min="5" max="5" width="11" bestFit="1" customWidth="1"/>
    <col min="6" max="7" width="10.7109375" bestFit="1" customWidth="1"/>
    <col min="8" max="8" width="12.5703125" bestFit="1" customWidth="1"/>
    <col min="9" max="10" width="10.7109375" bestFit="1" customWidth="1"/>
    <col min="11" max="11" width="7.28515625" customWidth="1"/>
    <col min="12" max="12" width="4" bestFit="1" customWidth="1"/>
    <col min="13" max="13" width="26" bestFit="1" customWidth="1"/>
    <col min="14" max="15" width="14.42578125" bestFit="1" customWidth="1"/>
    <col min="16" max="16" width="12.5703125" bestFit="1" customWidth="1"/>
    <col min="17" max="18" width="13.7109375" bestFit="1" customWidth="1"/>
    <col min="19" max="19" width="12.5703125" bestFit="1" customWidth="1"/>
    <col min="20" max="21" width="10.7109375" bestFit="1" customWidth="1"/>
  </cols>
  <sheetData>
    <row r="2" spans="1:21">
      <c r="B2" t="s">
        <v>13</v>
      </c>
      <c r="M2" t="s">
        <v>13</v>
      </c>
    </row>
    <row r="3" spans="1:21" s="3" customFormat="1" ht="15" customHeight="1">
      <c r="A3" s="16" t="s">
        <v>0</v>
      </c>
      <c r="B3" s="16" t="s">
        <v>1</v>
      </c>
      <c r="C3" s="17" t="s">
        <v>2</v>
      </c>
      <c r="D3" s="17"/>
      <c r="E3" s="17"/>
      <c r="F3" s="18" t="s">
        <v>3</v>
      </c>
      <c r="G3" s="19"/>
      <c r="H3" s="19"/>
      <c r="I3" s="20" t="s">
        <v>7</v>
      </c>
      <c r="J3" s="20"/>
      <c r="L3" s="16" t="s">
        <v>0</v>
      </c>
      <c r="M3" s="16" t="s">
        <v>1</v>
      </c>
      <c r="N3" s="17" t="s">
        <v>2</v>
      </c>
      <c r="O3" s="17"/>
      <c r="P3" s="17"/>
      <c r="Q3" s="18" t="s">
        <v>3</v>
      </c>
      <c r="R3" s="19"/>
      <c r="S3" s="19"/>
      <c r="T3" s="20" t="s">
        <v>7</v>
      </c>
      <c r="U3" s="20"/>
    </row>
    <row r="4" spans="1:21" s="3" customFormat="1">
      <c r="A4" s="16"/>
      <c r="B4" s="16"/>
      <c r="C4" s="1">
        <v>2016</v>
      </c>
      <c r="D4" s="1">
        <v>2015</v>
      </c>
      <c r="E4" s="1" t="s">
        <v>5</v>
      </c>
      <c r="F4" s="1">
        <v>2016</v>
      </c>
      <c r="G4" s="1">
        <v>2015</v>
      </c>
      <c r="H4" s="1" t="s">
        <v>5</v>
      </c>
      <c r="I4" s="1">
        <v>2016</v>
      </c>
      <c r="J4" s="1">
        <v>2015</v>
      </c>
      <c r="L4" s="16"/>
      <c r="M4" s="16"/>
      <c r="N4" s="1">
        <v>2016</v>
      </c>
      <c r="O4" s="1">
        <v>2015</v>
      </c>
      <c r="P4" s="1" t="s">
        <v>5</v>
      </c>
      <c r="Q4" s="1">
        <v>2016</v>
      </c>
      <c r="R4" s="1">
        <v>2015</v>
      </c>
      <c r="S4" s="1" t="s">
        <v>5</v>
      </c>
      <c r="T4" s="1">
        <v>2016</v>
      </c>
      <c r="U4" s="1">
        <v>2015</v>
      </c>
    </row>
    <row r="5" spans="1:21" s="3" customFormat="1">
      <c r="A5" s="16"/>
      <c r="B5" s="16"/>
      <c r="C5" s="15" t="s">
        <v>4</v>
      </c>
      <c r="D5" s="15" t="s">
        <v>4</v>
      </c>
      <c r="E5" s="15" t="s">
        <v>6</v>
      </c>
      <c r="F5" s="15" t="s">
        <v>4</v>
      </c>
      <c r="G5" s="15" t="s">
        <v>4</v>
      </c>
      <c r="H5" s="15" t="s">
        <v>6</v>
      </c>
      <c r="I5" s="15" t="s">
        <v>6</v>
      </c>
      <c r="J5" s="15" t="s">
        <v>6</v>
      </c>
      <c r="L5" s="16"/>
      <c r="M5" s="16"/>
      <c r="N5" s="15" t="s">
        <v>8</v>
      </c>
      <c r="O5" s="15" t="s">
        <v>8</v>
      </c>
      <c r="P5" s="15" t="s">
        <v>6</v>
      </c>
      <c r="Q5" s="15" t="s">
        <v>8</v>
      </c>
      <c r="R5" s="15" t="s">
        <v>8</v>
      </c>
      <c r="S5" s="15" t="s">
        <v>6</v>
      </c>
      <c r="T5" s="15" t="s">
        <v>6</v>
      </c>
      <c r="U5" s="15" t="s">
        <v>6</v>
      </c>
    </row>
    <row r="6" spans="1:21" s="3" customFormat="1">
      <c r="A6" s="4">
        <v>1</v>
      </c>
      <c r="B6" s="9" t="str">
        <f>M6</f>
        <v xml:space="preserve">EURASIA </v>
      </c>
      <c r="C6" s="5">
        <f>N6/352.42</f>
        <v>134.62969752000453</v>
      </c>
      <c r="D6" s="5">
        <f>O6/371.31</f>
        <v>99.023751043602374</v>
      </c>
      <c r="E6" s="5">
        <f>C6*100/D6-100</f>
        <v>35.956976080136627</v>
      </c>
      <c r="F6" s="5">
        <f>Q6/352.42</f>
        <v>66.845119459735542</v>
      </c>
      <c r="G6" s="5">
        <f>R6/371.31</f>
        <v>52.405647572109565</v>
      </c>
      <c r="H6" s="5">
        <f>F6*100/G6-100</f>
        <v>27.553274420962794</v>
      </c>
      <c r="I6" s="5">
        <f>C6*100/$C$39</f>
        <v>15.754222954867602</v>
      </c>
      <c r="J6" s="5">
        <f>D6*100/$D$39</f>
        <v>15.76505787438647</v>
      </c>
      <c r="L6" s="4">
        <v>1</v>
      </c>
      <c r="M6" s="9" t="s">
        <v>36</v>
      </c>
      <c r="N6" s="11">
        <v>47446.197999999997</v>
      </c>
      <c r="O6" s="11">
        <v>36768.508999999998</v>
      </c>
      <c r="P6" s="5">
        <f>N6*100/O6-100</f>
        <v>29.040310010938981</v>
      </c>
      <c r="Q6" s="11">
        <v>23557.557000000001</v>
      </c>
      <c r="R6" s="11">
        <v>19458.741000000002</v>
      </c>
      <c r="S6" s="5">
        <f>Q6*100/R6-100</f>
        <v>21.064137705517538</v>
      </c>
      <c r="T6" s="5">
        <f>N6*100/$N$39</f>
        <v>15.754222954867604</v>
      </c>
      <c r="U6" s="5">
        <f>O6*100/$O$39</f>
        <v>15.765057874386471</v>
      </c>
    </row>
    <row r="7" spans="1:21" s="3" customFormat="1">
      <c r="A7" s="4">
        <v>2</v>
      </c>
      <c r="B7" s="9" t="str">
        <f t="shared" ref="B7:B38" si="0">M7</f>
        <v xml:space="preserve">KAZAKHMYS </v>
      </c>
      <c r="C7" s="5">
        <f t="shared" ref="C7:C39" si="1">N7/352.42</f>
        <v>126.20408603370977</v>
      </c>
      <c r="D7" s="5">
        <f t="shared" ref="D7:D39" si="2">O7/371.31</f>
        <v>46.326729686784631</v>
      </c>
      <c r="E7" s="5">
        <f t="shared" ref="E7:E39" si="3">C7*100/D7-100</f>
        <v>172.4217463373231</v>
      </c>
      <c r="F7" s="5">
        <f t="shared" ref="F7:F39" si="4">Q7/352.42</f>
        <v>5.4765194937858235</v>
      </c>
      <c r="G7" s="5">
        <f t="shared" ref="G7:G39" si="5">R7/371.31</f>
        <v>5.113853653281625</v>
      </c>
      <c r="H7" s="5">
        <f t="shared" ref="H7:H39" si="6">F7*100/G7-100</f>
        <v>7.0918306446151718</v>
      </c>
      <c r="I7" s="5">
        <f>C7*100/$C$39</f>
        <v>14.768266926358681</v>
      </c>
      <c r="J7" s="5">
        <f>D7*100/$D$39</f>
        <v>7.3754383867122026</v>
      </c>
      <c r="L7" s="4">
        <v>2</v>
      </c>
      <c r="M7" s="9" t="s">
        <v>37</v>
      </c>
      <c r="N7" s="11">
        <v>44476.843999999997</v>
      </c>
      <c r="O7" s="11">
        <v>17201.578000000001</v>
      </c>
      <c r="P7" s="5">
        <f t="shared" ref="P7:P39" si="7">N7*100/O7-100</f>
        <v>158.56258071207185</v>
      </c>
      <c r="Q7" s="11">
        <v>1930.0350000000001</v>
      </c>
      <c r="R7" s="11">
        <v>1898.825</v>
      </c>
      <c r="S7" s="5">
        <f t="shared" ref="S7:S39" si="8">Q7*100/R7-100</f>
        <v>1.6436480455018199</v>
      </c>
      <c r="T7" s="5">
        <f>N7*100/$N$39</f>
        <v>14.768266926358681</v>
      </c>
      <c r="U7" s="5">
        <f>O7*100/$O$39</f>
        <v>7.3754383867122026</v>
      </c>
    </row>
    <row r="8" spans="1:21" s="3" customFormat="1">
      <c r="A8" s="4">
        <v>3</v>
      </c>
      <c r="B8" s="9" t="str">
        <f t="shared" si="0"/>
        <v xml:space="preserve">HALYK-KAZAKHINSTRAKH </v>
      </c>
      <c r="C8" s="5">
        <f t="shared" si="1"/>
        <v>100.57893990125417</v>
      </c>
      <c r="D8" s="5">
        <f t="shared" si="2"/>
        <v>77.809291427648049</v>
      </c>
      <c r="E8" s="5">
        <f t="shared" si="3"/>
        <v>29.263405508298177</v>
      </c>
      <c r="F8" s="5">
        <f t="shared" si="4"/>
        <v>22.954523012314851</v>
      </c>
      <c r="G8" s="5">
        <f t="shared" si="5"/>
        <v>21.891519215749643</v>
      </c>
      <c r="H8" s="5">
        <f t="shared" si="6"/>
        <v>4.8557790169283521</v>
      </c>
      <c r="I8" s="5">
        <f>C8*100/$C$39</f>
        <v>11.769639781988975</v>
      </c>
      <c r="J8" s="5">
        <f>D8*100/$D$39</f>
        <v>12.387613775423889</v>
      </c>
      <c r="L8" s="4">
        <v>3</v>
      </c>
      <c r="M8" s="9" t="s">
        <v>29</v>
      </c>
      <c r="N8" s="11">
        <v>35446.03</v>
      </c>
      <c r="O8" s="11">
        <v>28891.367999999999</v>
      </c>
      <c r="P8" s="5">
        <f t="shared" si="7"/>
        <v>22.687267698781184</v>
      </c>
      <c r="Q8" s="11">
        <v>8089.6329999999998</v>
      </c>
      <c r="R8" s="11">
        <v>8128.54</v>
      </c>
      <c r="S8" s="5">
        <f t="shared" si="8"/>
        <v>-0.47864684186828299</v>
      </c>
      <c r="T8" s="5">
        <f>N8*100/$N$39</f>
        <v>11.769639781988975</v>
      </c>
      <c r="U8" s="5">
        <f>O8*100/$O$39</f>
        <v>12.38761377542389</v>
      </c>
    </row>
    <row r="9" spans="1:21" s="3" customFormat="1">
      <c r="A9" s="4">
        <v>4</v>
      </c>
      <c r="B9" s="9" t="str">
        <f t="shared" si="0"/>
        <v xml:space="preserve">KAZKOMMERTS-POLICY </v>
      </c>
      <c r="C9" s="5">
        <f t="shared" si="1"/>
        <v>45.460110095908291</v>
      </c>
      <c r="D9" s="5">
        <f t="shared" si="2"/>
        <v>28.048934852279768</v>
      </c>
      <c r="E9" s="5">
        <f t="shared" si="3"/>
        <v>62.074283160215543</v>
      </c>
      <c r="F9" s="5">
        <f t="shared" si="4"/>
        <v>9.4105981499347369</v>
      </c>
      <c r="G9" s="5">
        <f t="shared" si="5"/>
        <v>6.4380005924968362</v>
      </c>
      <c r="H9" s="5">
        <f t="shared" si="6"/>
        <v>46.172682259493911</v>
      </c>
      <c r="I9" s="5">
        <f>C9*100/$C$39</f>
        <v>5.3196933752105391</v>
      </c>
      <c r="J9" s="5">
        <f>D9*100/$D$39</f>
        <v>4.4655254582951391</v>
      </c>
      <c r="L9" s="4">
        <v>4</v>
      </c>
      <c r="M9" s="9" t="s">
        <v>38</v>
      </c>
      <c r="N9" s="11">
        <v>16021.052</v>
      </c>
      <c r="O9" s="11">
        <v>10414.85</v>
      </c>
      <c r="P9" s="5">
        <f t="shared" si="7"/>
        <v>53.82892696486266</v>
      </c>
      <c r="Q9" s="11">
        <v>3316.4830000000002</v>
      </c>
      <c r="R9" s="11">
        <v>2390.4940000000001</v>
      </c>
      <c r="S9" s="5">
        <f t="shared" si="8"/>
        <v>38.736303040292114</v>
      </c>
      <c r="T9" s="5">
        <f>N9*100/$N$39</f>
        <v>5.3196933752105391</v>
      </c>
      <c r="U9" s="5">
        <f>O9*100/$O$39</f>
        <v>4.4655254582951391</v>
      </c>
    </row>
    <row r="10" spans="1:21" s="3" customFormat="1">
      <c r="A10" s="4">
        <v>5</v>
      </c>
      <c r="B10" s="9" t="str">
        <f t="shared" si="0"/>
        <v xml:space="preserve">NOMAD Insurance </v>
      </c>
      <c r="C10" s="5">
        <f t="shared" si="1"/>
        <v>41.585057601725218</v>
      </c>
      <c r="D10" s="5">
        <f t="shared" si="2"/>
        <v>36.699932670814142</v>
      </c>
      <c r="E10" s="5">
        <f t="shared" si="3"/>
        <v>13.310991534314184</v>
      </c>
      <c r="F10" s="5">
        <f t="shared" si="4"/>
        <v>10.233474263662675</v>
      </c>
      <c r="G10" s="5">
        <f t="shared" si="5"/>
        <v>11.726325711669494</v>
      </c>
      <c r="H10" s="5">
        <f t="shared" si="6"/>
        <v>-12.730769080729203</v>
      </c>
      <c r="I10" s="5">
        <f>C10*100/$C$39</f>
        <v>4.8662388842643294</v>
      </c>
      <c r="J10" s="5">
        <f>D10*100/$D$39</f>
        <v>5.8428059576001274</v>
      </c>
      <c r="L10" s="4">
        <v>5</v>
      </c>
      <c r="M10" s="9" t="s">
        <v>48</v>
      </c>
      <c r="N10" s="11">
        <v>14655.406000000001</v>
      </c>
      <c r="O10" s="11">
        <v>13627.052</v>
      </c>
      <c r="P10" s="5">
        <f t="shared" si="7"/>
        <v>7.5464157618243632</v>
      </c>
      <c r="Q10" s="11">
        <v>3606.4810000000002</v>
      </c>
      <c r="R10" s="11">
        <v>4354.1019999999999</v>
      </c>
      <c r="S10" s="5">
        <f t="shared" si="8"/>
        <v>-17.170498072851757</v>
      </c>
      <c r="T10" s="5">
        <f>N10*100/$N$39</f>
        <v>4.8662388842643285</v>
      </c>
      <c r="U10" s="5">
        <f>O10*100/$O$39</f>
        <v>5.8428059576001274</v>
      </c>
    </row>
    <row r="11" spans="1:21" s="3" customFormat="1">
      <c r="A11" s="4">
        <v>6</v>
      </c>
      <c r="B11" s="9" t="str">
        <f t="shared" si="0"/>
        <v xml:space="preserve">OIL insurance company </v>
      </c>
      <c r="C11" s="5">
        <f t="shared" si="1"/>
        <v>39.835911696271495</v>
      </c>
      <c r="D11" s="5">
        <f t="shared" si="2"/>
        <v>33.322716867307641</v>
      </c>
      <c r="E11" s="5">
        <f t="shared" si="3"/>
        <v>19.545809709633374</v>
      </c>
      <c r="F11" s="5">
        <f t="shared" si="4"/>
        <v>11.068526190341069</v>
      </c>
      <c r="G11" s="5">
        <f t="shared" si="5"/>
        <v>13.780601114971319</v>
      </c>
      <c r="H11" s="5">
        <f t="shared" si="6"/>
        <v>-19.680381878870548</v>
      </c>
      <c r="I11" s="5">
        <f>C11*100/$C$39</f>
        <v>4.6615557045296558</v>
      </c>
      <c r="J11" s="5">
        <f>D11*100/$D$39</f>
        <v>5.3051369434953299</v>
      </c>
      <c r="L11" s="4">
        <v>6</v>
      </c>
      <c r="M11" s="9" t="s">
        <v>47</v>
      </c>
      <c r="N11" s="11">
        <v>14038.972</v>
      </c>
      <c r="O11" s="11">
        <v>12373.058000000001</v>
      </c>
      <c r="P11" s="5">
        <f t="shared" si="7"/>
        <v>13.464044216070093</v>
      </c>
      <c r="Q11" s="11">
        <v>3900.77</v>
      </c>
      <c r="R11" s="11">
        <v>5116.875</v>
      </c>
      <c r="S11" s="5">
        <f t="shared" si="8"/>
        <v>-23.766556736289246</v>
      </c>
      <c r="T11" s="5">
        <f>N11*100/$N$39</f>
        <v>4.6615557045296558</v>
      </c>
      <c r="U11" s="5">
        <f>O11*100/$O$39</f>
        <v>5.3051369434953299</v>
      </c>
    </row>
    <row r="12" spans="1:21" s="3" customFormat="1">
      <c r="A12" s="4">
        <v>7</v>
      </c>
      <c r="B12" s="9" t="str">
        <f t="shared" si="0"/>
        <v xml:space="preserve">CENTRAS Insurance </v>
      </c>
      <c r="C12" s="5">
        <f t="shared" si="1"/>
        <v>31.666420747971166</v>
      </c>
      <c r="D12" s="5">
        <f t="shared" si="2"/>
        <v>15.733987773019848</v>
      </c>
      <c r="E12" s="5">
        <f t="shared" si="3"/>
        <v>101.2612517868595</v>
      </c>
      <c r="F12" s="5">
        <f t="shared" si="4"/>
        <v>13.787529084614947</v>
      </c>
      <c r="G12" s="5">
        <f t="shared" si="5"/>
        <v>4.8600630201179609</v>
      </c>
      <c r="H12" s="5">
        <f t="shared" si="6"/>
        <v>183.69033544508039</v>
      </c>
      <c r="I12" s="5">
        <f>C12*100/$C$39</f>
        <v>3.705570626956618</v>
      </c>
      <c r="J12" s="5">
        <f>D12*100/$D$39</f>
        <v>2.5049265981383217</v>
      </c>
      <c r="L12" s="4">
        <v>7</v>
      </c>
      <c r="M12" s="9" t="s">
        <v>35</v>
      </c>
      <c r="N12" s="11">
        <v>11159.88</v>
      </c>
      <c r="O12" s="11">
        <v>5842.1869999999999</v>
      </c>
      <c r="P12" s="5">
        <f t="shared" si="7"/>
        <v>91.022300381689263</v>
      </c>
      <c r="Q12" s="11">
        <v>4859.0010000000002</v>
      </c>
      <c r="R12" s="11">
        <v>1804.59</v>
      </c>
      <c r="S12" s="5">
        <f t="shared" si="8"/>
        <v>169.25789237444519</v>
      </c>
      <c r="T12" s="5">
        <f>N12*100/$N$39</f>
        <v>3.7055706269566189</v>
      </c>
      <c r="U12" s="5">
        <f>O12*100/$O$39</f>
        <v>2.5049265981383217</v>
      </c>
    </row>
    <row r="13" spans="1:21" s="3" customFormat="1">
      <c r="A13" s="4">
        <v>8</v>
      </c>
      <c r="B13" s="9" t="str">
        <f t="shared" si="0"/>
        <v xml:space="preserve">SALEM </v>
      </c>
      <c r="C13" s="5">
        <f t="shared" si="1"/>
        <v>31.068662391464731</v>
      </c>
      <c r="D13" s="5">
        <f t="shared" si="2"/>
        <v>16.918318924887561</v>
      </c>
      <c r="E13" s="5">
        <f t="shared" si="3"/>
        <v>83.639181465963617</v>
      </c>
      <c r="F13" s="5">
        <f t="shared" si="4"/>
        <v>3.2950173088927981</v>
      </c>
      <c r="G13" s="5">
        <f t="shared" si="5"/>
        <v>1.8510570682179313</v>
      </c>
      <c r="H13" s="5">
        <f t="shared" si="6"/>
        <v>78.00733243005908</v>
      </c>
      <c r="I13" s="5">
        <f>C13*100/$C$39</f>
        <v>3.6356215845461328</v>
      </c>
      <c r="J13" s="5">
        <f>D13*100/$D$39</f>
        <v>2.6934778189804005</v>
      </c>
      <c r="L13" s="4">
        <v>8</v>
      </c>
      <c r="M13" s="9" t="s">
        <v>26</v>
      </c>
      <c r="N13" s="11">
        <v>10949.218000000001</v>
      </c>
      <c r="O13" s="11">
        <v>6281.9409999999998</v>
      </c>
      <c r="P13" s="5">
        <f t="shared" si="7"/>
        <v>74.296734082666489</v>
      </c>
      <c r="Q13" s="11">
        <v>1161.23</v>
      </c>
      <c r="R13" s="11">
        <v>687.31600000000003</v>
      </c>
      <c r="S13" s="5">
        <f t="shared" si="8"/>
        <v>68.951399356336822</v>
      </c>
      <c r="T13" s="5">
        <f>N13*100/$N$39</f>
        <v>3.6356215845461328</v>
      </c>
      <c r="U13" s="5">
        <f>O13*100/$O$39</f>
        <v>2.6934778189804005</v>
      </c>
    </row>
    <row r="14" spans="1:21" s="3" customFormat="1">
      <c r="A14" s="4">
        <v>9</v>
      </c>
      <c r="B14" s="9" t="str">
        <f t="shared" si="0"/>
        <v xml:space="preserve">KOMPETENZ </v>
      </c>
      <c r="C14" s="5">
        <f t="shared" si="1"/>
        <v>29.799892174110433</v>
      </c>
      <c r="D14" s="5">
        <f t="shared" si="2"/>
        <v>15.926950526514235</v>
      </c>
      <c r="E14" s="5">
        <f t="shared" si="3"/>
        <v>87.103564643472424</v>
      </c>
      <c r="F14" s="5">
        <f t="shared" si="4"/>
        <v>3.6088871233187674</v>
      </c>
      <c r="G14" s="5">
        <f t="shared" si="5"/>
        <v>2.9653685599633728</v>
      </c>
      <c r="H14" s="5">
        <f t="shared" si="6"/>
        <v>21.701132602665183</v>
      </c>
      <c r="I14" s="5">
        <f>C14*100/$C$39</f>
        <v>3.4871514531345595</v>
      </c>
      <c r="J14" s="5">
        <f>D14*100/$D$39</f>
        <v>2.5356471974327324</v>
      </c>
      <c r="L14" s="4">
        <v>9</v>
      </c>
      <c r="M14" s="9" t="s">
        <v>39</v>
      </c>
      <c r="N14" s="11">
        <v>10502.078</v>
      </c>
      <c r="O14" s="11">
        <v>5913.8360000000002</v>
      </c>
      <c r="P14" s="5">
        <f t="shared" si="7"/>
        <v>77.584870463097047</v>
      </c>
      <c r="Q14" s="11">
        <v>1271.8440000000001</v>
      </c>
      <c r="R14" s="11">
        <v>1101.0709999999999</v>
      </c>
      <c r="S14" s="5">
        <f t="shared" si="8"/>
        <v>15.509717357009691</v>
      </c>
      <c r="T14" s="5">
        <f>N14*100/$N$39</f>
        <v>3.4871514531345604</v>
      </c>
      <c r="U14" s="5">
        <f>O14*100/$O$39</f>
        <v>2.5356471974327319</v>
      </c>
    </row>
    <row r="15" spans="1:21" s="3" customFormat="1">
      <c r="A15" s="4">
        <v>10</v>
      </c>
      <c r="B15" s="9" t="str">
        <f t="shared" si="0"/>
        <v xml:space="preserve">HALYK-LIFE </v>
      </c>
      <c r="C15" s="5">
        <f t="shared" si="1"/>
        <v>28.591498779864935</v>
      </c>
      <c r="D15" s="5">
        <f t="shared" si="2"/>
        <v>17.135218550537289</v>
      </c>
      <c r="E15" s="5">
        <f t="shared" si="3"/>
        <v>66.858092270836096</v>
      </c>
      <c r="F15" s="5">
        <f t="shared" si="4"/>
        <v>1.4915470177628964</v>
      </c>
      <c r="G15" s="5">
        <f t="shared" si="5"/>
        <v>1.9752901887910372</v>
      </c>
      <c r="H15" s="5">
        <f t="shared" si="6"/>
        <v>-24.489726814479468</v>
      </c>
      <c r="I15" s="5">
        <f>C15*100/$C$39</f>
        <v>3.3457465528724604</v>
      </c>
      <c r="J15" s="5">
        <f>D15*100/$D$39</f>
        <v>2.7280092835559553</v>
      </c>
      <c r="L15" s="4">
        <v>10</v>
      </c>
      <c r="M15" s="9" t="s">
        <v>20</v>
      </c>
      <c r="N15" s="11">
        <v>10076.216</v>
      </c>
      <c r="O15" s="11">
        <v>6362.4780000000001</v>
      </c>
      <c r="P15" s="5">
        <f t="shared" si="7"/>
        <v>58.369364892106518</v>
      </c>
      <c r="Q15" s="11">
        <v>525.65099999999995</v>
      </c>
      <c r="R15" s="11">
        <v>733.44500000000005</v>
      </c>
      <c r="S15" s="5">
        <f t="shared" si="8"/>
        <v>-28.33123138067613</v>
      </c>
      <c r="T15" s="5">
        <f>N15*100/$N$39</f>
        <v>3.3457465528724608</v>
      </c>
      <c r="U15" s="5">
        <f>O15*100/$O$39</f>
        <v>2.7280092835559553</v>
      </c>
    </row>
    <row r="16" spans="1:21" s="3" customFormat="1">
      <c r="A16" s="4">
        <v>11</v>
      </c>
      <c r="B16" s="9" t="str">
        <f t="shared" si="0"/>
        <v xml:space="preserve">AMANAT Insurance </v>
      </c>
      <c r="C16" s="5">
        <f t="shared" si="1"/>
        <v>27.255150104988367</v>
      </c>
      <c r="D16" s="5">
        <f t="shared" si="2"/>
        <v>28.493280547251622</v>
      </c>
      <c r="E16" s="5">
        <f t="shared" si="3"/>
        <v>-4.3453418437024567</v>
      </c>
      <c r="F16" s="5">
        <f t="shared" si="4"/>
        <v>6.204744339140797</v>
      </c>
      <c r="G16" s="5">
        <f t="shared" si="5"/>
        <v>4.6329347445530695</v>
      </c>
      <c r="H16" s="5">
        <f t="shared" si="6"/>
        <v>33.926866689320406</v>
      </c>
      <c r="I16" s="5">
        <f>C16*100/$C$39</f>
        <v>3.1893684627685364</v>
      </c>
      <c r="J16" s="5">
        <f>D16*100/$D$39</f>
        <v>4.536267432050316</v>
      </c>
      <c r="L16" s="4">
        <v>11</v>
      </c>
      <c r="M16" s="9" t="s">
        <v>44</v>
      </c>
      <c r="N16" s="11">
        <v>9605.26</v>
      </c>
      <c r="O16" s="11">
        <v>10579.84</v>
      </c>
      <c r="P16" s="5">
        <f t="shared" si="7"/>
        <v>-9.2116704978525235</v>
      </c>
      <c r="Q16" s="11">
        <v>2186.6759999999999</v>
      </c>
      <c r="R16" s="11">
        <v>1720.2550000000001</v>
      </c>
      <c r="S16" s="5">
        <f t="shared" si="8"/>
        <v>27.113480268913619</v>
      </c>
      <c r="T16" s="5">
        <f>N16*100/$N$39</f>
        <v>3.1893684627685364</v>
      </c>
      <c r="U16" s="5">
        <f>O16*100/$O$39</f>
        <v>4.5362674320503169</v>
      </c>
    </row>
    <row r="17" spans="1:21" s="3" customFormat="1">
      <c r="A17" s="4">
        <v>12</v>
      </c>
      <c r="B17" s="9" t="str">
        <f t="shared" si="0"/>
        <v xml:space="preserve">STANDARD </v>
      </c>
      <c r="C17" s="5">
        <f t="shared" si="1"/>
        <v>25.446424720503941</v>
      </c>
      <c r="D17" s="5">
        <f t="shared" si="2"/>
        <v>12.460499313242304</v>
      </c>
      <c r="E17" s="5">
        <f t="shared" si="3"/>
        <v>104.21673386283118</v>
      </c>
      <c r="F17" s="5">
        <f t="shared" si="4"/>
        <v>5.7660688950683836</v>
      </c>
      <c r="G17" s="5">
        <f t="shared" si="5"/>
        <v>2.2469499878807468</v>
      </c>
      <c r="H17" s="5">
        <f t="shared" si="6"/>
        <v>156.61758945096773</v>
      </c>
      <c r="I17" s="5">
        <f>C17*100/$C$39</f>
        <v>2.9777133562340943</v>
      </c>
      <c r="J17" s="5">
        <f>D17*100/$D$39</f>
        <v>1.9837714765068899</v>
      </c>
      <c r="L17" s="4">
        <v>12</v>
      </c>
      <c r="M17" s="9" t="s">
        <v>40</v>
      </c>
      <c r="N17" s="11">
        <v>8967.8289999999997</v>
      </c>
      <c r="O17" s="11">
        <v>4626.7079999999996</v>
      </c>
      <c r="P17" s="5">
        <f t="shared" si="7"/>
        <v>93.827425461040576</v>
      </c>
      <c r="Q17" s="11">
        <v>2032.078</v>
      </c>
      <c r="R17" s="11">
        <v>834.31500000000005</v>
      </c>
      <c r="S17" s="5">
        <f t="shared" si="8"/>
        <v>143.56244344162573</v>
      </c>
      <c r="T17" s="5">
        <f>N17*100/$N$39</f>
        <v>2.9777133562340947</v>
      </c>
      <c r="U17" s="5">
        <f>O17*100/$O$39</f>
        <v>1.9837714765068901</v>
      </c>
    </row>
    <row r="18" spans="1:21" s="3" customFormat="1">
      <c r="A18" s="4">
        <v>13</v>
      </c>
      <c r="B18" s="9" t="str">
        <f t="shared" si="0"/>
        <v xml:space="preserve">NOMAD Life </v>
      </c>
      <c r="C18" s="5">
        <f t="shared" si="1"/>
        <v>21.257127858804832</v>
      </c>
      <c r="D18" s="5">
        <f t="shared" si="2"/>
        <v>24.382545581858825</v>
      </c>
      <c r="E18" s="5">
        <f t="shared" si="3"/>
        <v>-12.818258506115015</v>
      </c>
      <c r="F18" s="5">
        <f t="shared" si="4"/>
        <v>4.665756767493332</v>
      </c>
      <c r="G18" s="5">
        <f t="shared" si="5"/>
        <v>5.2083165010368697</v>
      </c>
      <c r="H18" s="5">
        <f t="shared" si="6"/>
        <v>-10.417180550289629</v>
      </c>
      <c r="I18" s="5">
        <f>C18*100/$C$39</f>
        <v>2.4874863260981308</v>
      </c>
      <c r="J18" s="5">
        <f>D18*100/$D$39</f>
        <v>3.8818186361534011</v>
      </c>
      <c r="L18" s="4">
        <v>13</v>
      </c>
      <c r="M18" s="9" t="s">
        <v>21</v>
      </c>
      <c r="N18" s="11">
        <v>7491.4369999999999</v>
      </c>
      <c r="O18" s="11">
        <v>9053.4830000000002</v>
      </c>
      <c r="P18" s="5">
        <f t="shared" si="7"/>
        <v>-17.253536567086954</v>
      </c>
      <c r="Q18" s="11">
        <v>1644.306</v>
      </c>
      <c r="R18" s="11">
        <v>1933.9</v>
      </c>
      <c r="S18" s="5">
        <f t="shared" si="8"/>
        <v>-14.974610889911574</v>
      </c>
      <c r="T18" s="5">
        <f>N18*100/$N$39</f>
        <v>2.4874863260981308</v>
      </c>
      <c r="U18" s="5">
        <f>O18*100/$O$39</f>
        <v>3.8818186361534011</v>
      </c>
    </row>
    <row r="19" spans="1:21" s="3" customFormat="1">
      <c r="A19" s="4">
        <v>14</v>
      </c>
      <c r="B19" s="9" t="str">
        <f t="shared" si="0"/>
        <v xml:space="preserve">KOMMESK-OMIR </v>
      </c>
      <c r="C19" s="5">
        <f t="shared" si="1"/>
        <v>19.421074286362863</v>
      </c>
      <c r="D19" s="5">
        <f t="shared" si="2"/>
        <v>12.769036654008779</v>
      </c>
      <c r="E19" s="5">
        <f t="shared" si="3"/>
        <v>52.095062553256184</v>
      </c>
      <c r="F19" s="5">
        <f t="shared" si="4"/>
        <v>5.7180154361273479</v>
      </c>
      <c r="G19" s="5">
        <f t="shared" si="5"/>
        <v>3.6416956182165849</v>
      </c>
      <c r="H19" s="5">
        <f t="shared" si="6"/>
        <v>57.015193898263817</v>
      </c>
      <c r="I19" s="5">
        <f>C19*100/$C$39</f>
        <v>2.2726333042896707</v>
      </c>
      <c r="J19" s="5">
        <f>D19*100/$D$39</f>
        <v>2.0328921064803094</v>
      </c>
      <c r="L19" s="4">
        <v>14</v>
      </c>
      <c r="M19" s="9" t="s">
        <v>46</v>
      </c>
      <c r="N19" s="11">
        <v>6844.375</v>
      </c>
      <c r="O19" s="11">
        <v>4741.2709999999997</v>
      </c>
      <c r="P19" s="5">
        <f t="shared" si="7"/>
        <v>44.357388556781501</v>
      </c>
      <c r="Q19" s="11">
        <v>2015.143</v>
      </c>
      <c r="R19" s="11">
        <v>1352.1980000000001</v>
      </c>
      <c r="S19" s="5">
        <f t="shared" si="8"/>
        <v>49.027213470216623</v>
      </c>
      <c r="T19" s="5">
        <f>N19*100/$N$39</f>
        <v>2.2726333042896707</v>
      </c>
      <c r="U19" s="5">
        <f>O19*100/$O$39</f>
        <v>2.0328921064803094</v>
      </c>
    </row>
    <row r="20" spans="1:21" s="3" customFormat="1">
      <c r="A20" s="4">
        <v>15</v>
      </c>
      <c r="B20" s="9" t="str">
        <f t="shared" si="0"/>
        <v xml:space="preserve">LONDON-ALMATY </v>
      </c>
      <c r="C20" s="5">
        <f t="shared" si="1"/>
        <v>17.87688269678225</v>
      </c>
      <c r="D20" s="5">
        <f t="shared" si="2"/>
        <v>9.2219870189329676</v>
      </c>
      <c r="E20" s="5">
        <f t="shared" si="3"/>
        <v>93.85065995083886</v>
      </c>
      <c r="F20" s="5">
        <f t="shared" si="4"/>
        <v>2.7284092843765961</v>
      </c>
      <c r="G20" s="5">
        <f t="shared" si="5"/>
        <v>2.5147504780372194</v>
      </c>
      <c r="H20" s="5">
        <f t="shared" si="6"/>
        <v>8.4962229137794623</v>
      </c>
      <c r="I20" s="5">
        <f>C20*100/$C$39</f>
        <v>2.0919336590002677</v>
      </c>
      <c r="J20" s="5">
        <f>D20*100/$D$39</f>
        <v>1.4681847287960506</v>
      </c>
      <c r="L20" s="4">
        <v>15</v>
      </c>
      <c r="M20" s="9" t="s">
        <v>27</v>
      </c>
      <c r="N20" s="11">
        <v>6300.1710000000003</v>
      </c>
      <c r="O20" s="11">
        <v>3424.2159999999999</v>
      </c>
      <c r="P20" s="5">
        <f t="shared" si="7"/>
        <v>83.988714496982652</v>
      </c>
      <c r="Q20" s="11">
        <v>961.54600000000005</v>
      </c>
      <c r="R20" s="11">
        <v>933.75199999999995</v>
      </c>
      <c r="S20" s="5">
        <f t="shared" si="8"/>
        <v>2.9765933566942948</v>
      </c>
      <c r="T20" s="5">
        <f>N20*100/$N$39</f>
        <v>2.0919336590002677</v>
      </c>
      <c r="U20" s="5">
        <f>O20*100/$O$39</f>
        <v>1.4681847287960506</v>
      </c>
    </row>
    <row r="21" spans="1:21" s="3" customFormat="1">
      <c r="A21" s="4">
        <v>16</v>
      </c>
      <c r="B21" s="9" t="str">
        <f t="shared" si="0"/>
        <v xml:space="preserve">KASPI Insurance  </v>
      </c>
      <c r="C21" s="5">
        <f t="shared" si="1"/>
        <v>17.559633391975481</v>
      </c>
      <c r="D21" s="5">
        <f t="shared" si="2"/>
        <v>33.631168026716217</v>
      </c>
      <c r="E21" s="5">
        <f t="shared" si="3"/>
        <v>-47.787619573526833</v>
      </c>
      <c r="F21" s="5">
        <f t="shared" si="4"/>
        <v>8.0148203847681749</v>
      </c>
      <c r="G21" s="5">
        <f t="shared" si="5"/>
        <v>5.5021033637661256</v>
      </c>
      <c r="H21" s="5">
        <f t="shared" si="6"/>
        <v>45.668299100839192</v>
      </c>
      <c r="I21" s="5">
        <f>C21*100/$C$39</f>
        <v>2.0548094852683918</v>
      </c>
      <c r="J21" s="5">
        <f>D21*100/$D$39</f>
        <v>5.3542438529816874</v>
      </c>
      <c r="L21" s="4">
        <v>16</v>
      </c>
      <c r="M21" s="9" t="s">
        <v>28</v>
      </c>
      <c r="N21" s="11">
        <v>6188.366</v>
      </c>
      <c r="O21" s="11">
        <v>12487.589</v>
      </c>
      <c r="P21" s="5">
        <f t="shared" si="7"/>
        <v>-50.443868708363162</v>
      </c>
      <c r="Q21" s="11">
        <v>2824.5830000000001</v>
      </c>
      <c r="R21" s="11">
        <v>2042.9860000000001</v>
      </c>
      <c r="S21" s="5">
        <f t="shared" si="8"/>
        <v>38.257579836572546</v>
      </c>
      <c r="T21" s="5">
        <f>N21*100/$N$39</f>
        <v>2.0548094852683922</v>
      </c>
      <c r="U21" s="5">
        <f>O21*100/$O$39</f>
        <v>5.3542438529816874</v>
      </c>
    </row>
    <row r="22" spans="1:21" s="3" customFormat="1">
      <c r="A22" s="4">
        <v>17</v>
      </c>
      <c r="B22" s="9" t="str">
        <f t="shared" si="0"/>
        <v xml:space="preserve">TSESNA GARANT </v>
      </c>
      <c r="C22" s="5">
        <f t="shared" si="1"/>
        <v>16.048805402644572</v>
      </c>
      <c r="D22" s="5">
        <f t="shared" si="2"/>
        <v>22.017944574614205</v>
      </c>
      <c r="E22" s="5">
        <f t="shared" si="3"/>
        <v>-27.11033789617133</v>
      </c>
      <c r="F22" s="5">
        <f t="shared" si="4"/>
        <v>9.5002497020600423</v>
      </c>
      <c r="G22" s="5">
        <f t="shared" si="5"/>
        <v>10.800368963938487</v>
      </c>
      <c r="H22" s="5">
        <f t="shared" si="6"/>
        <v>-12.037730064773086</v>
      </c>
      <c r="I22" s="5">
        <f>C22*100/$C$39</f>
        <v>1.8780140127327962</v>
      </c>
      <c r="J22" s="5">
        <f>D22*100/$D$39</f>
        <v>3.5053627724219854</v>
      </c>
      <c r="L22" s="4">
        <v>17</v>
      </c>
      <c r="M22" s="9" t="s">
        <v>9</v>
      </c>
      <c r="N22" s="11">
        <v>5655.92</v>
      </c>
      <c r="O22" s="11">
        <v>8175.4830000000002</v>
      </c>
      <c r="P22" s="5">
        <f t="shared" si="7"/>
        <v>-30.818521670218146</v>
      </c>
      <c r="Q22" s="11">
        <v>3348.078</v>
      </c>
      <c r="R22" s="11">
        <v>4010.2849999999999</v>
      </c>
      <c r="S22" s="5">
        <f t="shared" si="8"/>
        <v>-16.512716677243631</v>
      </c>
      <c r="T22" s="5">
        <f>N22*100/$N$39</f>
        <v>1.8780140127327964</v>
      </c>
      <c r="U22" s="5">
        <f>O22*100/$O$39</f>
        <v>3.5053627724219858</v>
      </c>
    </row>
    <row r="23" spans="1:21" s="3" customFormat="1">
      <c r="A23" s="4">
        <v>18</v>
      </c>
      <c r="B23" s="9" t="str">
        <f t="shared" si="0"/>
        <v xml:space="preserve">KAZKOMMERTS-Life </v>
      </c>
      <c r="C23" s="5">
        <f t="shared" si="1"/>
        <v>14.579226491118552</v>
      </c>
      <c r="D23" s="5">
        <f t="shared" si="2"/>
        <v>12.666039158654494</v>
      </c>
      <c r="E23" s="5">
        <f t="shared" si="3"/>
        <v>15.104858815763322</v>
      </c>
      <c r="F23" s="5">
        <f t="shared" si="4"/>
        <v>1.8734719936439475</v>
      </c>
      <c r="G23" s="5">
        <f t="shared" si="5"/>
        <v>1.7878511217042363</v>
      </c>
      <c r="H23" s="5">
        <f t="shared" si="6"/>
        <v>4.7890381307641974</v>
      </c>
      <c r="I23" s="5">
        <f>C23*100/$C$39</f>
        <v>1.706045463085625</v>
      </c>
      <c r="J23" s="5">
        <f>D23*100/$D$39</f>
        <v>2.0164944093817398</v>
      </c>
      <c r="L23" s="4">
        <v>18</v>
      </c>
      <c r="M23" s="9" t="s">
        <v>22</v>
      </c>
      <c r="N23" s="11">
        <v>5138.0110000000004</v>
      </c>
      <c r="O23" s="11">
        <v>4703.027</v>
      </c>
      <c r="P23" s="5">
        <f t="shared" si="7"/>
        <v>9.2490219596868144</v>
      </c>
      <c r="Q23" s="11">
        <v>660.24900000000002</v>
      </c>
      <c r="R23" s="11">
        <v>663.84699999999998</v>
      </c>
      <c r="S23" s="5">
        <f t="shared" si="8"/>
        <v>-0.54199235667253731</v>
      </c>
      <c r="T23" s="5">
        <f>N23*100/$N$39</f>
        <v>1.706045463085625</v>
      </c>
      <c r="U23" s="5">
        <f>O23*100/$O$39</f>
        <v>2.0164944093817398</v>
      </c>
    </row>
    <row r="24" spans="1:21" s="3" customFormat="1">
      <c r="A24" s="4">
        <v>19</v>
      </c>
      <c r="B24" s="9" t="str">
        <f t="shared" si="0"/>
        <v xml:space="preserve">InterTeach </v>
      </c>
      <c r="C24" s="5">
        <f t="shared" si="1"/>
        <v>12.582010101583338</v>
      </c>
      <c r="D24" s="5">
        <f t="shared" si="2"/>
        <v>11.468770030432792</v>
      </c>
      <c r="E24" s="5">
        <f t="shared" si="3"/>
        <v>9.7067084630393907</v>
      </c>
      <c r="F24" s="5">
        <f t="shared" si="4"/>
        <v>9.9993927699903509</v>
      </c>
      <c r="G24" s="5">
        <f t="shared" si="5"/>
        <v>10.389674396057202</v>
      </c>
      <c r="H24" s="5">
        <f t="shared" si="6"/>
        <v>-3.7564375089074957</v>
      </c>
      <c r="I24" s="5">
        <f>C24*100/$C$39</f>
        <v>1.4723333410987345</v>
      </c>
      <c r="J24" s="5">
        <f>D24*100/$D$39</f>
        <v>1.8258834004196545</v>
      </c>
      <c r="L24" s="4">
        <v>19</v>
      </c>
      <c r="M24" s="9" t="s">
        <v>45</v>
      </c>
      <c r="N24" s="11">
        <v>4434.152</v>
      </c>
      <c r="O24" s="11">
        <v>4258.4690000000001</v>
      </c>
      <c r="P24" s="5">
        <f t="shared" si="7"/>
        <v>4.1254967454265881</v>
      </c>
      <c r="Q24" s="11">
        <v>3523.9859999999999</v>
      </c>
      <c r="R24" s="11">
        <v>3857.79</v>
      </c>
      <c r="S24" s="5">
        <f t="shared" si="8"/>
        <v>-8.6527260426306327</v>
      </c>
      <c r="T24" s="5">
        <f>N24*100/$N$39</f>
        <v>1.4723333410987345</v>
      </c>
      <c r="U24" s="5">
        <f>O24*100/$O$39</f>
        <v>1.8258834004196549</v>
      </c>
    </row>
    <row r="25" spans="1:21" s="3" customFormat="1">
      <c r="A25" s="4">
        <v>20</v>
      </c>
      <c r="B25" s="9" t="str">
        <f t="shared" si="0"/>
        <v xml:space="preserve">VICTORY </v>
      </c>
      <c r="C25" s="5">
        <f t="shared" si="1"/>
        <v>11.459185063276772</v>
      </c>
      <c r="D25" s="5">
        <f t="shared" si="2"/>
        <v>11.191610783442407</v>
      </c>
      <c r="E25" s="5">
        <f t="shared" si="3"/>
        <v>2.3908469032021031</v>
      </c>
      <c r="F25" s="5">
        <f t="shared" si="4"/>
        <v>1.4996055842460698</v>
      </c>
      <c r="G25" s="5">
        <f t="shared" si="5"/>
        <v>0.86481915380679208</v>
      </c>
      <c r="H25" s="5">
        <f t="shared" si="6"/>
        <v>73.401060515953191</v>
      </c>
      <c r="I25" s="5">
        <f>C25*100/$C$39</f>
        <v>1.3409415581664363</v>
      </c>
      <c r="J25" s="5">
        <f>D25*100/$D$39</f>
        <v>1.7817583140320381</v>
      </c>
      <c r="L25" s="4">
        <v>20</v>
      </c>
      <c r="M25" s="9" t="s">
        <v>43</v>
      </c>
      <c r="N25" s="11">
        <v>4038.4459999999999</v>
      </c>
      <c r="O25" s="11">
        <v>4155.5569999999998</v>
      </c>
      <c r="P25" s="5">
        <f t="shared" si="7"/>
        <v>-2.8181781648043795</v>
      </c>
      <c r="Q25" s="11">
        <v>528.49099999999999</v>
      </c>
      <c r="R25" s="11">
        <v>321.11599999999999</v>
      </c>
      <c r="S25" s="5">
        <f t="shared" si="8"/>
        <v>64.579466610196931</v>
      </c>
      <c r="T25" s="5">
        <f>N25*100/$N$39</f>
        <v>1.3409415581664363</v>
      </c>
      <c r="U25" s="5">
        <f>O25*100/$O$39</f>
        <v>1.7817583140320379</v>
      </c>
    </row>
    <row r="26" spans="1:21" s="3" customFormat="1">
      <c r="A26" s="4">
        <v>21</v>
      </c>
      <c r="B26" s="9" t="str">
        <f t="shared" si="0"/>
        <v xml:space="preserve">NURPOLICY  </v>
      </c>
      <c r="C26" s="5">
        <f t="shared" si="1"/>
        <v>11.351793314794847</v>
      </c>
      <c r="D26" s="5">
        <f t="shared" si="2"/>
        <v>8.4472677816379846</v>
      </c>
      <c r="E26" s="5">
        <f t="shared" si="3"/>
        <v>34.384201001304774</v>
      </c>
      <c r="F26" s="5">
        <f t="shared" si="4"/>
        <v>5.0481272345496846</v>
      </c>
      <c r="G26" s="5">
        <f t="shared" si="5"/>
        <v>2.8132261452694514</v>
      </c>
      <c r="H26" s="5">
        <f t="shared" si="6"/>
        <v>79.442638944555029</v>
      </c>
      <c r="I26" s="5">
        <f>C26*100/$C$39</f>
        <v>1.3283746908239178</v>
      </c>
      <c r="J26" s="5">
        <f>D26*100/$D$39</f>
        <v>1.3448456966584166</v>
      </c>
      <c r="L26" s="4">
        <v>21</v>
      </c>
      <c r="M26" s="9" t="s">
        <v>30</v>
      </c>
      <c r="N26" s="11">
        <v>4000.5990000000002</v>
      </c>
      <c r="O26" s="11">
        <v>3136.5549999999998</v>
      </c>
      <c r="P26" s="5">
        <f t="shared" si="7"/>
        <v>27.547548185828092</v>
      </c>
      <c r="Q26" s="11">
        <v>1779.0609999999999</v>
      </c>
      <c r="R26" s="11">
        <v>1044.579</v>
      </c>
      <c r="S26" s="5">
        <f t="shared" si="8"/>
        <v>70.313686183620405</v>
      </c>
      <c r="T26" s="5">
        <f>N26*100/$N$39</f>
        <v>1.3283746908239178</v>
      </c>
      <c r="U26" s="5">
        <f>O26*100/$O$39</f>
        <v>1.3448456966584166</v>
      </c>
    </row>
    <row r="27" spans="1:21" s="3" customFormat="1">
      <c r="A27" s="4">
        <v>22</v>
      </c>
      <c r="B27" s="9" t="str">
        <f t="shared" si="0"/>
        <v xml:space="preserve">ASKO </v>
      </c>
      <c r="C27" s="5">
        <f t="shared" si="1"/>
        <v>10.576045627376425</v>
      </c>
      <c r="D27" s="5">
        <f t="shared" si="2"/>
        <v>8.3479706983383153</v>
      </c>
      <c r="E27" s="5">
        <f t="shared" si="3"/>
        <v>26.690018563213371</v>
      </c>
      <c r="F27" s="5">
        <f t="shared" si="4"/>
        <v>4.0625986039384827</v>
      </c>
      <c r="G27" s="5">
        <f t="shared" si="5"/>
        <v>2.7802779348792117</v>
      </c>
      <c r="H27" s="5">
        <f t="shared" si="6"/>
        <v>46.122031649148084</v>
      </c>
      <c r="I27" s="5">
        <f>C27*100/$C$39</f>
        <v>1.2375975276166928</v>
      </c>
      <c r="J27" s="5">
        <f>D27*100/$D$39</f>
        <v>1.3290371229730209</v>
      </c>
      <c r="L27" s="4">
        <v>22</v>
      </c>
      <c r="M27" s="9" t="s">
        <v>34</v>
      </c>
      <c r="N27" s="11">
        <v>3727.21</v>
      </c>
      <c r="O27" s="11">
        <v>3099.6849999999999</v>
      </c>
      <c r="P27" s="5">
        <f t="shared" si="7"/>
        <v>20.244799068292423</v>
      </c>
      <c r="Q27" s="11">
        <v>1431.741</v>
      </c>
      <c r="R27" s="11">
        <v>1032.345</v>
      </c>
      <c r="S27" s="5">
        <f t="shared" si="8"/>
        <v>38.688229225694897</v>
      </c>
      <c r="T27" s="5">
        <f>N27*100/$N$39</f>
        <v>1.2375975276166931</v>
      </c>
      <c r="U27" s="5">
        <f>O27*100/$O$39</f>
        <v>1.3290371229730209</v>
      </c>
    </row>
    <row r="28" spans="1:21" s="3" customFormat="1">
      <c r="A28" s="4">
        <v>23</v>
      </c>
      <c r="B28" s="9" t="str">
        <f t="shared" si="0"/>
        <v xml:space="preserve">STANDARD Life (ex. Grandes) </v>
      </c>
      <c r="C28" s="5">
        <f t="shared" si="1"/>
        <v>7.1421911355768684</v>
      </c>
      <c r="D28" s="5">
        <f t="shared" si="2"/>
        <v>4.5208316501036876</v>
      </c>
      <c r="E28" s="5">
        <f t="shared" si="3"/>
        <v>57.984010207791272</v>
      </c>
      <c r="F28" s="5">
        <f t="shared" si="4"/>
        <v>0.56683786391237723</v>
      </c>
      <c r="G28" s="5">
        <f t="shared" si="5"/>
        <v>0.53459912202741644</v>
      </c>
      <c r="H28" s="5">
        <f t="shared" si="6"/>
        <v>6.0304517079449056</v>
      </c>
      <c r="I28" s="5">
        <f>C28*100/$C$39</f>
        <v>0.83577155418801852</v>
      </c>
      <c r="J28" s="5">
        <f>D28*100/$D$39</f>
        <v>0.71973816234107735</v>
      </c>
      <c r="L28" s="4">
        <v>23</v>
      </c>
      <c r="M28" s="9" t="s">
        <v>23</v>
      </c>
      <c r="N28" s="11">
        <v>2517.0509999999999</v>
      </c>
      <c r="O28" s="11">
        <v>1678.63</v>
      </c>
      <c r="P28" s="5">
        <f t="shared" si="7"/>
        <v>49.946742283886266</v>
      </c>
      <c r="Q28" s="11">
        <v>199.76499999999999</v>
      </c>
      <c r="R28" s="11">
        <v>198.50200000000001</v>
      </c>
      <c r="S28" s="5">
        <f t="shared" si="8"/>
        <v>0.63626562956544319</v>
      </c>
      <c r="T28" s="5">
        <f>N28*100/$N$39</f>
        <v>0.83577155418801863</v>
      </c>
      <c r="U28" s="5">
        <f>O28*100/$O$39</f>
        <v>0.71973816234107735</v>
      </c>
    </row>
    <row r="29" spans="1:21" s="3" customFormat="1">
      <c r="A29" s="4">
        <v>24</v>
      </c>
      <c r="B29" s="9" t="str">
        <f t="shared" si="0"/>
        <v xml:space="preserve">ASIA Life </v>
      </c>
      <c r="C29" s="5">
        <f t="shared" si="1"/>
        <v>6.5447988195902616</v>
      </c>
      <c r="D29" s="5">
        <f t="shared" si="2"/>
        <v>4.0047453610190944</v>
      </c>
      <c r="E29" s="5">
        <f t="shared" si="3"/>
        <v>63.426091538683863</v>
      </c>
      <c r="F29" s="5">
        <f t="shared" si="4"/>
        <v>0.22496736848078996</v>
      </c>
      <c r="G29" s="5">
        <f t="shared" si="5"/>
        <v>1.4777409711561768E-2</v>
      </c>
      <c r="H29" s="5">
        <f t="shared" si="6"/>
        <v>1422.3734935411358</v>
      </c>
      <c r="I29" s="5">
        <f>C29*100/$C$39</f>
        <v>0.76586534544696949</v>
      </c>
      <c r="J29" s="5">
        <f>D29*100/$D$39</f>
        <v>0.63757474063820296</v>
      </c>
      <c r="L29" s="4">
        <v>24</v>
      </c>
      <c r="M29" s="9" t="s">
        <v>24</v>
      </c>
      <c r="N29" s="11">
        <v>2306.518</v>
      </c>
      <c r="O29" s="11">
        <v>1487.002</v>
      </c>
      <c r="P29" s="5">
        <f t="shared" si="7"/>
        <v>55.111963534682531</v>
      </c>
      <c r="Q29" s="11">
        <v>79.283000000000001</v>
      </c>
      <c r="R29" s="11">
        <v>5.4870000000000001</v>
      </c>
      <c r="S29" s="5">
        <f t="shared" si="8"/>
        <v>1344.9243666848915</v>
      </c>
      <c r="T29" s="5">
        <f>N29*100/$N$39</f>
        <v>0.76586534544696949</v>
      </c>
      <c r="U29" s="5">
        <f>O29*100/$O$39</f>
        <v>0.63757474063820285</v>
      </c>
    </row>
    <row r="30" spans="1:21" s="3" customFormat="1">
      <c r="A30" s="4">
        <v>25</v>
      </c>
      <c r="B30" s="9" t="str">
        <f t="shared" si="0"/>
        <v xml:space="preserve">ARCHIMEDES - Kazakhstan </v>
      </c>
      <c r="C30" s="5">
        <f t="shared" si="1"/>
        <v>4.8111770047102889</v>
      </c>
      <c r="D30" s="5">
        <f t="shared" si="2"/>
        <v>3.4254073415744255</v>
      </c>
      <c r="E30" s="5">
        <f t="shared" si="3"/>
        <v>40.455616659562594</v>
      </c>
      <c r="F30" s="5">
        <f t="shared" si="4"/>
        <v>4.3863571874467961</v>
      </c>
      <c r="G30" s="5">
        <f t="shared" si="5"/>
        <v>2.8599472139182889</v>
      </c>
      <c r="H30" s="5">
        <f t="shared" si="6"/>
        <v>53.371963164216567</v>
      </c>
      <c r="I30" s="5">
        <f>C30*100/$C$39</f>
        <v>0.56299877815795785</v>
      </c>
      <c r="J30" s="5">
        <f>D30*100/$D$39</f>
        <v>0.54534133896312353</v>
      </c>
      <c r="L30" s="4">
        <v>25</v>
      </c>
      <c r="M30" s="9" t="s">
        <v>31</v>
      </c>
      <c r="N30" s="11">
        <v>1695.5550000000001</v>
      </c>
      <c r="O30" s="11">
        <v>1271.8879999999999</v>
      </c>
      <c r="P30" s="5">
        <f t="shared" si="7"/>
        <v>33.31008705169009</v>
      </c>
      <c r="Q30" s="11">
        <v>1545.84</v>
      </c>
      <c r="R30" s="11">
        <v>1061.9269999999999</v>
      </c>
      <c r="S30" s="5">
        <f t="shared" si="8"/>
        <v>45.569328211826246</v>
      </c>
      <c r="T30" s="5">
        <f>N30*100/$N$39</f>
        <v>0.56299877815795774</v>
      </c>
      <c r="U30" s="5">
        <f>O30*100/$O$39</f>
        <v>0.54534133896312353</v>
      </c>
    </row>
    <row r="31" spans="1:21" s="3" customFormat="1">
      <c r="A31" s="4">
        <v>26</v>
      </c>
      <c r="B31" s="9" t="str">
        <f t="shared" si="0"/>
        <v xml:space="preserve">GRAIN Insurance Company </v>
      </c>
      <c r="C31" s="5">
        <f t="shared" si="1"/>
        <v>4.4750269564723908</v>
      </c>
      <c r="D31" s="5">
        <f t="shared" si="2"/>
        <v>4.4692817322452933</v>
      </c>
      <c r="E31" s="5">
        <f t="shared" si="3"/>
        <v>0.12854916228812385</v>
      </c>
      <c r="F31" s="5">
        <f t="shared" si="4"/>
        <v>9.8172634924238111E-2</v>
      </c>
      <c r="G31" s="5">
        <f t="shared" si="5"/>
        <v>0.37984433492230207</v>
      </c>
      <c r="H31" s="5">
        <f t="shared" si="6"/>
        <v>-74.154508597760312</v>
      </c>
      <c r="I31" s="5">
        <f>C31*100/$C$39</f>
        <v>0.52366285968096316</v>
      </c>
      <c r="J31" s="5">
        <f>D31*100/$D$39</f>
        <v>0.71153116725260002</v>
      </c>
      <c r="L31" s="4">
        <v>26</v>
      </c>
      <c r="M31" s="9" t="s">
        <v>32</v>
      </c>
      <c r="N31" s="11">
        <v>1577.0889999999999</v>
      </c>
      <c r="O31" s="11">
        <v>1659.489</v>
      </c>
      <c r="P31" s="5">
        <f t="shared" si="7"/>
        <v>-4.9653839224002212</v>
      </c>
      <c r="Q31" s="11">
        <v>34.597999999999999</v>
      </c>
      <c r="R31" s="11">
        <v>141.04</v>
      </c>
      <c r="S31" s="5">
        <f t="shared" si="8"/>
        <v>-75.469370391378334</v>
      </c>
      <c r="T31" s="5">
        <f>N31*100/$N$39</f>
        <v>0.52366285968096316</v>
      </c>
      <c r="U31" s="5">
        <f>O31*100/$O$39</f>
        <v>0.71153116725260002</v>
      </c>
    </row>
    <row r="32" spans="1:21" s="3" customFormat="1">
      <c r="A32" s="4">
        <v>27</v>
      </c>
      <c r="B32" s="9" t="str">
        <f t="shared" si="0"/>
        <v xml:space="preserve">TransOil </v>
      </c>
      <c r="C32" s="5">
        <f t="shared" si="1"/>
        <v>3.6243459508540941</v>
      </c>
      <c r="D32" s="5">
        <f t="shared" si="2"/>
        <v>2.4908001400447066</v>
      </c>
      <c r="E32" s="5">
        <f t="shared" si="3"/>
        <v>45.509304122210381</v>
      </c>
      <c r="F32" s="5">
        <f t="shared" si="4"/>
        <v>1.4314794847057488</v>
      </c>
      <c r="G32" s="5">
        <f t="shared" si="5"/>
        <v>1.0553930677870242</v>
      </c>
      <c r="H32" s="5">
        <f t="shared" si="6"/>
        <v>35.634724956770128</v>
      </c>
      <c r="I32" s="5">
        <f>C32*100/$C$39</f>
        <v>0.42411707986525599</v>
      </c>
      <c r="J32" s="5">
        <f>D32*100/$D$39</f>
        <v>0.39654737320589195</v>
      </c>
      <c r="L32" s="4">
        <v>27</v>
      </c>
      <c r="M32" s="9" t="s">
        <v>41</v>
      </c>
      <c r="N32" s="11">
        <v>1277.2919999999999</v>
      </c>
      <c r="O32" s="11">
        <v>924.85900000000004</v>
      </c>
      <c r="P32" s="5">
        <f t="shared" si="7"/>
        <v>38.10667355780717</v>
      </c>
      <c r="Q32" s="11">
        <v>504.48200000000003</v>
      </c>
      <c r="R32" s="11">
        <v>391.87799999999999</v>
      </c>
      <c r="S32" s="5">
        <f t="shared" si="8"/>
        <v>28.734453069577796</v>
      </c>
      <c r="T32" s="5">
        <f>N32*100/$N$39</f>
        <v>0.42411707986525604</v>
      </c>
      <c r="U32" s="5">
        <f>O32*100/$O$39</f>
        <v>0.39654737320589201</v>
      </c>
    </row>
    <row r="33" spans="1:21" s="3" customFormat="1">
      <c r="A33" s="4">
        <v>28</v>
      </c>
      <c r="B33" s="9" t="str">
        <f t="shared" si="0"/>
        <v xml:space="preserve">TRUST Insurance </v>
      </c>
      <c r="C33" s="5">
        <f t="shared" si="1"/>
        <v>3.5908092616764087</v>
      </c>
      <c r="D33" s="5">
        <f t="shared" si="2"/>
        <v>0.97074681532950902</v>
      </c>
      <c r="E33" s="5">
        <f t="shared" si="3"/>
        <v>269.90172977879399</v>
      </c>
      <c r="F33" s="5">
        <f t="shared" si="4"/>
        <v>2.7484251745076894E-2</v>
      </c>
      <c r="G33" s="5">
        <f t="shared" si="5"/>
        <v>5.4805957286364494E-3</v>
      </c>
      <c r="H33" s="5">
        <f t="shared" si="6"/>
        <v>401.48292459285017</v>
      </c>
      <c r="I33" s="5">
        <f>C33*100/$C$39</f>
        <v>0.42019265243055243</v>
      </c>
      <c r="J33" s="5">
        <f>D33*100/$D$39</f>
        <v>0.15454756625314489</v>
      </c>
      <c r="L33" s="4">
        <v>28</v>
      </c>
      <c r="M33" s="9" t="s">
        <v>42</v>
      </c>
      <c r="N33" s="11">
        <v>1265.473</v>
      </c>
      <c r="O33" s="11">
        <v>360.44799999999998</v>
      </c>
      <c r="P33" s="5">
        <f t="shared" si="7"/>
        <v>251.0833740234375</v>
      </c>
      <c r="Q33" s="11">
        <v>9.6859999999999999</v>
      </c>
      <c r="R33" s="11">
        <v>2.0350000000000001</v>
      </c>
      <c r="S33" s="5">
        <f t="shared" si="8"/>
        <v>375.97051597051598</v>
      </c>
      <c r="T33" s="5">
        <f>N33*100/$N$39</f>
        <v>0.42019265243055237</v>
      </c>
      <c r="U33" s="5">
        <f>O33*100/$O$39</f>
        <v>0.15454756625314489</v>
      </c>
    </row>
    <row r="34" spans="1:21" s="3" customFormat="1">
      <c r="A34" s="4">
        <v>29</v>
      </c>
      <c r="B34" s="9" t="str">
        <f t="shared" si="0"/>
        <v xml:space="preserve">KazExportGarant </v>
      </c>
      <c r="C34" s="5">
        <f t="shared" si="1"/>
        <v>3.1579791158277053</v>
      </c>
      <c r="D34" s="5">
        <f t="shared" si="2"/>
        <v>4.4770057364466345</v>
      </c>
      <c r="E34" s="5">
        <f t="shared" si="3"/>
        <v>-29.462249956057249</v>
      </c>
      <c r="F34" s="5">
        <f t="shared" si="4"/>
        <v>3.3100618580103283</v>
      </c>
      <c r="G34" s="5">
        <f t="shared" si="5"/>
        <v>0.47369852683741348</v>
      </c>
      <c r="H34" s="5">
        <f t="shared" si="6"/>
        <v>598.76971754789383</v>
      </c>
      <c r="I34" s="5">
        <f>C34*100/$C$39</f>
        <v>0.36954333251898447</v>
      </c>
      <c r="J34" s="5">
        <f>D34*100/$D$39</f>
        <v>0.71276086590542653</v>
      </c>
      <c r="L34" s="4">
        <v>29</v>
      </c>
      <c r="M34" s="9" t="s">
        <v>49</v>
      </c>
      <c r="N34" s="11">
        <v>1112.9349999999999</v>
      </c>
      <c r="O34" s="11">
        <v>1662.357</v>
      </c>
      <c r="P34" s="5">
        <f t="shared" si="7"/>
        <v>-33.050782713941715</v>
      </c>
      <c r="Q34" s="11">
        <v>1166.5319999999999</v>
      </c>
      <c r="R34" s="11">
        <v>175.88900000000001</v>
      </c>
      <c r="S34" s="5">
        <f t="shared" si="8"/>
        <v>563.22055387204421</v>
      </c>
      <c r="T34" s="5">
        <f>N34*100/$N$39</f>
        <v>0.36954333251898447</v>
      </c>
      <c r="U34" s="5">
        <f>O34*100/$O$39</f>
        <v>0.71276086590542664</v>
      </c>
    </row>
    <row r="35" spans="1:21" s="3" customFormat="1">
      <c r="A35" s="4">
        <v>30</v>
      </c>
      <c r="B35" s="9" t="str">
        <f t="shared" si="0"/>
        <v xml:space="preserve">STATE Annuity Company </v>
      </c>
      <c r="C35" s="5">
        <f t="shared" si="1"/>
        <v>2.7545911128766813</v>
      </c>
      <c r="D35" s="5">
        <f t="shared" si="2"/>
        <v>1.8684737820150279</v>
      </c>
      <c r="E35" s="5">
        <f t="shared" si="3"/>
        <v>47.424659601379744</v>
      </c>
      <c r="F35" s="5">
        <f t="shared" si="4"/>
        <v>5.4480449463708072E-3</v>
      </c>
      <c r="G35" s="5">
        <f t="shared" si="5"/>
        <v>1.7863779591177183E-2</v>
      </c>
      <c r="H35" s="5">
        <f t="shared" si="6"/>
        <v>-69.502282993563327</v>
      </c>
      <c r="I35" s="5">
        <f>C35*100/$C$39</f>
        <v>0.32233930062353339</v>
      </c>
      <c r="J35" s="5">
        <f>D35*100/$D$39</f>
        <v>0.29747002107878423</v>
      </c>
      <c r="L35" s="4">
        <v>30</v>
      </c>
      <c r="M35" s="9" t="s">
        <v>25</v>
      </c>
      <c r="N35" s="11">
        <v>970.77300000000002</v>
      </c>
      <c r="O35" s="11">
        <v>693.78300000000002</v>
      </c>
      <c r="P35" s="5">
        <f t="shared" si="7"/>
        <v>39.924587370979111</v>
      </c>
      <c r="Q35" s="11">
        <v>1.92</v>
      </c>
      <c r="R35" s="11">
        <v>6.633</v>
      </c>
      <c r="S35" s="5">
        <f t="shared" si="8"/>
        <v>-71.053821800090461</v>
      </c>
      <c r="T35" s="5">
        <f>N35*100/$N$39</f>
        <v>0.32233930062353339</v>
      </c>
      <c r="U35" s="5">
        <f>O35*100/$O$39</f>
        <v>0.29747002107878429</v>
      </c>
    </row>
    <row r="36" spans="1:21" s="3" customFormat="1">
      <c r="A36" s="4">
        <v>31</v>
      </c>
      <c r="B36" s="9" t="str">
        <f t="shared" si="0"/>
        <v xml:space="preserve">EUROPEAN Insurance Company  </v>
      </c>
      <c r="C36" s="5">
        <f t="shared" si="1"/>
        <v>2.7096816298734465</v>
      </c>
      <c r="D36" s="5">
        <f t="shared" si="2"/>
        <v>1.8900999165118095</v>
      </c>
      <c r="E36" s="5">
        <f t="shared" si="3"/>
        <v>43.361819457363936</v>
      </c>
      <c r="F36" s="5">
        <f t="shared" si="4"/>
        <v>8.9960842176947955E-2</v>
      </c>
      <c r="G36" s="5">
        <f t="shared" si="5"/>
        <v>1.4400366270771054E-2</v>
      </c>
      <c r="H36" s="5">
        <f t="shared" si="6"/>
        <v>524.71218082518317</v>
      </c>
      <c r="I36" s="5">
        <f>C36*100/$C$39</f>
        <v>0.3170840410407384</v>
      </c>
      <c r="J36" s="5">
        <f>D36*100/$D$39</f>
        <v>0.30091300580061026</v>
      </c>
      <c r="L36" s="4">
        <v>31</v>
      </c>
      <c r="M36" s="9" t="s">
        <v>19</v>
      </c>
      <c r="N36" s="11">
        <v>954.94600000000003</v>
      </c>
      <c r="O36" s="11">
        <v>701.81299999999999</v>
      </c>
      <c r="P36" s="5">
        <f t="shared" si="7"/>
        <v>36.068439883558739</v>
      </c>
      <c r="Q36" s="11">
        <v>31.704000000000001</v>
      </c>
      <c r="R36" s="11">
        <v>5.3470000000000004</v>
      </c>
      <c r="S36" s="5">
        <f t="shared" si="8"/>
        <v>492.93061529829811</v>
      </c>
      <c r="T36" s="5">
        <f>N36*100/$N$39</f>
        <v>0.3170840410407384</v>
      </c>
      <c r="U36" s="5">
        <f>O36*100/$O$39</f>
        <v>0.30091300580061031</v>
      </c>
    </row>
    <row r="37" spans="1:21" s="3" customFormat="1">
      <c r="A37" s="4">
        <v>32</v>
      </c>
      <c r="B37" s="9" t="str">
        <f t="shared" si="0"/>
        <v xml:space="preserve">ALLIANCE-POLICY </v>
      </c>
      <c r="C37" s="5">
        <f t="shared" si="1"/>
        <v>0.91836445150672485</v>
      </c>
      <c r="D37" s="5">
        <f t="shared" si="2"/>
        <v>17.505623333602649</v>
      </c>
      <c r="E37" s="5">
        <f t="shared" si="3"/>
        <v>-94.753888884699734</v>
      </c>
      <c r="F37" s="5">
        <f t="shared" si="4"/>
        <v>15.522779637932011</v>
      </c>
      <c r="G37" s="5">
        <f t="shared" si="5"/>
        <v>7.8426139883116539</v>
      </c>
      <c r="H37" s="5">
        <f t="shared" si="6"/>
        <v>97.928645488182838</v>
      </c>
      <c r="I37" s="5">
        <f>C37*100/$C$39</f>
        <v>0.10746602413417614</v>
      </c>
      <c r="J37" s="5">
        <f>D37*100/$D$39</f>
        <v>2.786979508178165</v>
      </c>
      <c r="L37" s="4">
        <v>32</v>
      </c>
      <c r="M37" s="9" t="s">
        <v>33</v>
      </c>
      <c r="N37" s="11">
        <v>323.64999999999998</v>
      </c>
      <c r="O37" s="11">
        <v>6500.0129999999999</v>
      </c>
      <c r="P37" s="5">
        <f t="shared" si="7"/>
        <v>-95.020779189210856</v>
      </c>
      <c r="Q37" s="11">
        <v>5470.5379999999996</v>
      </c>
      <c r="R37" s="11">
        <v>2912.0410000000002</v>
      </c>
      <c r="S37" s="5">
        <f t="shared" si="8"/>
        <v>87.859236872008296</v>
      </c>
      <c r="T37" s="5">
        <f>N37*100/$N$39</f>
        <v>0.10746602413417614</v>
      </c>
      <c r="U37" s="5">
        <f>O37*100/$O$39</f>
        <v>2.786979508178165</v>
      </c>
    </row>
    <row r="38" spans="1:21" s="3" customFormat="1">
      <c r="A38" s="4">
        <v>33</v>
      </c>
      <c r="B38" s="9" t="str">
        <f t="shared" si="0"/>
        <v xml:space="preserve">CHARTIS Kazakhstan </v>
      </c>
      <c r="C38" s="5">
        <f t="shared" si="1"/>
        <v>0</v>
      </c>
      <c r="D38" s="5">
        <f t="shared" si="2"/>
        <v>0.4547413212679432</v>
      </c>
      <c r="E38" s="5">
        <f t="shared" si="3"/>
        <v>-100</v>
      </c>
      <c r="F38" s="5">
        <f t="shared" si="4"/>
        <v>0</v>
      </c>
      <c r="G38" s="5">
        <f t="shared" si="5"/>
        <v>0.46002262260644744</v>
      </c>
      <c r="H38" s="5">
        <f t="shared" si="6"/>
        <v>-100</v>
      </c>
      <c r="I38" s="5">
        <f t="shared" ref="I38" si="9">C38*100/$C$39</f>
        <v>0</v>
      </c>
      <c r="J38" s="5">
        <f t="shared" ref="J38" si="10">D38*100/$D$39</f>
        <v>7.2397007506890071E-2</v>
      </c>
      <c r="L38" s="4">
        <v>33</v>
      </c>
      <c r="M38" s="9" t="s">
        <v>50</v>
      </c>
      <c r="N38" s="11">
        <v>0</v>
      </c>
      <c r="O38" s="11">
        <v>168.85</v>
      </c>
      <c r="P38" s="5">
        <f t="shared" si="7"/>
        <v>-100</v>
      </c>
      <c r="Q38" s="11">
        <v>0</v>
      </c>
      <c r="R38" s="11">
        <v>170.81100000000001</v>
      </c>
      <c r="S38" s="5">
        <f t="shared" si="8"/>
        <v>-100</v>
      </c>
      <c r="T38" s="5">
        <f t="shared" ref="T38" si="11">N38*100/$N$39</f>
        <v>0</v>
      </c>
      <c r="U38" s="5">
        <f t="shared" ref="U38" si="12">O38*100/$O$39</f>
        <v>7.2397007506890085E-2</v>
      </c>
    </row>
    <row r="39" spans="1:21" s="10" customFormat="1">
      <c r="A39" s="12" t="s">
        <v>10</v>
      </c>
      <c r="B39" s="13"/>
      <c r="C39" s="14">
        <f t="shared" si="1"/>
        <v>854.56260144146188</v>
      </c>
      <c r="D39" s="14">
        <f t="shared" si="2"/>
        <v>628.12170962268726</v>
      </c>
      <c r="E39" s="14">
        <f t="shared" si="3"/>
        <v>36.050480082084363</v>
      </c>
      <c r="F39" s="14">
        <f t="shared" si="4"/>
        <v>238.916551274048</v>
      </c>
      <c r="G39" s="14">
        <f t="shared" si="5"/>
        <v>189.84933613422746</v>
      </c>
      <c r="H39" s="14">
        <f t="shared" si="6"/>
        <v>25.845344597428038</v>
      </c>
      <c r="I39" s="14">
        <f>C39*100/$C$39</f>
        <v>100</v>
      </c>
      <c r="J39" s="14">
        <f>D39*100/$D$39</f>
        <v>100</v>
      </c>
      <c r="L39" s="12" t="s">
        <v>10</v>
      </c>
      <c r="M39" s="13"/>
      <c r="N39" s="13">
        <v>301164.95199999999</v>
      </c>
      <c r="O39" s="13">
        <v>233227.872</v>
      </c>
      <c r="P39" s="14">
        <f t="shared" si="7"/>
        <v>29.129057096572069</v>
      </c>
      <c r="Q39" s="13">
        <v>84198.971000000005</v>
      </c>
      <c r="R39" s="13">
        <v>70492.956999999995</v>
      </c>
      <c r="S39" s="14">
        <f t="shared" si="8"/>
        <v>19.44309698910773</v>
      </c>
      <c r="T39" s="14">
        <f>N39*100/$N$39</f>
        <v>100</v>
      </c>
      <c r="U39" s="14">
        <f>O39*100/$O$39</f>
        <v>100</v>
      </c>
    </row>
    <row r="40" spans="1:21" s="3" customFormat="1"/>
    <row r="41" spans="1:21" s="3" customFormat="1" ht="15.75">
      <c r="A41" s="6" t="s">
        <v>14</v>
      </c>
      <c r="B41" s="7"/>
      <c r="D41" s="7"/>
    </row>
    <row r="42" spans="1:21" s="3" customFormat="1" ht="15.75">
      <c r="A42" s="8" t="s">
        <v>17</v>
      </c>
      <c r="B42" s="8"/>
      <c r="D42" s="8"/>
    </row>
    <row r="43" spans="1:21" s="3" customFormat="1" ht="15.75">
      <c r="A43" s="8" t="s">
        <v>18</v>
      </c>
      <c r="B43" s="8"/>
      <c r="D43" s="8"/>
    </row>
    <row r="44" spans="1:21" s="3" customFormat="1" ht="15.75">
      <c r="A44" s="8"/>
      <c r="B44" s="8"/>
      <c r="D44" s="8"/>
    </row>
    <row r="45" spans="1:21" s="3" customFormat="1" ht="15.75">
      <c r="A45" s="6" t="s">
        <v>15</v>
      </c>
    </row>
    <row r="46" spans="1:21" s="3" customFormat="1" ht="15.75">
      <c r="A46" s="8" t="s">
        <v>16</v>
      </c>
    </row>
    <row r="47" spans="1:21" s="3" customFormat="1" ht="15.75">
      <c r="A47" s="6"/>
      <c r="C47" s="21"/>
      <c r="D47" s="21"/>
      <c r="E47" s="21"/>
      <c r="F47" s="21"/>
      <c r="G47" s="21"/>
      <c r="H47" s="21"/>
    </row>
    <row r="48" spans="1:21" s="3" customFormat="1" ht="15.75">
      <c r="A48" s="8"/>
      <c r="C48" s="21"/>
      <c r="D48" s="21"/>
      <c r="E48" s="21"/>
      <c r="F48" s="21"/>
      <c r="G48" s="21"/>
      <c r="H48" s="21"/>
    </row>
    <row r="49" spans="3:8">
      <c r="C49" s="21"/>
      <c r="D49" s="21"/>
      <c r="E49" s="21"/>
      <c r="F49" s="21"/>
      <c r="G49" s="21"/>
      <c r="H49" s="21"/>
    </row>
  </sheetData>
  <mergeCells count="10">
    <mergeCell ref="T3:U3"/>
    <mergeCell ref="C3:E3"/>
    <mergeCell ref="F3:H3"/>
    <mergeCell ref="L3:L5"/>
    <mergeCell ref="I3:J3"/>
    <mergeCell ref="A3:A5"/>
    <mergeCell ref="B3:B5"/>
    <mergeCell ref="M3:M5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TOTAL LIFE</vt:lpstr>
      <vt:lpstr>TOTAL 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2017-02-06T12:44:21Z</dcterms:modified>
</cp:coreProperties>
</file>