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TOTAL MARKET" sheetId="2" r:id="rId1"/>
    <sheet name="TOTAL LIFE" sheetId="3" r:id="rId2"/>
    <sheet name="TOTAL NON-LIFE" sheetId="4" r:id="rId3"/>
  </sheets>
  <calcPr calcId="125725"/>
</workbook>
</file>

<file path=xl/calcChain.xml><?xml version="1.0" encoding="utf-8"?>
<calcChain xmlns="http://schemas.openxmlformats.org/spreadsheetml/2006/main">
  <c r="P41" i="4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14" i="3"/>
  <c r="P13"/>
  <c r="P12"/>
  <c r="P11"/>
  <c r="P10"/>
  <c r="P9"/>
  <c r="P8"/>
  <c r="P7"/>
  <c r="P6"/>
  <c r="P41" i="2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U41" i="4"/>
  <c r="T41"/>
  <c r="S41"/>
  <c r="G41"/>
  <c r="F41"/>
  <c r="H41" s="1"/>
  <c r="D41"/>
  <c r="J41" s="1"/>
  <c r="C41"/>
  <c r="I41" s="1"/>
  <c r="U40"/>
  <c r="T40"/>
  <c r="S40"/>
  <c r="G40"/>
  <c r="F40"/>
  <c r="H40" s="1"/>
  <c r="D40"/>
  <c r="C40"/>
  <c r="I40" s="1"/>
  <c r="B40"/>
  <c r="U39"/>
  <c r="T39"/>
  <c r="S39"/>
  <c r="G39"/>
  <c r="F39"/>
  <c r="D39"/>
  <c r="C39"/>
  <c r="I39" s="1"/>
  <c r="B39"/>
  <c r="U38"/>
  <c r="T38"/>
  <c r="S38"/>
  <c r="G38"/>
  <c r="F38"/>
  <c r="D38"/>
  <c r="C38"/>
  <c r="I38" s="1"/>
  <c r="B38"/>
  <c r="U37"/>
  <c r="T37"/>
  <c r="S37"/>
  <c r="G37"/>
  <c r="F37"/>
  <c r="D37"/>
  <c r="C37"/>
  <c r="I37" s="1"/>
  <c r="B37"/>
  <c r="U36"/>
  <c r="T36"/>
  <c r="S36"/>
  <c r="G36"/>
  <c r="F36"/>
  <c r="D36"/>
  <c r="C36"/>
  <c r="I36" s="1"/>
  <c r="B36"/>
  <c r="U35"/>
  <c r="T35"/>
  <c r="S35"/>
  <c r="G35"/>
  <c r="F35"/>
  <c r="D35"/>
  <c r="C35"/>
  <c r="I35" s="1"/>
  <c r="B35"/>
  <c r="U34"/>
  <c r="T34"/>
  <c r="S34"/>
  <c r="G34"/>
  <c r="F34"/>
  <c r="D34"/>
  <c r="C34"/>
  <c r="I34" s="1"/>
  <c r="B34"/>
  <c r="U33"/>
  <c r="T33"/>
  <c r="S33"/>
  <c r="G33"/>
  <c r="F33"/>
  <c r="D33"/>
  <c r="C33"/>
  <c r="I33" s="1"/>
  <c r="B33"/>
  <c r="U32"/>
  <c r="T32"/>
  <c r="S32"/>
  <c r="G32"/>
  <c r="F32"/>
  <c r="D32"/>
  <c r="J32" s="1"/>
  <c r="C32"/>
  <c r="I32" s="1"/>
  <c r="B32"/>
  <c r="U31"/>
  <c r="T31"/>
  <c r="S31"/>
  <c r="I31"/>
  <c r="G31"/>
  <c r="F31"/>
  <c r="D31"/>
  <c r="J31" s="1"/>
  <c r="C31"/>
  <c r="E31" s="1"/>
  <c r="B31"/>
  <c r="U30"/>
  <c r="T30"/>
  <c r="S30"/>
  <c r="I30"/>
  <c r="G30"/>
  <c r="F30"/>
  <c r="D30"/>
  <c r="J30" s="1"/>
  <c r="C30"/>
  <c r="B30"/>
  <c r="U29"/>
  <c r="T29"/>
  <c r="S29"/>
  <c r="I29"/>
  <c r="G29"/>
  <c r="F29"/>
  <c r="D29"/>
  <c r="J29" s="1"/>
  <c r="C29"/>
  <c r="E29" s="1"/>
  <c r="B29"/>
  <c r="U28"/>
  <c r="T28"/>
  <c r="S28"/>
  <c r="I28"/>
  <c r="G28"/>
  <c r="F28"/>
  <c r="D28"/>
  <c r="J28" s="1"/>
  <c r="C28"/>
  <c r="B28"/>
  <c r="U27"/>
  <c r="T27"/>
  <c r="S27"/>
  <c r="I27"/>
  <c r="G27"/>
  <c r="F27"/>
  <c r="D27"/>
  <c r="J27" s="1"/>
  <c r="C27"/>
  <c r="E27" s="1"/>
  <c r="B27"/>
  <c r="U26"/>
  <c r="T26"/>
  <c r="S26"/>
  <c r="I26"/>
  <c r="G26"/>
  <c r="F26"/>
  <c r="D26"/>
  <c r="J26" s="1"/>
  <c r="C26"/>
  <c r="B26"/>
  <c r="U25"/>
  <c r="T25"/>
  <c r="S25"/>
  <c r="I25"/>
  <c r="G25"/>
  <c r="F25"/>
  <c r="D25"/>
  <c r="J25" s="1"/>
  <c r="C25"/>
  <c r="E25" s="1"/>
  <c r="B25"/>
  <c r="U24"/>
  <c r="T24"/>
  <c r="S24"/>
  <c r="I24"/>
  <c r="G24"/>
  <c r="F24"/>
  <c r="D24"/>
  <c r="J24" s="1"/>
  <c r="C24"/>
  <c r="B24"/>
  <c r="U23"/>
  <c r="T23"/>
  <c r="S23"/>
  <c r="I23"/>
  <c r="G23"/>
  <c r="F23"/>
  <c r="D23"/>
  <c r="J23" s="1"/>
  <c r="C23"/>
  <c r="E23" s="1"/>
  <c r="B23"/>
  <c r="U22"/>
  <c r="T22"/>
  <c r="S22"/>
  <c r="I22"/>
  <c r="G22"/>
  <c r="F22"/>
  <c r="D22"/>
  <c r="J22" s="1"/>
  <c r="C22"/>
  <c r="B22"/>
  <c r="U21"/>
  <c r="T21"/>
  <c r="S21"/>
  <c r="I21"/>
  <c r="G21"/>
  <c r="F21"/>
  <c r="D21"/>
  <c r="J21" s="1"/>
  <c r="C21"/>
  <c r="E21" s="1"/>
  <c r="B21"/>
  <c r="U20"/>
  <c r="T20"/>
  <c r="S20"/>
  <c r="I20"/>
  <c r="G20"/>
  <c r="F20"/>
  <c r="D20"/>
  <c r="J20" s="1"/>
  <c r="C20"/>
  <c r="B20"/>
  <c r="U19"/>
  <c r="T19"/>
  <c r="S19"/>
  <c r="I19"/>
  <c r="G19"/>
  <c r="F19"/>
  <c r="H19" s="1"/>
  <c r="D19"/>
  <c r="J19" s="1"/>
  <c r="C19"/>
  <c r="E19" s="1"/>
  <c r="B19"/>
  <c r="U18"/>
  <c r="T18"/>
  <c r="S18"/>
  <c r="I18"/>
  <c r="G18"/>
  <c r="F18"/>
  <c r="D18"/>
  <c r="J18" s="1"/>
  <c r="C18"/>
  <c r="B18"/>
  <c r="U17"/>
  <c r="T17"/>
  <c r="S17"/>
  <c r="I17"/>
  <c r="G17"/>
  <c r="F17"/>
  <c r="D17"/>
  <c r="J17" s="1"/>
  <c r="C17"/>
  <c r="E17" s="1"/>
  <c r="B17"/>
  <c r="U16"/>
  <c r="T16"/>
  <c r="S16"/>
  <c r="I16"/>
  <c r="G16"/>
  <c r="F16"/>
  <c r="D16"/>
  <c r="J16" s="1"/>
  <c r="C16"/>
  <c r="B16"/>
  <c r="U15"/>
  <c r="T15"/>
  <c r="S15"/>
  <c r="I15"/>
  <c r="G15"/>
  <c r="F15"/>
  <c r="D15"/>
  <c r="J15" s="1"/>
  <c r="C15"/>
  <c r="E15" s="1"/>
  <c r="B15"/>
  <c r="U14"/>
  <c r="T14"/>
  <c r="S14"/>
  <c r="I14"/>
  <c r="G14"/>
  <c r="F14"/>
  <c r="D14"/>
  <c r="J14" s="1"/>
  <c r="C14"/>
  <c r="B14"/>
  <c r="U13"/>
  <c r="T13"/>
  <c r="S13"/>
  <c r="I13"/>
  <c r="G13"/>
  <c r="F13"/>
  <c r="D13"/>
  <c r="J13" s="1"/>
  <c r="C13"/>
  <c r="E13" s="1"/>
  <c r="B13"/>
  <c r="U12"/>
  <c r="T12"/>
  <c r="S12"/>
  <c r="I12"/>
  <c r="G12"/>
  <c r="F12"/>
  <c r="D12"/>
  <c r="J12" s="1"/>
  <c r="C12"/>
  <c r="B12"/>
  <c r="U11"/>
  <c r="T11"/>
  <c r="S11"/>
  <c r="I11"/>
  <c r="G11"/>
  <c r="F11"/>
  <c r="D11"/>
  <c r="J11" s="1"/>
  <c r="C11"/>
  <c r="E11" s="1"/>
  <c r="B11"/>
  <c r="U10"/>
  <c r="T10"/>
  <c r="S10"/>
  <c r="I10"/>
  <c r="G10"/>
  <c r="F10"/>
  <c r="D10"/>
  <c r="J10" s="1"/>
  <c r="C10"/>
  <c r="B10"/>
  <c r="U9"/>
  <c r="T9"/>
  <c r="S9"/>
  <c r="I9"/>
  <c r="G9"/>
  <c r="F9"/>
  <c r="D9"/>
  <c r="J9" s="1"/>
  <c r="C9"/>
  <c r="E9" s="1"/>
  <c r="B9"/>
  <c r="U8"/>
  <c r="T8"/>
  <c r="S8"/>
  <c r="I8"/>
  <c r="G8"/>
  <c r="F8"/>
  <c r="D8"/>
  <c r="J8" s="1"/>
  <c r="C8"/>
  <c r="B8"/>
  <c r="U7"/>
  <c r="T7"/>
  <c r="S7"/>
  <c r="I7"/>
  <c r="G7"/>
  <c r="F7"/>
  <c r="D7"/>
  <c r="J7" s="1"/>
  <c r="C7"/>
  <c r="E7" s="1"/>
  <c r="B7"/>
  <c r="U6"/>
  <c r="T6"/>
  <c r="S6"/>
  <c r="I6"/>
  <c r="G6"/>
  <c r="F6"/>
  <c r="H6" s="1"/>
  <c r="D6"/>
  <c r="J6" s="1"/>
  <c r="C6"/>
  <c r="B6"/>
  <c r="U14" i="3"/>
  <c r="T14"/>
  <c r="S14"/>
  <c r="G14"/>
  <c r="F14"/>
  <c r="H14" s="1"/>
  <c r="D14"/>
  <c r="J14" s="1"/>
  <c r="C14"/>
  <c r="I14" s="1"/>
  <c r="U13"/>
  <c r="T13"/>
  <c r="S13"/>
  <c r="G13"/>
  <c r="F13"/>
  <c r="D13"/>
  <c r="J13" s="1"/>
  <c r="C13"/>
  <c r="B13"/>
  <c r="U12"/>
  <c r="T12"/>
  <c r="S12"/>
  <c r="G12"/>
  <c r="F12"/>
  <c r="D12"/>
  <c r="J12" s="1"/>
  <c r="C12"/>
  <c r="I12" s="1"/>
  <c r="B12"/>
  <c r="U11"/>
  <c r="T11"/>
  <c r="S11"/>
  <c r="G11"/>
  <c r="F11"/>
  <c r="E11"/>
  <c r="D11"/>
  <c r="J11" s="1"/>
  <c r="C11"/>
  <c r="I11" s="1"/>
  <c r="B11"/>
  <c r="U10"/>
  <c r="T10"/>
  <c r="S10"/>
  <c r="G10"/>
  <c r="H10" s="1"/>
  <c r="F10"/>
  <c r="D10"/>
  <c r="J10" s="1"/>
  <c r="C10"/>
  <c r="I10" s="1"/>
  <c r="B10"/>
  <c r="U9"/>
  <c r="T9"/>
  <c r="S9"/>
  <c r="G9"/>
  <c r="H9" s="1"/>
  <c r="F9"/>
  <c r="D9"/>
  <c r="J9" s="1"/>
  <c r="C9"/>
  <c r="I9" s="1"/>
  <c r="B9"/>
  <c r="U8"/>
  <c r="T8"/>
  <c r="S8"/>
  <c r="G8"/>
  <c r="F8"/>
  <c r="D8"/>
  <c r="J8" s="1"/>
  <c r="C8"/>
  <c r="I8" s="1"/>
  <c r="B8"/>
  <c r="U7"/>
  <c r="T7"/>
  <c r="S7"/>
  <c r="G7"/>
  <c r="H7" s="1"/>
  <c r="F7"/>
  <c r="D7"/>
  <c r="J7" s="1"/>
  <c r="C7"/>
  <c r="I7" s="1"/>
  <c r="B7"/>
  <c r="U6"/>
  <c r="T6"/>
  <c r="S6"/>
  <c r="G6"/>
  <c r="F6"/>
  <c r="D6"/>
  <c r="J6" s="1"/>
  <c r="C6"/>
  <c r="I6" s="1"/>
  <c r="B6"/>
  <c r="F41" i="2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6"/>
  <c r="G41"/>
  <c r="G40"/>
  <c r="G39"/>
  <c r="G38"/>
  <c r="G37"/>
  <c r="H37" s="1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D41"/>
  <c r="J15" s="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B40"/>
  <c r="E40"/>
  <c r="S40"/>
  <c r="T40"/>
  <c r="U40"/>
  <c r="B7"/>
  <c r="E7"/>
  <c r="B8"/>
  <c r="E8"/>
  <c r="B9"/>
  <c r="B10"/>
  <c r="H10"/>
  <c r="B11"/>
  <c r="H11"/>
  <c r="B12"/>
  <c r="H12"/>
  <c r="B13"/>
  <c r="B14"/>
  <c r="H14"/>
  <c r="B15"/>
  <c r="E15"/>
  <c r="B16"/>
  <c r="E16"/>
  <c r="H16"/>
  <c r="B17"/>
  <c r="H17"/>
  <c r="B18"/>
  <c r="H18"/>
  <c r="B19"/>
  <c r="E19"/>
  <c r="H19"/>
  <c r="B20"/>
  <c r="B21"/>
  <c r="B22"/>
  <c r="H22"/>
  <c r="B23"/>
  <c r="E23"/>
  <c r="H23"/>
  <c r="B24"/>
  <c r="E24"/>
  <c r="B25"/>
  <c r="B26"/>
  <c r="B27"/>
  <c r="E27"/>
  <c r="B28"/>
  <c r="E28"/>
  <c r="B29"/>
  <c r="B30"/>
  <c r="E30"/>
  <c r="B31"/>
  <c r="B32"/>
  <c r="B33"/>
  <c r="I33"/>
  <c r="H33"/>
  <c r="B34"/>
  <c r="B35"/>
  <c r="B36"/>
  <c r="E36"/>
  <c r="B37"/>
  <c r="B38"/>
  <c r="H38"/>
  <c r="B39"/>
  <c r="I32"/>
  <c r="J41"/>
  <c r="B6"/>
  <c r="T7"/>
  <c r="U7"/>
  <c r="T8"/>
  <c r="U8"/>
  <c r="T9"/>
  <c r="U9"/>
  <c r="T10"/>
  <c r="U10"/>
  <c r="T11"/>
  <c r="U11"/>
  <c r="T12"/>
  <c r="U12"/>
  <c r="T13"/>
  <c r="U13"/>
  <c r="T14"/>
  <c r="U14"/>
  <c r="T15"/>
  <c r="U15"/>
  <c r="T16"/>
  <c r="U16"/>
  <c r="T17"/>
  <c r="U17"/>
  <c r="T18"/>
  <c r="U18"/>
  <c r="T19"/>
  <c r="U19"/>
  <c r="T20"/>
  <c r="U20"/>
  <c r="T21"/>
  <c r="U21"/>
  <c r="T22"/>
  <c r="U22"/>
  <c r="T23"/>
  <c r="U23"/>
  <c r="T24"/>
  <c r="U24"/>
  <c r="T25"/>
  <c r="U25"/>
  <c r="T26"/>
  <c r="U26"/>
  <c r="T27"/>
  <c r="U27"/>
  <c r="T28"/>
  <c r="U28"/>
  <c r="T29"/>
  <c r="U29"/>
  <c r="T30"/>
  <c r="U30"/>
  <c r="T31"/>
  <c r="U31"/>
  <c r="T32"/>
  <c r="U32"/>
  <c r="T33"/>
  <c r="U33"/>
  <c r="T34"/>
  <c r="U34"/>
  <c r="T35"/>
  <c r="U35"/>
  <c r="T36"/>
  <c r="U36"/>
  <c r="T37"/>
  <c r="U37"/>
  <c r="T38"/>
  <c r="U38"/>
  <c r="T39"/>
  <c r="U39"/>
  <c r="T41"/>
  <c r="U41"/>
  <c r="U6"/>
  <c r="T6"/>
  <c r="S41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H8" i="4" l="1"/>
  <c r="H10"/>
  <c r="H12"/>
  <c r="H14"/>
  <c r="H16"/>
  <c r="H18"/>
  <c r="H20"/>
  <c r="H22"/>
  <c r="H24"/>
  <c r="H26"/>
  <c r="H28"/>
  <c r="H30"/>
  <c r="H32"/>
  <c r="H33"/>
  <c r="H34"/>
  <c r="H35"/>
  <c r="H36"/>
  <c r="H37"/>
  <c r="H38"/>
  <c r="H39"/>
  <c r="E6"/>
  <c r="H7"/>
  <c r="E8"/>
  <c r="H9"/>
  <c r="E10"/>
  <c r="H11"/>
  <c r="E12"/>
  <c r="H13"/>
  <c r="E14"/>
  <c r="H15"/>
  <c r="E16"/>
  <c r="H17"/>
  <c r="E18"/>
  <c r="E20"/>
  <c r="H21"/>
  <c r="E22"/>
  <c r="H23"/>
  <c r="E24"/>
  <c r="H25"/>
  <c r="E26"/>
  <c r="H27"/>
  <c r="E28"/>
  <c r="H29"/>
  <c r="E30"/>
  <c r="H31"/>
  <c r="E32"/>
  <c r="J33"/>
  <c r="J34"/>
  <c r="J35"/>
  <c r="J36"/>
  <c r="J37"/>
  <c r="J38"/>
  <c r="J39"/>
  <c r="J40"/>
  <c r="E9" i="3"/>
  <c r="E7"/>
  <c r="H11"/>
  <c r="H6"/>
  <c r="H8"/>
  <c r="H12"/>
  <c r="H13"/>
  <c r="E6"/>
  <c r="E8"/>
  <c r="E10"/>
  <c r="E12"/>
  <c r="I13"/>
  <c r="E41" i="4"/>
  <c r="E33"/>
  <c r="E34"/>
  <c r="E35"/>
  <c r="E36"/>
  <c r="E37"/>
  <c r="E38"/>
  <c r="E39"/>
  <c r="E40"/>
  <c r="E14" i="3"/>
  <c r="E13"/>
  <c r="J22" i="2"/>
  <c r="J40"/>
  <c r="J6"/>
  <c r="J27"/>
  <c r="J23"/>
  <c r="J11"/>
  <c r="J7"/>
  <c r="J26"/>
  <c r="H40"/>
  <c r="I40"/>
  <c r="I20"/>
  <c r="I12"/>
  <c r="I41"/>
  <c r="J31"/>
  <c r="J35"/>
  <c r="J33"/>
  <c r="E31"/>
  <c r="H29"/>
  <c r="J28"/>
  <c r="H24"/>
  <c r="H21"/>
  <c r="H13"/>
  <c r="H6"/>
  <c r="E41"/>
  <c r="E20"/>
  <c r="J19"/>
  <c r="E12"/>
  <c r="E11"/>
  <c r="H9"/>
  <c r="E38"/>
  <c r="H36"/>
  <c r="E34"/>
  <c r="E32"/>
  <c r="H30"/>
  <c r="H28"/>
  <c r="H25"/>
  <c r="H41"/>
  <c r="J39"/>
  <c r="E39"/>
  <c r="J38"/>
  <c r="H35"/>
  <c r="H34"/>
  <c r="J32"/>
  <c r="J30"/>
  <c r="H20"/>
  <c r="E17"/>
  <c r="E13"/>
  <c r="I7"/>
  <c r="I37"/>
  <c r="J37"/>
  <c r="I36"/>
  <c r="H32"/>
  <c r="H27"/>
  <c r="H26"/>
  <c r="J25"/>
  <c r="J21"/>
  <c r="J17"/>
  <c r="H15"/>
  <c r="J13"/>
  <c r="J9"/>
  <c r="H8"/>
  <c r="H7"/>
  <c r="J10"/>
  <c r="H39"/>
  <c r="J36"/>
  <c r="E35"/>
  <c r="J34"/>
  <c r="H31"/>
  <c r="J29"/>
  <c r="I28"/>
  <c r="E26"/>
  <c r="I24"/>
  <c r="E22"/>
  <c r="E18"/>
  <c r="I16"/>
  <c r="E14"/>
  <c r="E10"/>
  <c r="I8"/>
  <c r="E37"/>
  <c r="E33"/>
  <c r="I29"/>
  <c r="E29"/>
  <c r="I25"/>
  <c r="E25"/>
  <c r="J24"/>
  <c r="I21"/>
  <c r="E21"/>
  <c r="J20"/>
  <c r="I17"/>
  <c r="J16"/>
  <c r="I13"/>
  <c r="J12"/>
  <c r="I9"/>
  <c r="E9"/>
  <c r="J8"/>
  <c r="I38"/>
  <c r="I34"/>
  <c r="I30"/>
  <c r="I26"/>
  <c r="I22"/>
  <c r="I18"/>
  <c r="I14"/>
  <c r="I10"/>
  <c r="I6"/>
  <c r="I39"/>
  <c r="I35"/>
  <c r="I31"/>
  <c r="I27"/>
  <c r="I23"/>
  <c r="I19"/>
  <c r="J18"/>
  <c r="I15"/>
  <c r="J14"/>
  <c r="I11"/>
  <c r="E6"/>
</calcChain>
</file>

<file path=xl/sharedStrings.xml><?xml version="1.0" encoding="utf-8"?>
<sst xmlns="http://schemas.openxmlformats.org/spreadsheetml/2006/main" count="195" uniqueCount="53">
  <si>
    <t>No.</t>
  </si>
  <si>
    <t>Company</t>
  </si>
  <si>
    <t>GROSS WRITTEN PREMIUMS</t>
  </si>
  <si>
    <t>PAID CLAIMS</t>
  </si>
  <si>
    <t>EUR m</t>
  </si>
  <si>
    <t>Change</t>
  </si>
  <si>
    <t>%</t>
  </si>
  <si>
    <t>MARKET SHARE</t>
  </si>
  <si>
    <t>KZT m</t>
  </si>
  <si>
    <t>ASKO</t>
  </si>
  <si>
    <t>BTA Insurance</t>
  </si>
  <si>
    <t>BTA Life</t>
  </si>
  <si>
    <t>CENTRAS Insurance</t>
  </si>
  <si>
    <t>CHARTIS Kazakhstan</t>
  </si>
  <si>
    <t>EURASIA</t>
  </si>
  <si>
    <t>KAZAKHMYS</t>
  </si>
  <si>
    <t>KazExportGarant</t>
  </si>
  <si>
    <t>NOMAD Insurance</t>
  </si>
  <si>
    <t>TransOil</t>
  </si>
  <si>
    <t>TRUST Insurance</t>
  </si>
  <si>
    <t>VICTORY</t>
  </si>
  <si>
    <t>KOMMESK-OMIR</t>
  </si>
  <si>
    <t>InterTeach</t>
  </si>
  <si>
    <t>KOMPETENZ</t>
  </si>
  <si>
    <t>NOMAD Life</t>
  </si>
  <si>
    <t>AMANAT Insurance</t>
  </si>
  <si>
    <t>STANDARD</t>
  </si>
  <si>
    <t>State Annuity Company</t>
  </si>
  <si>
    <t>ALLIANCE-POLICY</t>
  </si>
  <si>
    <t xml:space="preserve">KASPI Insurance </t>
  </si>
  <si>
    <t>HALYK-KAZAKHINSTRAKH</t>
  </si>
  <si>
    <t xml:space="preserve">TSESNA GARANT </t>
  </si>
  <si>
    <t>KAZKOMMERTS Life</t>
  </si>
  <si>
    <t>OIL Ins. Company</t>
  </si>
  <si>
    <t>HALYK Life</t>
  </si>
  <si>
    <t>KAZKOMMERTS-POLICY</t>
  </si>
  <si>
    <t>LONDON-ALMATY</t>
  </si>
  <si>
    <t>GRAIN Ins. Company</t>
  </si>
  <si>
    <t xml:space="preserve">ARCHIMEDES-KAZAKHSTAN </t>
  </si>
  <si>
    <t>NURPOLICY Ins. Company</t>
  </si>
  <si>
    <t>TOTAL</t>
  </si>
  <si>
    <t>Total market (life and non-life insurances, added-up)</t>
  </si>
  <si>
    <t>Total life</t>
  </si>
  <si>
    <t>Total non-life insurance</t>
  </si>
  <si>
    <t>Exchange rate for calculations:</t>
  </si>
  <si>
    <t>Sources:</t>
  </si>
  <si>
    <t>National Bank of Kazakhstan</t>
  </si>
  <si>
    <t>1 EUR = 221.97 Tenge - KZT (December 31st, 2014)</t>
  </si>
  <si>
    <t>SALEM</t>
  </si>
  <si>
    <t>GRANDES</t>
  </si>
  <si>
    <t>1 EUR = 371.31 Tenge - KZT (December 31st, 2015)</t>
  </si>
  <si>
    <t>European Ins. Company</t>
  </si>
  <si>
    <t>ASIA Life</t>
  </si>
</sst>
</file>

<file path=xl/styles.xml><?xml version="1.0" encoding="utf-8"?>
<styleSheet xmlns="http://schemas.openxmlformats.org/spreadsheetml/2006/main">
  <numFmts count="1">
    <numFmt numFmtId="43" formatCode="_-* #,##0.00\ _l_e_i_-;\-* #,##0.00\ _l_e_i_-;_-* &quot;-&quot;??\ _l_e_i_-;_-@_-"/>
  </numFmts>
  <fonts count="9"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name val="Tahoma"/>
      <family val="2"/>
      <charset val="204"/>
    </font>
    <font>
      <sz val="11"/>
      <color theme="1"/>
      <name val="Calibri"/>
      <family val="2"/>
      <charset val="238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Tahoma"/>
      <family val="2"/>
      <charset val="204"/>
    </font>
    <font>
      <sz val="12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1" fillId="0" borderId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1"/>
    <xf numFmtId="0" fontId="3" fillId="0" borderId="1" xfId="1" applyBorder="1"/>
    <xf numFmtId="43" fontId="0" fillId="0" borderId="1" xfId="2" applyFont="1" applyBorder="1"/>
    <xf numFmtId="0" fontId="2" fillId="2" borderId="1" xfId="0" applyFont="1" applyFill="1" applyBorder="1" applyAlignment="1">
      <alignment horizontal="center" vertical="center"/>
    </xf>
    <xf numFmtId="0" fontId="7" fillId="0" borderId="0" xfId="5" applyFont="1"/>
    <xf numFmtId="0" fontId="8" fillId="0" borderId="0" xfId="0" applyFont="1"/>
    <xf numFmtId="0" fontId="8" fillId="0" borderId="0" xfId="0" applyFont="1" applyFill="1"/>
    <xf numFmtId="43" fontId="3" fillId="0" borderId="1" xfId="4" applyFont="1" applyBorder="1"/>
    <xf numFmtId="0" fontId="6" fillId="6" borderId="1" xfId="1" applyFont="1" applyFill="1" applyBorder="1"/>
    <xf numFmtId="0" fontId="6" fillId="0" borderId="0" xfId="1" applyFont="1"/>
    <xf numFmtId="43" fontId="6" fillId="6" borderId="1" xfId="2" applyFont="1" applyFill="1" applyBorder="1"/>
    <xf numFmtId="43" fontId="6" fillId="6" borderId="1" xfId="4" applyFont="1" applyFill="1" applyBorder="1"/>
    <xf numFmtId="43" fontId="0" fillId="0" borderId="1" xfId="4" applyFont="1" applyBorder="1"/>
    <xf numFmtId="0" fontId="6" fillId="7" borderId="1" xfId="1" applyFont="1" applyFill="1" applyBorder="1"/>
    <xf numFmtId="43" fontId="6" fillId="7" borderId="1" xfId="4" applyFont="1" applyFill="1" applyBorder="1"/>
    <xf numFmtId="43" fontId="6" fillId="7" borderId="1" xfId="2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6">
    <cellStyle name="Comma" xfId="4" builtinId="3"/>
    <cellStyle name="Comma 2" xfId="2"/>
    <cellStyle name="Normal" xfId="0" builtinId="0"/>
    <cellStyle name="Normal 2" xfId="1"/>
    <cellStyle name="Normal_ontablo" xfId="5"/>
    <cellStyle name="Обычный_Fin pok-li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2:U49"/>
  <sheetViews>
    <sheetView tabSelected="1" topLeftCell="A4" zoomScale="85" zoomScaleNormal="85" workbookViewId="0">
      <selection activeCell="I46" sqref="I46"/>
    </sheetView>
  </sheetViews>
  <sheetFormatPr defaultRowHeight="15"/>
  <cols>
    <col min="1" max="1" width="4.5703125" style="3" bestFit="1" customWidth="1"/>
    <col min="2" max="2" width="30.7109375" style="3" customWidth="1"/>
    <col min="3" max="4" width="12.28515625" style="3" bestFit="1" customWidth="1"/>
    <col min="5" max="5" width="11" style="3" bestFit="1" customWidth="1"/>
    <col min="6" max="7" width="10.7109375" style="3" bestFit="1" customWidth="1"/>
    <col min="8" max="8" width="11" style="3" bestFit="1" customWidth="1"/>
    <col min="9" max="10" width="10.7109375" style="3" bestFit="1" customWidth="1"/>
    <col min="11" max="11" width="10.85546875" style="3" customWidth="1"/>
    <col min="12" max="12" width="4.5703125" style="3" bestFit="1" customWidth="1"/>
    <col min="13" max="13" width="26.42578125" style="3" customWidth="1"/>
    <col min="14" max="15" width="14.5703125" style="3" bestFit="1" customWidth="1"/>
    <col min="16" max="16" width="11" style="3" bestFit="1" customWidth="1"/>
    <col min="17" max="17" width="13.7109375" style="3" bestFit="1" customWidth="1"/>
    <col min="18" max="18" width="13.5703125" style="3" bestFit="1" customWidth="1"/>
    <col min="19" max="19" width="11" style="3" bestFit="1" customWidth="1"/>
    <col min="20" max="21" width="10.7109375" style="3" bestFit="1" customWidth="1"/>
    <col min="22" max="16384" width="9.140625" style="3"/>
  </cols>
  <sheetData>
    <row r="2" spans="1:21">
      <c r="B2" s="3" t="s">
        <v>41</v>
      </c>
      <c r="M2" s="3" t="s">
        <v>41</v>
      </c>
    </row>
    <row r="3" spans="1:21" ht="15" customHeight="1">
      <c r="A3" s="19" t="s">
        <v>0</v>
      </c>
      <c r="B3" s="19" t="s">
        <v>1</v>
      </c>
      <c r="C3" s="20" t="s">
        <v>2</v>
      </c>
      <c r="D3" s="20"/>
      <c r="E3" s="20"/>
      <c r="F3" s="21" t="s">
        <v>3</v>
      </c>
      <c r="G3" s="22"/>
      <c r="H3" s="22"/>
      <c r="I3" s="23" t="s">
        <v>7</v>
      </c>
      <c r="J3" s="23"/>
      <c r="L3" s="19" t="s">
        <v>0</v>
      </c>
      <c r="M3" s="19" t="s">
        <v>1</v>
      </c>
      <c r="N3" s="20" t="s">
        <v>2</v>
      </c>
      <c r="O3" s="20"/>
      <c r="P3" s="20"/>
      <c r="Q3" s="21" t="s">
        <v>3</v>
      </c>
      <c r="R3" s="22"/>
      <c r="S3" s="22"/>
      <c r="T3" s="23" t="s">
        <v>7</v>
      </c>
      <c r="U3" s="23"/>
    </row>
    <row r="4" spans="1:21">
      <c r="A4" s="19"/>
      <c r="B4" s="19"/>
      <c r="C4" s="1">
        <v>2015</v>
      </c>
      <c r="D4" s="1">
        <v>2014</v>
      </c>
      <c r="E4" s="1" t="s">
        <v>5</v>
      </c>
      <c r="F4" s="1">
        <v>2015</v>
      </c>
      <c r="G4" s="1">
        <v>2014</v>
      </c>
      <c r="H4" s="1" t="s">
        <v>5</v>
      </c>
      <c r="I4" s="1">
        <v>2015</v>
      </c>
      <c r="J4" s="1">
        <v>2014</v>
      </c>
      <c r="L4" s="19"/>
      <c r="M4" s="19"/>
      <c r="N4" s="1">
        <v>2015</v>
      </c>
      <c r="O4" s="1">
        <v>2014</v>
      </c>
      <c r="P4" s="1" t="s">
        <v>5</v>
      </c>
      <c r="Q4" s="1">
        <v>2015</v>
      </c>
      <c r="R4" s="1">
        <v>2014</v>
      </c>
      <c r="S4" s="1" t="s">
        <v>5</v>
      </c>
      <c r="T4" s="1">
        <v>2015</v>
      </c>
      <c r="U4" s="1">
        <v>2014</v>
      </c>
    </row>
    <row r="5" spans="1:21">
      <c r="A5" s="19"/>
      <c r="B5" s="19"/>
      <c r="C5" s="2" t="s">
        <v>4</v>
      </c>
      <c r="D5" s="2" t="s">
        <v>4</v>
      </c>
      <c r="E5" s="2" t="s">
        <v>6</v>
      </c>
      <c r="F5" s="2" t="s">
        <v>4</v>
      </c>
      <c r="G5" s="2" t="s">
        <v>4</v>
      </c>
      <c r="H5" s="2" t="s">
        <v>6</v>
      </c>
      <c r="I5" s="2" t="s">
        <v>6</v>
      </c>
      <c r="J5" s="2" t="s">
        <v>6</v>
      </c>
      <c r="L5" s="19"/>
      <c r="M5" s="19"/>
      <c r="N5" s="2" t="s">
        <v>8</v>
      </c>
      <c r="O5" s="2" t="s">
        <v>8</v>
      </c>
      <c r="P5" s="2" t="s">
        <v>6</v>
      </c>
      <c r="Q5" s="2" t="s">
        <v>8</v>
      </c>
      <c r="R5" s="2" t="s">
        <v>8</v>
      </c>
      <c r="S5" s="2" t="s">
        <v>6</v>
      </c>
      <c r="T5" s="2" t="s">
        <v>6</v>
      </c>
      <c r="U5" s="2" t="s">
        <v>6</v>
      </c>
    </row>
    <row r="6" spans="1:21">
      <c r="A6" s="4">
        <v>1</v>
      </c>
      <c r="B6" s="10" t="str">
        <f>M6</f>
        <v>EURASIA</v>
      </c>
      <c r="C6" s="5">
        <f>N6/371.31</f>
        <v>99.023751043602374</v>
      </c>
      <c r="D6" s="5">
        <f>O6/221.97</f>
        <v>150.45243050862729</v>
      </c>
      <c r="E6" s="5">
        <f>C6*100/D6-100</f>
        <v>-34.182684381476889</v>
      </c>
      <c r="F6" s="5">
        <f>Q6/371.31</f>
        <v>52.405647572109565</v>
      </c>
      <c r="G6" s="5">
        <f>R6/221.97</f>
        <v>41.758850295084919</v>
      </c>
      <c r="H6" s="5">
        <f>F6*100/G6-100</f>
        <v>25.495906141548616</v>
      </c>
      <c r="I6" s="5">
        <f>C6*100/$C$41</f>
        <v>12.754771056260426</v>
      </c>
      <c r="J6" s="5">
        <f>D6*100/$D$41</f>
        <v>12.549153968104186</v>
      </c>
      <c r="L6" s="4">
        <v>1</v>
      </c>
      <c r="M6" s="10" t="s">
        <v>14</v>
      </c>
      <c r="N6" s="15">
        <v>36768.508999999998</v>
      </c>
      <c r="O6" s="15">
        <v>33395.925999999999</v>
      </c>
      <c r="P6" s="5">
        <f>N6*100/O6-100</f>
        <v>10.098785702184145</v>
      </c>
      <c r="Q6" s="15">
        <v>19458.741000000002</v>
      </c>
      <c r="R6" s="15">
        <v>9269.2119999999995</v>
      </c>
      <c r="S6" s="5">
        <f>Q6*100/R6-100</f>
        <v>109.92875122502323</v>
      </c>
      <c r="T6" s="5">
        <f>N6*100/$N$41</f>
        <v>12.754771056260426</v>
      </c>
      <c r="U6" s="5">
        <f>O6*100/$O$41</f>
        <v>12.549153968104186</v>
      </c>
    </row>
    <row r="7" spans="1:21">
      <c r="A7" s="4">
        <v>2</v>
      </c>
      <c r="B7" s="10" t="str">
        <f t="shared" ref="B7:B39" si="0">M7</f>
        <v>HALYK-KAZAKHINSTRAKH</v>
      </c>
      <c r="C7" s="5">
        <f t="shared" ref="C7:C41" si="1">N7/371.31</f>
        <v>77.809291427648049</v>
      </c>
      <c r="D7" s="5">
        <f t="shared" ref="D7:D41" si="2">O7/221.97</f>
        <v>120.56690994278506</v>
      </c>
      <c r="E7" s="5">
        <f t="shared" ref="E7:E41" si="3">C7*100/D7-100</f>
        <v>-35.463808880419677</v>
      </c>
      <c r="F7" s="5">
        <f t="shared" ref="F7:F41" si="4">Q7/371.31</f>
        <v>21.891519215749643</v>
      </c>
      <c r="G7" s="5">
        <f t="shared" ref="G7:G41" si="5">R7/221.97</f>
        <v>35.753606343199529</v>
      </c>
      <c r="H7" s="5">
        <f t="shared" ref="H7:H41" si="6">F7*100/G7-100</f>
        <v>-38.771157780245865</v>
      </c>
      <c r="I7" s="5">
        <f t="shared" ref="I7:I41" si="7">C7*100/$C$41</f>
        <v>10.02223898559957</v>
      </c>
      <c r="J7" s="5">
        <f t="shared" ref="J7:J41" si="8">D7*100/$D$41</f>
        <v>10.056419236403107</v>
      </c>
      <c r="L7" s="4">
        <v>2</v>
      </c>
      <c r="M7" s="10" t="s">
        <v>30</v>
      </c>
      <c r="N7" s="15">
        <v>28891.367999999999</v>
      </c>
      <c r="O7" s="15">
        <v>26762.237000000001</v>
      </c>
      <c r="P7" s="5">
        <f t="shared" ref="P7:P41" si="9">N7*100/O7-100</f>
        <v>7.9557288129538506</v>
      </c>
      <c r="Q7" s="15">
        <v>8128.54</v>
      </c>
      <c r="R7" s="15">
        <v>7936.2280000000001</v>
      </c>
      <c r="S7" s="5">
        <f t="shared" ref="S7:S41" si="10">Q7*100/R7-100</f>
        <v>2.4232166716984409</v>
      </c>
      <c r="T7" s="5">
        <f t="shared" ref="T7:T41" si="11">N7*100/$N$41</f>
        <v>10.02223898559957</v>
      </c>
      <c r="U7" s="5">
        <f t="shared" ref="U7:U41" si="12">O7*100/$O$41</f>
        <v>10.056419236403109</v>
      </c>
    </row>
    <row r="8" spans="1:21">
      <c r="A8" s="4">
        <v>3</v>
      </c>
      <c r="B8" s="10" t="str">
        <f t="shared" si="0"/>
        <v>HALYK Life</v>
      </c>
      <c r="C8" s="5">
        <f t="shared" si="1"/>
        <v>51.216934636826373</v>
      </c>
      <c r="D8" s="5">
        <f t="shared" si="2"/>
        <v>52.303527503716722</v>
      </c>
      <c r="E8" s="5">
        <f t="shared" si="3"/>
        <v>-2.0774753037701572</v>
      </c>
      <c r="F8" s="5">
        <f t="shared" si="4"/>
        <v>7.7617139317551374</v>
      </c>
      <c r="G8" s="5">
        <f t="shared" si="5"/>
        <v>9.5554399243140971</v>
      </c>
      <c r="H8" s="5">
        <f t="shared" si="6"/>
        <v>-18.771778241154252</v>
      </c>
      <c r="I8" s="5">
        <f t="shared" si="7"/>
        <v>6.5970059567681893</v>
      </c>
      <c r="J8" s="5">
        <f t="shared" si="8"/>
        <v>4.3626082842275888</v>
      </c>
      <c r="L8" s="4">
        <v>3</v>
      </c>
      <c r="M8" s="10" t="s">
        <v>34</v>
      </c>
      <c r="N8" s="15">
        <v>19017.36</v>
      </c>
      <c r="O8" s="15">
        <v>11609.814</v>
      </c>
      <c r="P8" s="5">
        <f t="shared" si="9"/>
        <v>63.804174640523939</v>
      </c>
      <c r="Q8" s="15">
        <v>2882.002</v>
      </c>
      <c r="R8" s="15">
        <v>2121.0210000000002</v>
      </c>
      <c r="S8" s="5">
        <f t="shared" si="10"/>
        <v>35.878051183840228</v>
      </c>
      <c r="T8" s="5">
        <f t="shared" si="11"/>
        <v>6.5970059567681893</v>
      </c>
      <c r="U8" s="5">
        <f t="shared" si="12"/>
        <v>4.3626082842275897</v>
      </c>
    </row>
    <row r="9" spans="1:21">
      <c r="A9" s="4">
        <v>4</v>
      </c>
      <c r="B9" s="10" t="str">
        <f t="shared" si="0"/>
        <v>NOMAD Life</v>
      </c>
      <c r="C9" s="5">
        <f t="shared" si="1"/>
        <v>51.091236433169051</v>
      </c>
      <c r="D9" s="5">
        <f t="shared" si="2"/>
        <v>94.366243186016121</v>
      </c>
      <c r="E9" s="5">
        <f t="shared" si="3"/>
        <v>-45.858566889796322</v>
      </c>
      <c r="F9" s="5">
        <f t="shared" si="4"/>
        <v>12.413974845816165</v>
      </c>
      <c r="G9" s="5">
        <f t="shared" si="5"/>
        <v>17.735829166103528</v>
      </c>
      <c r="H9" s="5">
        <f t="shared" si="6"/>
        <v>-30.006233542542333</v>
      </c>
      <c r="I9" s="5">
        <f t="shared" si="7"/>
        <v>6.5808153783166992</v>
      </c>
      <c r="J9" s="5">
        <f t="shared" si="8"/>
        <v>7.8710361217127236</v>
      </c>
      <c r="L9" s="4">
        <v>4</v>
      </c>
      <c r="M9" s="10" t="s">
        <v>24</v>
      </c>
      <c r="N9" s="15">
        <v>18970.687000000002</v>
      </c>
      <c r="O9" s="15">
        <v>20946.474999999999</v>
      </c>
      <c r="P9" s="5">
        <f t="shared" si="9"/>
        <v>-9.4325560744707531</v>
      </c>
      <c r="Q9" s="15">
        <v>4609.433</v>
      </c>
      <c r="R9" s="15">
        <v>3936.8220000000001</v>
      </c>
      <c r="S9" s="5">
        <f t="shared" si="10"/>
        <v>17.085126022969789</v>
      </c>
      <c r="T9" s="5">
        <f t="shared" si="11"/>
        <v>6.5808153783166992</v>
      </c>
      <c r="U9" s="5">
        <f t="shared" si="12"/>
        <v>7.8710361217127236</v>
      </c>
    </row>
    <row r="10" spans="1:21">
      <c r="A10" s="4">
        <v>5</v>
      </c>
      <c r="B10" s="10" t="str">
        <f t="shared" si="0"/>
        <v>KAZAKHMYS</v>
      </c>
      <c r="C10" s="5">
        <f t="shared" si="1"/>
        <v>46.326729686784631</v>
      </c>
      <c r="D10" s="5">
        <f t="shared" si="2"/>
        <v>44.638356534666848</v>
      </c>
      <c r="E10" s="5">
        <f t="shared" si="3"/>
        <v>3.7823371718592824</v>
      </c>
      <c r="F10" s="5">
        <f t="shared" si="4"/>
        <v>5.113853653281625</v>
      </c>
      <c r="G10" s="5">
        <f t="shared" si="5"/>
        <v>8.7580483849168793</v>
      </c>
      <c r="H10" s="5">
        <f t="shared" si="6"/>
        <v>-41.609666577217027</v>
      </c>
      <c r="I10" s="5">
        <f t="shared" si="7"/>
        <v>5.9671222783715852</v>
      </c>
      <c r="J10" s="5">
        <f t="shared" si="8"/>
        <v>3.7232606156172543</v>
      </c>
      <c r="L10" s="4">
        <v>5</v>
      </c>
      <c r="M10" s="10" t="s">
        <v>15</v>
      </c>
      <c r="N10" s="15">
        <v>17201.578000000001</v>
      </c>
      <c r="O10" s="15">
        <v>9908.3760000000002</v>
      </c>
      <c r="P10" s="5">
        <f t="shared" si="9"/>
        <v>73.606431568604194</v>
      </c>
      <c r="Q10" s="15">
        <v>1898.825</v>
      </c>
      <c r="R10" s="15">
        <v>1944.0239999999999</v>
      </c>
      <c r="S10" s="5">
        <f t="shared" si="10"/>
        <v>-2.3250227363448062</v>
      </c>
      <c r="T10" s="5">
        <f t="shared" si="11"/>
        <v>5.9671222783715843</v>
      </c>
      <c r="U10" s="5">
        <f t="shared" si="12"/>
        <v>3.7232606156172547</v>
      </c>
    </row>
    <row r="11" spans="1:21">
      <c r="A11" s="4">
        <v>6</v>
      </c>
      <c r="B11" s="10" t="str">
        <f t="shared" si="0"/>
        <v>European Ins. Company</v>
      </c>
      <c r="C11" s="5">
        <f t="shared" si="1"/>
        <v>41.669028574506477</v>
      </c>
      <c r="D11" s="5">
        <f t="shared" si="2"/>
        <v>68.081880434292927</v>
      </c>
      <c r="E11" s="5">
        <f t="shared" si="3"/>
        <v>-38.795714353509936</v>
      </c>
      <c r="F11" s="5">
        <f t="shared" si="4"/>
        <v>1.3339366028385984</v>
      </c>
      <c r="G11" s="5">
        <f t="shared" si="5"/>
        <v>4.7749425598053792</v>
      </c>
      <c r="H11" s="5">
        <f t="shared" si="6"/>
        <v>-72.063818859991315</v>
      </c>
      <c r="I11" s="5">
        <f t="shared" si="7"/>
        <v>5.3671862962511057</v>
      </c>
      <c r="J11" s="5">
        <f t="shared" si="8"/>
        <v>5.6786719704007051</v>
      </c>
      <c r="L11" s="4">
        <v>6</v>
      </c>
      <c r="M11" s="10" t="s">
        <v>51</v>
      </c>
      <c r="N11" s="15">
        <v>15472.127</v>
      </c>
      <c r="O11" s="15">
        <v>15112.135</v>
      </c>
      <c r="P11" s="5">
        <f t="shared" si="9"/>
        <v>2.3821385925946288</v>
      </c>
      <c r="Q11" s="15">
        <v>495.30399999999997</v>
      </c>
      <c r="R11" s="15">
        <v>1059.894</v>
      </c>
      <c r="S11" s="5">
        <f t="shared" si="10"/>
        <v>-53.26853440060988</v>
      </c>
      <c r="T11" s="5">
        <f t="shared" si="11"/>
        <v>5.3671862962511057</v>
      </c>
      <c r="U11" s="5">
        <f t="shared" si="12"/>
        <v>5.678671970400706</v>
      </c>
    </row>
    <row r="12" spans="1:21">
      <c r="A12" s="4">
        <v>7</v>
      </c>
      <c r="B12" s="10" t="str">
        <f t="shared" si="0"/>
        <v>NOMAD Insurance</v>
      </c>
      <c r="C12" s="5">
        <f t="shared" si="1"/>
        <v>36.699932670814142</v>
      </c>
      <c r="D12" s="5">
        <f t="shared" si="2"/>
        <v>67.119290895166003</v>
      </c>
      <c r="E12" s="5">
        <f t="shared" si="3"/>
        <v>-45.321334326764607</v>
      </c>
      <c r="F12" s="5">
        <f t="shared" si="4"/>
        <v>11.726325711669494</v>
      </c>
      <c r="G12" s="5">
        <f t="shared" si="5"/>
        <v>20.849132765689056</v>
      </c>
      <c r="H12" s="5">
        <f t="shared" si="6"/>
        <v>-43.756290280969182</v>
      </c>
      <c r="I12" s="5">
        <f t="shared" si="7"/>
        <v>4.7271410551827309</v>
      </c>
      <c r="J12" s="5">
        <f t="shared" si="8"/>
        <v>5.5983829096407502</v>
      </c>
      <c r="L12" s="4">
        <v>7</v>
      </c>
      <c r="M12" s="10" t="s">
        <v>17</v>
      </c>
      <c r="N12" s="15">
        <v>13627.052</v>
      </c>
      <c r="O12" s="15">
        <v>14898.468999999999</v>
      </c>
      <c r="P12" s="5">
        <f t="shared" si="9"/>
        <v>-8.533876870166992</v>
      </c>
      <c r="Q12" s="15">
        <v>4354.1019999999999</v>
      </c>
      <c r="R12" s="15">
        <v>4627.8819999999996</v>
      </c>
      <c r="S12" s="5">
        <f t="shared" si="10"/>
        <v>-5.9158811741526591</v>
      </c>
      <c r="T12" s="5">
        <f t="shared" si="11"/>
        <v>4.7271410551827309</v>
      </c>
      <c r="U12" s="5">
        <f t="shared" si="12"/>
        <v>5.5983829096407502</v>
      </c>
    </row>
    <row r="13" spans="1:21">
      <c r="A13" s="4">
        <v>8</v>
      </c>
      <c r="B13" s="10" t="str">
        <f t="shared" si="0"/>
        <v xml:space="preserve">KASPI Insurance </v>
      </c>
      <c r="C13" s="5">
        <f t="shared" si="1"/>
        <v>33.631168026716217</v>
      </c>
      <c r="D13" s="5">
        <f t="shared" si="2"/>
        <v>63.154155967022568</v>
      </c>
      <c r="E13" s="5">
        <f t="shared" si="3"/>
        <v>-46.747498225963902</v>
      </c>
      <c r="F13" s="5">
        <f t="shared" si="4"/>
        <v>5.5021033637661256</v>
      </c>
      <c r="G13" s="5">
        <f t="shared" si="5"/>
        <v>6.2108302923818535</v>
      </c>
      <c r="H13" s="5">
        <f t="shared" si="6"/>
        <v>-11.411146259865546</v>
      </c>
      <c r="I13" s="5">
        <f t="shared" si="7"/>
        <v>4.3318683044688067</v>
      </c>
      <c r="J13" s="5">
        <f t="shared" si="8"/>
        <v>5.2676531995964417</v>
      </c>
      <c r="L13" s="4">
        <v>8</v>
      </c>
      <c r="M13" s="10" t="s">
        <v>29</v>
      </c>
      <c r="N13" s="15">
        <v>12487.589</v>
      </c>
      <c r="O13" s="15">
        <v>14018.328</v>
      </c>
      <c r="P13" s="5">
        <f t="shared" si="9"/>
        <v>-10.919554742905149</v>
      </c>
      <c r="Q13" s="15">
        <v>2042.9860000000001</v>
      </c>
      <c r="R13" s="15">
        <v>1378.6179999999999</v>
      </c>
      <c r="S13" s="5">
        <f t="shared" si="10"/>
        <v>48.190869406898798</v>
      </c>
      <c r="T13" s="5">
        <f t="shared" si="11"/>
        <v>4.3318683044688067</v>
      </c>
      <c r="U13" s="5">
        <f t="shared" si="12"/>
        <v>5.2676531995964426</v>
      </c>
    </row>
    <row r="14" spans="1:21">
      <c r="A14" s="4">
        <v>9</v>
      </c>
      <c r="B14" s="10" t="str">
        <f t="shared" si="0"/>
        <v>OIL Ins. Company</v>
      </c>
      <c r="C14" s="5">
        <f t="shared" si="1"/>
        <v>33.322716867307641</v>
      </c>
      <c r="D14" s="5">
        <f t="shared" si="2"/>
        <v>56.182272379150341</v>
      </c>
      <c r="E14" s="5">
        <f t="shared" si="3"/>
        <v>-40.688200287758477</v>
      </c>
      <c r="F14" s="5">
        <f t="shared" si="4"/>
        <v>13.780601114971319</v>
      </c>
      <c r="G14" s="5">
        <f t="shared" si="5"/>
        <v>15.047519935126369</v>
      </c>
      <c r="H14" s="5">
        <f t="shared" si="6"/>
        <v>-8.4194526780296997</v>
      </c>
      <c r="I14" s="5">
        <f t="shared" si="7"/>
        <v>4.2921382005408901</v>
      </c>
      <c r="J14" s="5">
        <f t="shared" si="8"/>
        <v>4.6861322477837675</v>
      </c>
      <c r="L14" s="4">
        <v>9</v>
      </c>
      <c r="M14" s="10" t="s">
        <v>33</v>
      </c>
      <c r="N14" s="15">
        <v>12373.058000000001</v>
      </c>
      <c r="O14" s="15">
        <v>12470.779</v>
      </c>
      <c r="P14" s="5">
        <f t="shared" si="9"/>
        <v>-0.78359980559353914</v>
      </c>
      <c r="Q14" s="15">
        <v>5116.875</v>
      </c>
      <c r="R14" s="15">
        <v>3340.098</v>
      </c>
      <c r="S14" s="5">
        <f t="shared" si="10"/>
        <v>53.195355345861117</v>
      </c>
      <c r="T14" s="5">
        <f t="shared" si="11"/>
        <v>4.2921382005408901</v>
      </c>
      <c r="U14" s="5">
        <f t="shared" si="12"/>
        <v>4.6861322477837675</v>
      </c>
    </row>
    <row r="15" spans="1:21">
      <c r="A15" s="4">
        <v>10</v>
      </c>
      <c r="B15" s="10" t="str">
        <f t="shared" si="0"/>
        <v>KAZKOMMERTS Life</v>
      </c>
      <c r="C15" s="5">
        <f t="shared" si="1"/>
        <v>33.018962591904341</v>
      </c>
      <c r="D15" s="5">
        <f t="shared" si="2"/>
        <v>27.5642023696896</v>
      </c>
      <c r="E15" s="5">
        <f t="shared" si="3"/>
        <v>19.789291012508869</v>
      </c>
      <c r="F15" s="5">
        <f t="shared" si="4"/>
        <v>9.9532735450162928</v>
      </c>
      <c r="G15" s="5">
        <f t="shared" si="5"/>
        <v>7.0150515835473266</v>
      </c>
      <c r="H15" s="5">
        <f t="shared" si="6"/>
        <v>41.884538217225554</v>
      </c>
      <c r="I15" s="5">
        <f t="shared" si="7"/>
        <v>4.2530130795542753</v>
      </c>
      <c r="J15" s="5">
        <f t="shared" si="8"/>
        <v>2.2991148655812634</v>
      </c>
      <c r="L15" s="4">
        <v>10</v>
      </c>
      <c r="M15" s="10" t="s">
        <v>32</v>
      </c>
      <c r="N15" s="15">
        <v>12260.271000000001</v>
      </c>
      <c r="O15" s="15">
        <v>6118.4260000000004</v>
      </c>
      <c r="P15" s="5">
        <f t="shared" si="9"/>
        <v>100.3827618410356</v>
      </c>
      <c r="Q15" s="15">
        <v>3695.75</v>
      </c>
      <c r="R15" s="15">
        <v>1557.1310000000001</v>
      </c>
      <c r="S15" s="5">
        <f t="shared" si="10"/>
        <v>137.34355041419121</v>
      </c>
      <c r="T15" s="5">
        <f t="shared" si="11"/>
        <v>4.2530130795542753</v>
      </c>
      <c r="U15" s="5">
        <f t="shared" si="12"/>
        <v>2.2991148655812639</v>
      </c>
    </row>
    <row r="16" spans="1:21">
      <c r="A16" s="4">
        <v>11</v>
      </c>
      <c r="B16" s="10" t="str">
        <f t="shared" si="0"/>
        <v>AMANAT Insurance</v>
      </c>
      <c r="C16" s="5">
        <f t="shared" si="1"/>
        <v>28.493280547251622</v>
      </c>
      <c r="D16" s="5">
        <f t="shared" si="2"/>
        <v>34.923494165878274</v>
      </c>
      <c r="E16" s="5">
        <f t="shared" si="3"/>
        <v>-18.412285975981305</v>
      </c>
      <c r="F16" s="5">
        <f t="shared" si="4"/>
        <v>4.6329347445530695</v>
      </c>
      <c r="G16" s="5">
        <f t="shared" si="5"/>
        <v>8.6888408343469834</v>
      </c>
      <c r="H16" s="5">
        <f t="shared" si="6"/>
        <v>-46.679484261708637</v>
      </c>
      <c r="I16" s="5">
        <f t="shared" si="7"/>
        <v>3.670081835841271</v>
      </c>
      <c r="J16" s="5">
        <f t="shared" si="8"/>
        <v>2.9129493216572784</v>
      </c>
      <c r="L16" s="4">
        <v>11</v>
      </c>
      <c r="M16" s="10" t="s">
        <v>25</v>
      </c>
      <c r="N16" s="15">
        <v>10579.84</v>
      </c>
      <c r="O16" s="15">
        <v>7751.9679999999998</v>
      </c>
      <c r="P16" s="5">
        <f t="shared" si="9"/>
        <v>36.479407551733971</v>
      </c>
      <c r="Q16" s="15">
        <v>1720.2550000000001</v>
      </c>
      <c r="R16" s="15">
        <v>1928.662</v>
      </c>
      <c r="S16" s="5">
        <f t="shared" si="10"/>
        <v>-10.805781417376394</v>
      </c>
      <c r="T16" s="5">
        <f t="shared" si="11"/>
        <v>3.6700818358412715</v>
      </c>
      <c r="U16" s="5">
        <f t="shared" si="12"/>
        <v>2.9129493216572784</v>
      </c>
    </row>
    <row r="17" spans="1:21">
      <c r="A17" s="4">
        <v>12</v>
      </c>
      <c r="B17" s="10" t="str">
        <f t="shared" si="0"/>
        <v>KAZKOMMERTS-POLICY</v>
      </c>
      <c r="C17" s="5">
        <f t="shared" si="1"/>
        <v>28.048934852279768</v>
      </c>
      <c r="D17" s="5">
        <f t="shared" si="2"/>
        <v>34.824129386854082</v>
      </c>
      <c r="E17" s="5">
        <f t="shared" si="3"/>
        <v>-19.455459917777333</v>
      </c>
      <c r="F17" s="5">
        <f t="shared" si="4"/>
        <v>6.4380005924968362</v>
      </c>
      <c r="G17" s="5">
        <f t="shared" si="5"/>
        <v>11.120502770644682</v>
      </c>
      <c r="H17" s="5">
        <f t="shared" si="6"/>
        <v>-42.106928748837412</v>
      </c>
      <c r="I17" s="5">
        <f t="shared" si="7"/>
        <v>3.6128478132005273</v>
      </c>
      <c r="J17" s="5">
        <f t="shared" si="8"/>
        <v>2.9046613604275016</v>
      </c>
      <c r="L17" s="4">
        <v>12</v>
      </c>
      <c r="M17" s="10" t="s">
        <v>35</v>
      </c>
      <c r="N17" s="15">
        <v>10414.85</v>
      </c>
      <c r="O17" s="15">
        <v>7729.9120000000003</v>
      </c>
      <c r="P17" s="5">
        <f t="shared" si="9"/>
        <v>34.734392836554917</v>
      </c>
      <c r="Q17" s="15">
        <v>2390.4940000000001</v>
      </c>
      <c r="R17" s="15">
        <v>2468.4180000000001</v>
      </c>
      <c r="S17" s="5">
        <f t="shared" si="10"/>
        <v>-3.15683972487642</v>
      </c>
      <c r="T17" s="5">
        <f t="shared" si="11"/>
        <v>3.6128478132005273</v>
      </c>
      <c r="U17" s="5">
        <f t="shared" si="12"/>
        <v>2.9046613604275016</v>
      </c>
    </row>
    <row r="18" spans="1:21">
      <c r="A18" s="4">
        <v>13</v>
      </c>
      <c r="B18" s="10" t="str">
        <f t="shared" si="0"/>
        <v xml:space="preserve">TSESNA GARANT </v>
      </c>
      <c r="C18" s="5">
        <f t="shared" si="1"/>
        <v>22.017944574614205</v>
      </c>
      <c r="D18" s="5">
        <f t="shared" si="2"/>
        <v>48.292174618191652</v>
      </c>
      <c r="E18" s="5">
        <f t="shared" si="3"/>
        <v>-54.406806591973087</v>
      </c>
      <c r="F18" s="5">
        <f t="shared" si="4"/>
        <v>10.800368963938487</v>
      </c>
      <c r="G18" s="5">
        <f t="shared" si="5"/>
        <v>18.336378789926567</v>
      </c>
      <c r="H18" s="5">
        <f t="shared" si="6"/>
        <v>-41.098681000897116</v>
      </c>
      <c r="I18" s="5">
        <f t="shared" si="7"/>
        <v>2.8360250871023669</v>
      </c>
      <c r="J18" s="5">
        <f t="shared" si="8"/>
        <v>4.0280235599351712</v>
      </c>
      <c r="L18" s="4">
        <v>13</v>
      </c>
      <c r="M18" s="10" t="s">
        <v>31</v>
      </c>
      <c r="N18" s="15">
        <v>8175.4830000000002</v>
      </c>
      <c r="O18" s="15">
        <v>10719.414000000001</v>
      </c>
      <c r="P18" s="5">
        <f t="shared" si="9"/>
        <v>-23.731996916995655</v>
      </c>
      <c r="Q18" s="15">
        <v>4010.2849999999999</v>
      </c>
      <c r="R18" s="15">
        <v>4070.1260000000002</v>
      </c>
      <c r="S18" s="5">
        <f t="shared" si="10"/>
        <v>-1.4702493239767023</v>
      </c>
      <c r="T18" s="5">
        <f t="shared" si="11"/>
        <v>2.8360250871023669</v>
      </c>
      <c r="U18" s="5">
        <f t="shared" si="12"/>
        <v>4.0280235599351721</v>
      </c>
    </row>
    <row r="19" spans="1:21">
      <c r="A19" s="4">
        <v>14</v>
      </c>
      <c r="B19" s="10" t="str">
        <f t="shared" si="0"/>
        <v>ALLIANCE-POLICY</v>
      </c>
      <c r="C19" s="5">
        <f t="shared" si="1"/>
        <v>17.505623333602649</v>
      </c>
      <c r="D19" s="5">
        <f t="shared" si="2"/>
        <v>23.67831238455647</v>
      </c>
      <c r="E19" s="5">
        <f t="shared" si="3"/>
        <v>-26.068956903279087</v>
      </c>
      <c r="F19" s="5">
        <f t="shared" si="4"/>
        <v>7.8426139883116539</v>
      </c>
      <c r="G19" s="5">
        <f t="shared" si="5"/>
        <v>10.133977564535748</v>
      </c>
      <c r="H19" s="5">
        <f t="shared" si="6"/>
        <v>-22.610703069274706</v>
      </c>
      <c r="I19" s="5">
        <f t="shared" si="7"/>
        <v>2.2548147839695241</v>
      </c>
      <c r="J19" s="5">
        <f t="shared" si="8"/>
        <v>1.9749949323791645</v>
      </c>
      <c r="L19" s="4">
        <v>14</v>
      </c>
      <c r="M19" s="10" t="s">
        <v>28</v>
      </c>
      <c r="N19" s="15">
        <v>6500.0129999999999</v>
      </c>
      <c r="O19" s="15">
        <v>5255.875</v>
      </c>
      <c r="P19" s="5">
        <f t="shared" si="9"/>
        <v>23.671377268295018</v>
      </c>
      <c r="Q19" s="15">
        <v>2912.0410000000002</v>
      </c>
      <c r="R19" s="15">
        <v>2249.4389999999999</v>
      </c>
      <c r="S19" s="5">
        <f t="shared" si="10"/>
        <v>29.456322220784841</v>
      </c>
      <c r="T19" s="5">
        <f t="shared" si="11"/>
        <v>2.2548147839695241</v>
      </c>
      <c r="U19" s="5">
        <f t="shared" si="12"/>
        <v>1.9749949323791647</v>
      </c>
    </row>
    <row r="20" spans="1:21">
      <c r="A20" s="4">
        <v>15</v>
      </c>
      <c r="B20" s="10" t="str">
        <f t="shared" si="0"/>
        <v>SALEM</v>
      </c>
      <c r="C20" s="5">
        <f t="shared" si="1"/>
        <v>16.918318924887561</v>
      </c>
      <c r="D20" s="5">
        <f t="shared" si="2"/>
        <v>13.124030274361401</v>
      </c>
      <c r="E20" s="5">
        <f t="shared" si="3"/>
        <v>28.911001965139775</v>
      </c>
      <c r="F20" s="5">
        <f t="shared" si="4"/>
        <v>1.8510570682179313</v>
      </c>
      <c r="G20" s="5">
        <f t="shared" si="5"/>
        <v>2.1321439834211828</v>
      </c>
      <c r="H20" s="5">
        <f t="shared" si="6"/>
        <v>-13.183298941764093</v>
      </c>
      <c r="I20" s="5">
        <f t="shared" si="7"/>
        <v>2.1791669399467812</v>
      </c>
      <c r="J20" s="5">
        <f t="shared" si="8"/>
        <v>1.0946681023247264</v>
      </c>
      <c r="L20" s="4">
        <v>15</v>
      </c>
      <c r="M20" s="10" t="s">
        <v>48</v>
      </c>
      <c r="N20" s="15">
        <v>6281.9409999999998</v>
      </c>
      <c r="O20" s="15">
        <v>2913.1410000000001</v>
      </c>
      <c r="P20" s="5">
        <f t="shared" si="9"/>
        <v>115.64150173300914</v>
      </c>
      <c r="Q20" s="15">
        <v>687.31600000000003</v>
      </c>
      <c r="R20" s="15">
        <v>473.27199999999999</v>
      </c>
      <c r="S20" s="5">
        <f t="shared" si="10"/>
        <v>45.226423705606948</v>
      </c>
      <c r="T20" s="5">
        <f t="shared" si="11"/>
        <v>2.1791669399467808</v>
      </c>
      <c r="U20" s="5">
        <f t="shared" si="12"/>
        <v>1.0946681023247267</v>
      </c>
    </row>
    <row r="21" spans="1:21">
      <c r="A21" s="4">
        <v>16</v>
      </c>
      <c r="B21" s="10" t="str">
        <f t="shared" si="0"/>
        <v>KOMPETENZ</v>
      </c>
      <c r="C21" s="5">
        <f t="shared" si="1"/>
        <v>15.926950526514235</v>
      </c>
      <c r="D21" s="5">
        <f t="shared" si="2"/>
        <v>16.712708924629453</v>
      </c>
      <c r="E21" s="5">
        <f t="shared" si="3"/>
        <v>-4.7015621564332264</v>
      </c>
      <c r="F21" s="5">
        <f t="shared" si="4"/>
        <v>2.9653685599633728</v>
      </c>
      <c r="G21" s="5">
        <f t="shared" si="5"/>
        <v>3.3138261927287473</v>
      </c>
      <c r="H21" s="5">
        <f t="shared" si="6"/>
        <v>-10.515265813577244</v>
      </c>
      <c r="I21" s="5">
        <f t="shared" si="7"/>
        <v>2.0514735651715155</v>
      </c>
      <c r="J21" s="5">
        <f t="shared" si="8"/>
        <v>1.3939978025629669</v>
      </c>
      <c r="L21" s="4">
        <v>16</v>
      </c>
      <c r="M21" s="10" t="s">
        <v>23</v>
      </c>
      <c r="N21" s="15">
        <v>5913.8360000000002</v>
      </c>
      <c r="O21" s="15">
        <v>3709.72</v>
      </c>
      <c r="P21" s="5">
        <f t="shared" si="9"/>
        <v>59.414618893070099</v>
      </c>
      <c r="Q21" s="15">
        <v>1101.0709999999999</v>
      </c>
      <c r="R21" s="15">
        <v>735.57</v>
      </c>
      <c r="S21" s="5">
        <f t="shared" si="10"/>
        <v>49.68949250241306</v>
      </c>
      <c r="T21" s="5">
        <f t="shared" si="11"/>
        <v>2.051473565171515</v>
      </c>
      <c r="U21" s="5">
        <f t="shared" si="12"/>
        <v>1.3939978025629671</v>
      </c>
    </row>
    <row r="22" spans="1:21">
      <c r="A22" s="4">
        <v>17</v>
      </c>
      <c r="B22" s="10" t="str">
        <f t="shared" si="0"/>
        <v>CENTRAS Insurance</v>
      </c>
      <c r="C22" s="5">
        <f t="shared" si="1"/>
        <v>15.733987773019848</v>
      </c>
      <c r="D22" s="5">
        <f t="shared" si="2"/>
        <v>29.905248456998695</v>
      </c>
      <c r="E22" s="5">
        <f t="shared" si="3"/>
        <v>-47.38720263219335</v>
      </c>
      <c r="F22" s="5">
        <f t="shared" si="4"/>
        <v>4.8600630201179609</v>
      </c>
      <c r="G22" s="5">
        <f t="shared" si="5"/>
        <v>8.7251160066675677</v>
      </c>
      <c r="H22" s="5">
        <f t="shared" si="6"/>
        <v>-44.298012583397252</v>
      </c>
      <c r="I22" s="5">
        <f t="shared" si="7"/>
        <v>2.0266189649643103</v>
      </c>
      <c r="J22" s="5">
        <f t="shared" si="8"/>
        <v>2.4943802241849924</v>
      </c>
      <c r="L22" s="4">
        <v>17</v>
      </c>
      <c r="M22" s="10" t="s">
        <v>12</v>
      </c>
      <c r="N22" s="15">
        <v>5842.1869999999999</v>
      </c>
      <c r="O22" s="15">
        <v>6638.0680000000002</v>
      </c>
      <c r="P22" s="5">
        <f t="shared" si="9"/>
        <v>-11.989648192817555</v>
      </c>
      <c r="Q22" s="15">
        <v>1804.59</v>
      </c>
      <c r="R22" s="15">
        <v>1936.7139999999999</v>
      </c>
      <c r="S22" s="5">
        <f t="shared" si="10"/>
        <v>-6.8220707858775143</v>
      </c>
      <c r="T22" s="5">
        <f t="shared" si="11"/>
        <v>2.0266189649643103</v>
      </c>
      <c r="U22" s="5">
        <f t="shared" si="12"/>
        <v>2.4943802241849928</v>
      </c>
    </row>
    <row r="23" spans="1:21">
      <c r="A23" s="4">
        <v>18</v>
      </c>
      <c r="B23" s="10" t="str">
        <f t="shared" si="0"/>
        <v>GRANDES</v>
      </c>
      <c r="C23" s="5">
        <f t="shared" si="1"/>
        <v>15.126336484339232</v>
      </c>
      <c r="D23" s="5">
        <f t="shared" si="2"/>
        <v>10.828666035950805</v>
      </c>
      <c r="E23" s="5">
        <f t="shared" si="3"/>
        <v>39.687902776946913</v>
      </c>
      <c r="F23" s="5">
        <f t="shared" si="4"/>
        <v>3.14328189383534</v>
      </c>
      <c r="G23" s="5">
        <f t="shared" si="5"/>
        <v>5.3591791683560839</v>
      </c>
      <c r="H23" s="5">
        <f t="shared" si="6"/>
        <v>-41.347699058183672</v>
      </c>
      <c r="I23" s="5">
        <f t="shared" si="7"/>
        <v>1.9483503376149971</v>
      </c>
      <c r="J23" s="5">
        <f t="shared" si="8"/>
        <v>0.90321304145721182</v>
      </c>
      <c r="L23" s="4">
        <v>18</v>
      </c>
      <c r="M23" s="10" t="s">
        <v>49</v>
      </c>
      <c r="N23" s="15">
        <v>5616.56</v>
      </c>
      <c r="O23" s="15">
        <v>2403.6390000000001</v>
      </c>
      <c r="P23" s="5">
        <f t="shared" si="9"/>
        <v>133.66903266255872</v>
      </c>
      <c r="Q23" s="15">
        <v>1167.1320000000001</v>
      </c>
      <c r="R23" s="15">
        <v>1189.577</v>
      </c>
      <c r="S23" s="5">
        <f t="shared" si="10"/>
        <v>-1.8868051416595932</v>
      </c>
      <c r="T23" s="5">
        <f t="shared" si="11"/>
        <v>1.9483503376149971</v>
      </c>
      <c r="U23" s="5">
        <f t="shared" si="12"/>
        <v>0.90321304145721193</v>
      </c>
    </row>
    <row r="24" spans="1:21">
      <c r="A24" s="4">
        <v>19</v>
      </c>
      <c r="B24" s="10" t="str">
        <f t="shared" si="0"/>
        <v>State Annuity Company</v>
      </c>
      <c r="C24" s="5">
        <f t="shared" si="1"/>
        <v>13.362968947779484</v>
      </c>
      <c r="D24" s="5">
        <f t="shared" si="2"/>
        <v>25.552007027976757</v>
      </c>
      <c r="E24" s="5">
        <f t="shared" si="3"/>
        <v>-47.702859766951221</v>
      </c>
      <c r="F24" s="5">
        <f t="shared" si="4"/>
        <v>7.3026123724111924</v>
      </c>
      <c r="G24" s="5">
        <f t="shared" si="5"/>
        <v>12.143812226877506</v>
      </c>
      <c r="H24" s="5">
        <f t="shared" si="6"/>
        <v>-39.865569098239533</v>
      </c>
      <c r="I24" s="5">
        <f t="shared" si="7"/>
        <v>1.7212194828470531</v>
      </c>
      <c r="J24" s="5">
        <f t="shared" si="8"/>
        <v>2.1312787656811789</v>
      </c>
      <c r="L24" s="4">
        <v>19</v>
      </c>
      <c r="M24" s="10" t="s">
        <v>27</v>
      </c>
      <c r="N24" s="15">
        <v>4961.8040000000001</v>
      </c>
      <c r="O24" s="15">
        <v>5671.7790000000005</v>
      </c>
      <c r="P24" s="5">
        <f t="shared" si="9"/>
        <v>-12.51767743418776</v>
      </c>
      <c r="Q24" s="15">
        <v>2711.5329999999999</v>
      </c>
      <c r="R24" s="15">
        <v>2695.5619999999999</v>
      </c>
      <c r="S24" s="5">
        <f t="shared" si="10"/>
        <v>0.5924924004715848</v>
      </c>
      <c r="T24" s="5">
        <f t="shared" si="11"/>
        <v>1.7212194828470528</v>
      </c>
      <c r="U24" s="5">
        <f t="shared" si="12"/>
        <v>2.1312787656811789</v>
      </c>
    </row>
    <row r="25" spans="1:21">
      <c r="A25" s="4">
        <v>20</v>
      </c>
      <c r="B25" s="10" t="str">
        <f t="shared" si="0"/>
        <v>KOMMESK-OMIR</v>
      </c>
      <c r="C25" s="5">
        <f t="shared" si="1"/>
        <v>12.769036654008779</v>
      </c>
      <c r="D25" s="5">
        <f t="shared" si="2"/>
        <v>18.498130377979006</v>
      </c>
      <c r="E25" s="5">
        <f t="shared" si="3"/>
        <v>-30.971204153639178</v>
      </c>
      <c r="F25" s="5">
        <f t="shared" si="4"/>
        <v>3.6416956182165849</v>
      </c>
      <c r="G25" s="5">
        <f t="shared" si="5"/>
        <v>4.8307428931837633</v>
      </c>
      <c r="H25" s="5">
        <f t="shared" si="6"/>
        <v>-24.614170144408604</v>
      </c>
      <c r="I25" s="5">
        <f t="shared" si="7"/>
        <v>1.6447179329650525</v>
      </c>
      <c r="J25" s="5">
        <f t="shared" si="8"/>
        <v>1.542918817931709</v>
      </c>
      <c r="L25" s="4">
        <v>20</v>
      </c>
      <c r="M25" s="10" t="s">
        <v>21</v>
      </c>
      <c r="N25" s="15">
        <v>4741.2709999999997</v>
      </c>
      <c r="O25" s="15">
        <v>4106.03</v>
      </c>
      <c r="P25" s="5">
        <f t="shared" si="9"/>
        <v>15.47092934050653</v>
      </c>
      <c r="Q25" s="15">
        <v>1352.1980000000001</v>
      </c>
      <c r="R25" s="15">
        <v>1072.28</v>
      </c>
      <c r="S25" s="5">
        <f t="shared" si="10"/>
        <v>26.10493527809902</v>
      </c>
      <c r="T25" s="5">
        <f t="shared" si="11"/>
        <v>1.6447179329650523</v>
      </c>
      <c r="U25" s="5">
        <f t="shared" si="12"/>
        <v>1.542918817931709</v>
      </c>
    </row>
    <row r="26" spans="1:21">
      <c r="A26" s="4">
        <v>21</v>
      </c>
      <c r="B26" s="10" t="str">
        <f t="shared" si="0"/>
        <v>STANDARD</v>
      </c>
      <c r="C26" s="5">
        <f t="shared" si="1"/>
        <v>12.460499313242304</v>
      </c>
      <c r="D26" s="5">
        <f t="shared" si="2"/>
        <v>20.628107401901158</v>
      </c>
      <c r="E26" s="5">
        <f t="shared" si="3"/>
        <v>-39.594558674375037</v>
      </c>
      <c r="F26" s="5">
        <f t="shared" si="4"/>
        <v>2.2469499878807468</v>
      </c>
      <c r="G26" s="5">
        <f t="shared" si="5"/>
        <v>4.6762490426634233</v>
      </c>
      <c r="H26" s="5">
        <f t="shared" si="6"/>
        <v>-51.949736479369264</v>
      </c>
      <c r="I26" s="5">
        <f t="shared" si="7"/>
        <v>1.6049767284327074</v>
      </c>
      <c r="J26" s="5">
        <f t="shared" si="8"/>
        <v>1.7205790227642968</v>
      </c>
      <c r="L26" s="4">
        <v>21</v>
      </c>
      <c r="M26" s="10" t="s">
        <v>26</v>
      </c>
      <c r="N26" s="15">
        <v>4626.7079999999996</v>
      </c>
      <c r="O26" s="15">
        <v>4578.8209999999999</v>
      </c>
      <c r="P26" s="5">
        <f t="shared" si="9"/>
        <v>1.0458369086714612</v>
      </c>
      <c r="Q26" s="15">
        <v>834.31500000000005</v>
      </c>
      <c r="R26" s="15">
        <v>1037.9870000000001</v>
      </c>
      <c r="S26" s="5">
        <f t="shared" si="10"/>
        <v>-19.621825706873025</v>
      </c>
      <c r="T26" s="5">
        <f t="shared" si="11"/>
        <v>1.6049767284327074</v>
      </c>
      <c r="U26" s="5">
        <f t="shared" si="12"/>
        <v>1.720579022764297</v>
      </c>
    </row>
    <row r="27" spans="1:21">
      <c r="A27" s="4">
        <v>22</v>
      </c>
      <c r="B27" s="10" t="str">
        <f t="shared" si="0"/>
        <v>InterTeach</v>
      </c>
      <c r="C27" s="5">
        <f t="shared" si="1"/>
        <v>11.468770030432792</v>
      </c>
      <c r="D27" s="5">
        <f t="shared" si="2"/>
        <v>22.042911204216786</v>
      </c>
      <c r="E27" s="5">
        <f t="shared" si="3"/>
        <v>-47.970710746052333</v>
      </c>
      <c r="F27" s="5">
        <f t="shared" si="4"/>
        <v>10.389674396057202</v>
      </c>
      <c r="G27" s="5">
        <f t="shared" si="5"/>
        <v>15.376582421047889</v>
      </c>
      <c r="H27" s="5">
        <f t="shared" si="6"/>
        <v>-32.431836206753388</v>
      </c>
      <c r="I27" s="5">
        <f t="shared" si="7"/>
        <v>1.4772368698764009</v>
      </c>
      <c r="J27" s="5">
        <f t="shared" si="8"/>
        <v>1.8385870249607117</v>
      </c>
      <c r="L27" s="4">
        <v>22</v>
      </c>
      <c r="M27" s="10" t="s">
        <v>22</v>
      </c>
      <c r="N27" s="15">
        <v>4258.4690000000001</v>
      </c>
      <c r="O27" s="15">
        <v>4892.8649999999998</v>
      </c>
      <c r="P27" s="5">
        <f t="shared" si="9"/>
        <v>-12.965736843342285</v>
      </c>
      <c r="Q27" s="15">
        <v>3857.79</v>
      </c>
      <c r="R27" s="15">
        <v>3413.14</v>
      </c>
      <c r="S27" s="5">
        <f t="shared" si="10"/>
        <v>13.027593359780141</v>
      </c>
      <c r="T27" s="5">
        <f t="shared" si="11"/>
        <v>1.4772368698764011</v>
      </c>
      <c r="U27" s="5">
        <f t="shared" si="12"/>
        <v>1.8385870249607119</v>
      </c>
    </row>
    <row r="28" spans="1:21">
      <c r="A28" s="4">
        <v>23</v>
      </c>
      <c r="B28" s="10" t="str">
        <f t="shared" si="0"/>
        <v>VICTORY</v>
      </c>
      <c r="C28" s="5">
        <f t="shared" si="1"/>
        <v>11.191610783442407</v>
      </c>
      <c r="D28" s="5">
        <f t="shared" si="2"/>
        <v>23.677609586881111</v>
      </c>
      <c r="E28" s="5">
        <f t="shared" si="3"/>
        <v>-52.733358735489645</v>
      </c>
      <c r="F28" s="5">
        <f t="shared" si="4"/>
        <v>0.86481915380679208</v>
      </c>
      <c r="G28" s="5">
        <f t="shared" si="5"/>
        <v>2.0312880118934991</v>
      </c>
      <c r="H28" s="5">
        <f t="shared" si="6"/>
        <v>-57.425084540294385</v>
      </c>
      <c r="I28" s="5">
        <f t="shared" si="7"/>
        <v>1.4415373260373547</v>
      </c>
      <c r="J28" s="5">
        <f t="shared" si="8"/>
        <v>1.9749363124139923</v>
      </c>
      <c r="L28" s="4">
        <v>23</v>
      </c>
      <c r="M28" s="10" t="s">
        <v>20</v>
      </c>
      <c r="N28" s="15">
        <v>4155.5569999999998</v>
      </c>
      <c r="O28" s="15">
        <v>5255.7190000000001</v>
      </c>
      <c r="P28" s="5">
        <f t="shared" si="9"/>
        <v>-20.932664017996402</v>
      </c>
      <c r="Q28" s="15">
        <v>321.11599999999999</v>
      </c>
      <c r="R28" s="15">
        <v>450.88499999999999</v>
      </c>
      <c r="S28" s="5">
        <f t="shared" si="10"/>
        <v>-28.780953014626789</v>
      </c>
      <c r="T28" s="5">
        <f t="shared" si="11"/>
        <v>1.4415373260373545</v>
      </c>
      <c r="U28" s="5">
        <f t="shared" si="12"/>
        <v>1.9749363124139923</v>
      </c>
    </row>
    <row r="29" spans="1:21">
      <c r="A29" s="4">
        <v>24</v>
      </c>
      <c r="B29" s="10" t="str">
        <f t="shared" si="0"/>
        <v>ASIA Life</v>
      </c>
      <c r="C29" s="5">
        <f t="shared" si="1"/>
        <v>9.2271309687323271</v>
      </c>
      <c r="D29" s="5">
        <f t="shared" si="2"/>
        <v>0</v>
      </c>
      <c r="E29" s="5" t="e">
        <f t="shared" si="3"/>
        <v>#DIV/0!</v>
      </c>
      <c r="F29" s="5">
        <f t="shared" si="4"/>
        <v>0.76851687269397539</v>
      </c>
      <c r="G29" s="5">
        <f t="shared" si="5"/>
        <v>0</v>
      </c>
      <c r="H29" s="5" t="e">
        <f t="shared" si="6"/>
        <v>#DIV/0!</v>
      </c>
      <c r="I29" s="5">
        <f t="shared" si="7"/>
        <v>1.1885021701560246</v>
      </c>
      <c r="J29" s="5">
        <f t="shared" si="8"/>
        <v>0</v>
      </c>
      <c r="L29" s="4">
        <v>24</v>
      </c>
      <c r="M29" s="10" t="s">
        <v>52</v>
      </c>
      <c r="N29" s="15">
        <v>3426.1260000000002</v>
      </c>
      <c r="O29" s="15">
        <v>0</v>
      </c>
      <c r="P29" s="5" t="e">
        <f t="shared" si="9"/>
        <v>#DIV/0!</v>
      </c>
      <c r="Q29" s="15">
        <v>285.358</v>
      </c>
      <c r="R29" s="15">
        <v>0</v>
      </c>
      <c r="S29" s="5" t="e">
        <f t="shared" si="10"/>
        <v>#DIV/0!</v>
      </c>
      <c r="T29" s="5">
        <f t="shared" si="11"/>
        <v>1.1885021701560243</v>
      </c>
      <c r="U29" s="5">
        <f t="shared" si="12"/>
        <v>0</v>
      </c>
    </row>
    <row r="30" spans="1:21">
      <c r="A30" s="4">
        <v>25</v>
      </c>
      <c r="B30" s="10" t="str">
        <f t="shared" si="0"/>
        <v>LONDON-ALMATY</v>
      </c>
      <c r="C30" s="5">
        <f t="shared" si="1"/>
        <v>9.2219870189329676</v>
      </c>
      <c r="D30" s="5">
        <f t="shared" si="2"/>
        <v>19.712429607604633</v>
      </c>
      <c r="E30" s="5">
        <f t="shared" si="3"/>
        <v>-53.217400378818233</v>
      </c>
      <c r="F30" s="5">
        <f t="shared" si="4"/>
        <v>2.5147504780372194</v>
      </c>
      <c r="G30" s="5">
        <f t="shared" si="5"/>
        <v>5.3585935036266159</v>
      </c>
      <c r="H30" s="5">
        <f t="shared" si="6"/>
        <v>-53.070698937411954</v>
      </c>
      <c r="I30" s="5">
        <f t="shared" si="7"/>
        <v>1.1878396028292542</v>
      </c>
      <c r="J30" s="5">
        <f t="shared" si="8"/>
        <v>1.6442028446796084</v>
      </c>
      <c r="L30" s="4">
        <v>25</v>
      </c>
      <c r="M30" s="10" t="s">
        <v>36</v>
      </c>
      <c r="N30" s="15">
        <v>3424.2159999999999</v>
      </c>
      <c r="O30" s="15">
        <v>4375.5680000000002</v>
      </c>
      <c r="P30" s="5">
        <f t="shared" si="9"/>
        <v>-21.74236579113844</v>
      </c>
      <c r="Q30" s="15">
        <v>933.75199999999995</v>
      </c>
      <c r="R30" s="15">
        <v>1189.4469999999999</v>
      </c>
      <c r="S30" s="5">
        <f t="shared" si="10"/>
        <v>-21.496964555797774</v>
      </c>
      <c r="T30" s="5">
        <f t="shared" si="11"/>
        <v>1.1878396028292539</v>
      </c>
      <c r="U30" s="5">
        <f t="shared" si="12"/>
        <v>1.6442028446796086</v>
      </c>
    </row>
    <row r="31" spans="1:21">
      <c r="A31" s="4">
        <v>26</v>
      </c>
      <c r="B31" s="10" t="str">
        <f t="shared" si="0"/>
        <v>NURPOLICY Ins. Company</v>
      </c>
      <c r="C31" s="5">
        <f t="shared" si="1"/>
        <v>8.4472677816379846</v>
      </c>
      <c r="D31" s="5">
        <f t="shared" si="2"/>
        <v>9.4585484524935808</v>
      </c>
      <c r="E31" s="5">
        <f t="shared" si="3"/>
        <v>-10.691711058360013</v>
      </c>
      <c r="F31" s="5">
        <f t="shared" si="4"/>
        <v>2.8132261452694514</v>
      </c>
      <c r="G31" s="5">
        <f t="shared" si="5"/>
        <v>1.6880929855385864</v>
      </c>
      <c r="H31" s="5">
        <f t="shared" si="6"/>
        <v>66.65113648179107</v>
      </c>
      <c r="I31" s="5">
        <f t="shared" si="7"/>
        <v>1.0880517600093309</v>
      </c>
      <c r="J31" s="5">
        <f t="shared" si="8"/>
        <v>0.78893229204634996</v>
      </c>
      <c r="L31" s="4">
        <v>26</v>
      </c>
      <c r="M31" s="10" t="s">
        <v>39</v>
      </c>
      <c r="N31" s="15">
        <v>3136.5549999999998</v>
      </c>
      <c r="O31" s="15">
        <v>2099.5140000000001</v>
      </c>
      <c r="P31" s="5">
        <f t="shared" si="9"/>
        <v>49.394336022527114</v>
      </c>
      <c r="Q31" s="15">
        <v>1044.579</v>
      </c>
      <c r="R31" s="15">
        <v>374.70600000000002</v>
      </c>
      <c r="S31" s="5">
        <f t="shared" si="10"/>
        <v>178.77295799907125</v>
      </c>
      <c r="T31" s="5">
        <f t="shared" si="11"/>
        <v>1.0880517600093309</v>
      </c>
      <c r="U31" s="5">
        <f t="shared" si="12"/>
        <v>0.78893229204635007</v>
      </c>
    </row>
    <row r="32" spans="1:21">
      <c r="A32" s="4">
        <v>27</v>
      </c>
      <c r="B32" s="10" t="str">
        <f t="shared" si="0"/>
        <v>ASKO</v>
      </c>
      <c r="C32" s="5">
        <f t="shared" si="1"/>
        <v>8.3479706983383153</v>
      </c>
      <c r="D32" s="5">
        <f t="shared" si="2"/>
        <v>11.61202865252061</v>
      </c>
      <c r="E32" s="5">
        <f t="shared" si="3"/>
        <v>-28.109282640064535</v>
      </c>
      <c r="F32" s="5">
        <f t="shared" si="4"/>
        <v>2.7802779348792117</v>
      </c>
      <c r="G32" s="5">
        <f t="shared" si="5"/>
        <v>3.0386854079380097</v>
      </c>
      <c r="H32" s="5">
        <f t="shared" si="6"/>
        <v>-8.5039231894080274</v>
      </c>
      <c r="I32" s="5">
        <f t="shared" si="7"/>
        <v>1.0752617823454467</v>
      </c>
      <c r="J32" s="5">
        <f t="shared" si="8"/>
        <v>0.96855288379114968</v>
      </c>
      <c r="L32" s="4">
        <v>27</v>
      </c>
      <c r="M32" s="10" t="s">
        <v>9</v>
      </c>
      <c r="N32" s="15">
        <v>3099.6849999999999</v>
      </c>
      <c r="O32" s="15">
        <v>2577.5219999999999</v>
      </c>
      <c r="P32" s="5">
        <f t="shared" si="9"/>
        <v>20.258333391528765</v>
      </c>
      <c r="Q32" s="15">
        <v>1032.345</v>
      </c>
      <c r="R32" s="15">
        <v>674.49699999999996</v>
      </c>
      <c r="S32" s="5">
        <f t="shared" si="10"/>
        <v>53.054053613285163</v>
      </c>
      <c r="T32" s="5">
        <f t="shared" si="11"/>
        <v>1.0752617823454467</v>
      </c>
      <c r="U32" s="5">
        <f t="shared" si="12"/>
        <v>0.96855288379114968</v>
      </c>
    </row>
    <row r="33" spans="1:21">
      <c r="A33" s="4">
        <v>28</v>
      </c>
      <c r="B33" s="10" t="str">
        <f t="shared" si="0"/>
        <v>KazExportGarant</v>
      </c>
      <c r="C33" s="5">
        <f t="shared" si="1"/>
        <v>4.4770057364466345</v>
      </c>
      <c r="D33" s="5">
        <f t="shared" si="2"/>
        <v>3.2605397125737712</v>
      </c>
      <c r="E33" s="5">
        <f t="shared" si="3"/>
        <v>37.308732023160104</v>
      </c>
      <c r="F33" s="5">
        <f t="shared" si="4"/>
        <v>0.47369852683741348</v>
      </c>
      <c r="G33" s="5">
        <f t="shared" si="5"/>
        <v>0.57167184754696587</v>
      </c>
      <c r="H33" s="5">
        <f t="shared" si="6"/>
        <v>-17.138034893611476</v>
      </c>
      <c r="I33" s="5">
        <f t="shared" si="7"/>
        <v>0.57666148357475988</v>
      </c>
      <c r="J33" s="5">
        <f t="shared" si="8"/>
        <v>0.27195981303778366</v>
      </c>
      <c r="L33" s="4">
        <v>28</v>
      </c>
      <c r="M33" s="10" t="s">
        <v>16</v>
      </c>
      <c r="N33" s="15">
        <v>1662.357</v>
      </c>
      <c r="O33" s="15">
        <v>723.74199999999996</v>
      </c>
      <c r="P33" s="5">
        <f t="shared" si="9"/>
        <v>129.68917100292649</v>
      </c>
      <c r="Q33" s="15">
        <v>175.88900000000001</v>
      </c>
      <c r="R33" s="15">
        <v>126.89400000000001</v>
      </c>
      <c r="S33" s="5">
        <f t="shared" si="10"/>
        <v>38.610966633568182</v>
      </c>
      <c r="T33" s="5">
        <f t="shared" si="11"/>
        <v>0.57666148357475999</v>
      </c>
      <c r="U33" s="5">
        <f t="shared" si="12"/>
        <v>0.27195981303778372</v>
      </c>
    </row>
    <row r="34" spans="1:21">
      <c r="A34" s="4">
        <v>29</v>
      </c>
      <c r="B34" s="10" t="str">
        <f t="shared" si="0"/>
        <v>GRAIN Ins. Company</v>
      </c>
      <c r="C34" s="5">
        <f t="shared" si="1"/>
        <v>4.4692817322452933</v>
      </c>
      <c r="D34" s="5">
        <f t="shared" si="2"/>
        <v>6.3818579087264045</v>
      </c>
      <c r="E34" s="5">
        <f t="shared" si="3"/>
        <v>-29.968955809340386</v>
      </c>
      <c r="F34" s="5">
        <f t="shared" si="4"/>
        <v>0.37984433492230207</v>
      </c>
      <c r="G34" s="5">
        <f t="shared" si="5"/>
        <v>4.6451187097355495</v>
      </c>
      <c r="H34" s="5">
        <f t="shared" si="6"/>
        <v>-91.8227206093528</v>
      </c>
      <c r="I34" s="5">
        <f t="shared" si="7"/>
        <v>0.57566659190293956</v>
      </c>
      <c r="J34" s="5">
        <f t="shared" si="8"/>
        <v>0.53230723643629452</v>
      </c>
      <c r="L34" s="4">
        <v>29</v>
      </c>
      <c r="M34" s="10" t="s">
        <v>37</v>
      </c>
      <c r="N34" s="15">
        <v>1659.489</v>
      </c>
      <c r="O34" s="15">
        <v>1416.5809999999999</v>
      </c>
      <c r="P34" s="5">
        <f t="shared" si="9"/>
        <v>17.14748397726639</v>
      </c>
      <c r="Q34" s="15">
        <v>141.04</v>
      </c>
      <c r="R34" s="15">
        <v>1031.077</v>
      </c>
      <c r="S34" s="5">
        <f t="shared" si="10"/>
        <v>-86.321099200156723</v>
      </c>
      <c r="T34" s="5">
        <f t="shared" si="11"/>
        <v>0.57566659190293945</v>
      </c>
      <c r="U34" s="5">
        <f t="shared" si="12"/>
        <v>0.53230723643629441</v>
      </c>
    </row>
    <row r="35" spans="1:21">
      <c r="A35" s="4">
        <v>30</v>
      </c>
      <c r="B35" s="10" t="str">
        <f t="shared" si="0"/>
        <v xml:space="preserve">ARCHIMEDES-KAZAKHSTAN </v>
      </c>
      <c r="C35" s="5">
        <f t="shared" si="1"/>
        <v>3.4254073415744255</v>
      </c>
      <c r="D35" s="5">
        <f t="shared" si="2"/>
        <v>3.3491913321620035</v>
      </c>
      <c r="E35" s="5">
        <f t="shared" si="3"/>
        <v>2.2756540864215822</v>
      </c>
      <c r="F35" s="5">
        <f t="shared" si="4"/>
        <v>2.8599472139182889</v>
      </c>
      <c r="G35" s="5">
        <f t="shared" si="5"/>
        <v>3.0807136099472903</v>
      </c>
      <c r="H35" s="5">
        <f t="shared" si="6"/>
        <v>-7.1660798107351127</v>
      </c>
      <c r="I35" s="5">
        <f t="shared" si="7"/>
        <v>0.44121017388017997</v>
      </c>
      <c r="J35" s="5">
        <f t="shared" si="8"/>
        <v>0.27935419556768726</v>
      </c>
      <c r="L35" s="4">
        <v>30</v>
      </c>
      <c r="M35" s="10" t="s">
        <v>38</v>
      </c>
      <c r="N35" s="15">
        <v>1271.8879999999999</v>
      </c>
      <c r="O35" s="15">
        <v>743.42</v>
      </c>
      <c r="P35" s="5">
        <f t="shared" si="9"/>
        <v>71.086061714777657</v>
      </c>
      <c r="Q35" s="15">
        <v>1061.9269999999999</v>
      </c>
      <c r="R35" s="15">
        <v>683.82600000000002</v>
      </c>
      <c r="S35" s="5">
        <f t="shared" si="10"/>
        <v>55.291989482704651</v>
      </c>
      <c r="T35" s="5">
        <f t="shared" si="11"/>
        <v>0.44121017388017991</v>
      </c>
      <c r="U35" s="5">
        <f t="shared" si="12"/>
        <v>0.27935419556768731</v>
      </c>
    </row>
    <row r="36" spans="1:21">
      <c r="A36" s="4">
        <v>31</v>
      </c>
      <c r="B36" s="10" t="str">
        <f t="shared" si="0"/>
        <v>TransOil</v>
      </c>
      <c r="C36" s="5">
        <f t="shared" si="1"/>
        <v>2.4908001400447066</v>
      </c>
      <c r="D36" s="5">
        <f t="shared" si="2"/>
        <v>4.3405730504122175</v>
      </c>
      <c r="E36" s="5">
        <f t="shared" si="3"/>
        <v>-42.615868662591474</v>
      </c>
      <c r="F36" s="5">
        <f t="shared" si="4"/>
        <v>1.0553930677870242</v>
      </c>
      <c r="G36" s="5">
        <f t="shared" si="5"/>
        <v>1.688489435509303</v>
      </c>
      <c r="H36" s="5">
        <f t="shared" si="6"/>
        <v>-37.494837362208095</v>
      </c>
      <c r="I36" s="5">
        <f t="shared" si="7"/>
        <v>0.32082793469601834</v>
      </c>
      <c r="J36" s="5">
        <f t="shared" si="8"/>
        <v>0.36204479605467788</v>
      </c>
      <c r="L36" s="4">
        <v>31</v>
      </c>
      <c r="M36" s="10" t="s">
        <v>18</v>
      </c>
      <c r="N36" s="15">
        <v>924.85900000000004</v>
      </c>
      <c r="O36" s="15">
        <v>963.47699999999998</v>
      </c>
      <c r="P36" s="5">
        <f t="shared" si="9"/>
        <v>-4.0081911659541305</v>
      </c>
      <c r="Q36" s="15">
        <v>391.87799999999999</v>
      </c>
      <c r="R36" s="15">
        <v>374.79399999999998</v>
      </c>
      <c r="S36" s="5">
        <f t="shared" si="10"/>
        <v>4.5582373250372115</v>
      </c>
      <c r="T36" s="5">
        <f t="shared" si="11"/>
        <v>0.32082793469601834</v>
      </c>
      <c r="U36" s="5">
        <f t="shared" si="12"/>
        <v>0.36204479605467793</v>
      </c>
    </row>
    <row r="37" spans="1:21">
      <c r="A37" s="4">
        <v>32</v>
      </c>
      <c r="B37" s="10" t="str">
        <f t="shared" si="0"/>
        <v>TRUST Insurance</v>
      </c>
      <c r="C37" s="5">
        <f t="shared" si="1"/>
        <v>0.97074681532950902</v>
      </c>
      <c r="D37" s="5">
        <f t="shared" si="2"/>
        <v>1.805852142181376</v>
      </c>
      <c r="E37" s="5">
        <f t="shared" si="3"/>
        <v>-46.244391074183014</v>
      </c>
      <c r="F37" s="5">
        <f t="shared" si="4"/>
        <v>5.4805957286364494E-3</v>
      </c>
      <c r="G37" s="5">
        <f t="shared" si="5"/>
        <v>1.7412262918412399E-2</v>
      </c>
      <c r="H37" s="5">
        <f t="shared" si="6"/>
        <v>-68.524506238410538</v>
      </c>
      <c r="I37" s="5">
        <f t="shared" si="7"/>
        <v>0.12503720827208301</v>
      </c>
      <c r="J37" s="5">
        <f t="shared" si="8"/>
        <v>0.15062512781782791</v>
      </c>
      <c r="L37" s="4">
        <v>32</v>
      </c>
      <c r="M37" s="10" t="s">
        <v>19</v>
      </c>
      <c r="N37" s="15">
        <v>360.44799999999998</v>
      </c>
      <c r="O37" s="15">
        <v>400.84500000000003</v>
      </c>
      <c r="P37" s="5">
        <f t="shared" si="9"/>
        <v>-10.07796030884758</v>
      </c>
      <c r="Q37" s="15">
        <v>2.0350000000000001</v>
      </c>
      <c r="R37" s="15">
        <v>3.8650000000000002</v>
      </c>
      <c r="S37" s="5">
        <f t="shared" si="10"/>
        <v>-47.347994825355762</v>
      </c>
      <c r="T37" s="5">
        <f t="shared" si="11"/>
        <v>0.12503720827208298</v>
      </c>
      <c r="U37" s="5">
        <f t="shared" si="12"/>
        <v>0.15062512781782791</v>
      </c>
    </row>
    <row r="38" spans="1:21">
      <c r="A38" s="4">
        <v>33</v>
      </c>
      <c r="B38" s="10" t="str">
        <f t="shared" si="0"/>
        <v>CHARTIS Kazakhstan</v>
      </c>
      <c r="C38" s="5">
        <f t="shared" si="1"/>
        <v>0.4547413212679432</v>
      </c>
      <c r="D38" s="5">
        <f t="shared" si="2"/>
        <v>11.074163175203857</v>
      </c>
      <c r="E38" s="5">
        <f t="shared" si="3"/>
        <v>-95.893673281913038</v>
      </c>
      <c r="F38" s="5">
        <f t="shared" si="4"/>
        <v>0.46002262260644744</v>
      </c>
      <c r="G38" s="5">
        <f t="shared" si="5"/>
        <v>0.34531693472090824</v>
      </c>
      <c r="H38" s="5">
        <f t="shared" si="6"/>
        <v>33.217510163017778</v>
      </c>
      <c r="I38" s="5">
        <f t="shared" si="7"/>
        <v>5.8573033049819145E-2</v>
      </c>
      <c r="J38" s="5">
        <f t="shared" si="8"/>
        <v>0.92368982198379168</v>
      </c>
      <c r="L38" s="4">
        <v>33</v>
      </c>
      <c r="M38" s="10" t="s">
        <v>13</v>
      </c>
      <c r="N38" s="15">
        <v>168.85</v>
      </c>
      <c r="O38" s="15">
        <v>2458.1320000000001</v>
      </c>
      <c r="P38" s="5">
        <f t="shared" si="9"/>
        <v>-93.130962861229591</v>
      </c>
      <c r="Q38" s="15">
        <v>170.81100000000001</v>
      </c>
      <c r="R38" s="15">
        <v>76.650000000000006</v>
      </c>
      <c r="S38" s="5">
        <f t="shared" si="10"/>
        <v>122.8454011741683</v>
      </c>
      <c r="T38" s="5">
        <f t="shared" si="11"/>
        <v>5.8573033049819152E-2</v>
      </c>
      <c r="U38" s="5">
        <f t="shared" si="12"/>
        <v>0.92368982198379168</v>
      </c>
    </row>
    <row r="39" spans="1:21">
      <c r="A39" s="4">
        <v>34</v>
      </c>
      <c r="B39" s="10" t="str">
        <f t="shared" si="0"/>
        <v>BTA Insurance</v>
      </c>
      <c r="C39" s="5">
        <f t="shared" si="1"/>
        <v>0</v>
      </c>
      <c r="D39" s="5">
        <f t="shared" si="2"/>
        <v>30.374383925755733</v>
      </c>
      <c r="E39" s="5">
        <f t="shared" si="3"/>
        <v>-100</v>
      </c>
      <c r="F39" s="5">
        <f t="shared" si="4"/>
        <v>0</v>
      </c>
      <c r="G39" s="5">
        <f t="shared" si="5"/>
        <v>10.312925170068027</v>
      </c>
      <c r="H39" s="5">
        <f t="shared" si="6"/>
        <v>-100</v>
      </c>
      <c r="I39" s="5">
        <f t="shared" si="7"/>
        <v>0</v>
      </c>
      <c r="J39" s="5">
        <f t="shared" si="8"/>
        <v>2.5335105540136835</v>
      </c>
      <c r="L39" s="4">
        <v>34</v>
      </c>
      <c r="M39" s="10" t="s">
        <v>10</v>
      </c>
      <c r="N39" s="15">
        <v>0</v>
      </c>
      <c r="O39" s="15">
        <v>6742.2020000000002</v>
      </c>
      <c r="P39" s="5">
        <f t="shared" si="9"/>
        <v>-100</v>
      </c>
      <c r="Q39" s="15">
        <v>0</v>
      </c>
      <c r="R39" s="15">
        <v>2289.16</v>
      </c>
      <c r="S39" s="5">
        <f t="shared" si="10"/>
        <v>-100</v>
      </c>
      <c r="T39" s="5">
        <f t="shared" si="11"/>
        <v>0</v>
      </c>
      <c r="U39" s="5">
        <f t="shared" si="12"/>
        <v>2.533510554013684</v>
      </c>
    </row>
    <row r="40" spans="1:21">
      <c r="A40" s="4">
        <v>35</v>
      </c>
      <c r="B40" s="10" t="str">
        <f t="shared" ref="B40" si="13">M40</f>
        <v>BTA Life</v>
      </c>
      <c r="C40" s="5">
        <f t="shared" si="1"/>
        <v>0</v>
      </c>
      <c r="D40" s="5">
        <f t="shared" ref="D40" si="14">O40/221.97</f>
        <v>30.41860161283056</v>
      </c>
      <c r="E40" s="5">
        <f t="shared" ref="E40" si="15">C40*100/D40-100</f>
        <v>-100</v>
      </c>
      <c r="F40" s="5">
        <f t="shared" si="4"/>
        <v>0</v>
      </c>
      <c r="G40" s="5">
        <f t="shared" si="5"/>
        <v>14.699355768797584</v>
      </c>
      <c r="H40" s="5">
        <f t="shared" ref="H40" si="16">F40*100/G40-100</f>
        <v>-100</v>
      </c>
      <c r="I40" s="5">
        <f t="shared" ref="I40" si="17">C40*100/$C$41</f>
        <v>0</v>
      </c>
      <c r="J40" s="5">
        <f t="shared" ref="J40" si="18">D40*100/$D$41</f>
        <v>2.5371987268224547</v>
      </c>
      <c r="L40" s="4">
        <v>35</v>
      </c>
      <c r="M40" s="10" t="s">
        <v>11</v>
      </c>
      <c r="N40" s="15">
        <v>0</v>
      </c>
      <c r="O40" s="15">
        <v>6752.0169999999998</v>
      </c>
      <c r="P40" s="5">
        <f t="shared" si="9"/>
        <v>-100</v>
      </c>
      <c r="Q40" s="15">
        <v>0</v>
      </c>
      <c r="R40" s="15">
        <v>3262.8159999999998</v>
      </c>
      <c r="S40" s="5">
        <f t="shared" ref="S40" si="19">Q40*100/R40-100</f>
        <v>-100</v>
      </c>
      <c r="T40" s="5">
        <f t="shared" ref="T40" si="20">N40*100/$N$41</f>
        <v>0</v>
      </c>
      <c r="U40" s="5">
        <f t="shared" ref="U40" si="21">O40*100/$O$41</f>
        <v>2.5371987268224547</v>
      </c>
    </row>
    <row r="41" spans="1:21" s="12" customFormat="1">
      <c r="A41" s="16" t="s">
        <v>40</v>
      </c>
      <c r="B41" s="17"/>
      <c r="C41" s="18">
        <f t="shared" si="1"/>
        <v>776.3663542592443</v>
      </c>
      <c r="D41" s="18">
        <f t="shared" si="2"/>
        <v>1198.9049691399739</v>
      </c>
      <c r="E41" s="18">
        <f t="shared" si="3"/>
        <v>-35.243712033643064</v>
      </c>
      <c r="F41" s="18">
        <f t="shared" si="4"/>
        <v>222.97354770946112</v>
      </c>
      <c r="G41" s="18">
        <f t="shared" si="5"/>
        <v>319.77426679280984</v>
      </c>
      <c r="H41" s="18">
        <f t="shared" si="6"/>
        <v>-30.27157877780968</v>
      </c>
      <c r="I41" s="18">
        <f t="shared" si="7"/>
        <v>100</v>
      </c>
      <c r="J41" s="18">
        <f t="shared" si="8"/>
        <v>100</v>
      </c>
      <c r="L41" s="11" t="s">
        <v>40</v>
      </c>
      <c r="M41" s="14"/>
      <c r="N41" s="14">
        <v>288272.59100000001</v>
      </c>
      <c r="O41" s="14">
        <v>266120.93599999999</v>
      </c>
      <c r="P41" s="13">
        <f t="shared" si="9"/>
        <v>8.3239054141911026</v>
      </c>
      <c r="Q41" s="14">
        <v>82792.308000000005</v>
      </c>
      <c r="R41" s="14">
        <v>70980.293999999994</v>
      </c>
      <c r="S41" s="13">
        <f t="shared" si="10"/>
        <v>16.641258206115651</v>
      </c>
      <c r="T41" s="13">
        <f t="shared" si="11"/>
        <v>100</v>
      </c>
      <c r="U41" s="13">
        <f t="shared" si="12"/>
        <v>100</v>
      </c>
    </row>
    <row r="43" spans="1:21" ht="15.75">
      <c r="A43" s="7" t="s">
        <v>44</v>
      </c>
      <c r="B43" s="8"/>
      <c r="D43" s="8"/>
    </row>
    <row r="44" spans="1:21" ht="15.75">
      <c r="A44" s="9" t="s">
        <v>50</v>
      </c>
      <c r="B44" s="9"/>
      <c r="D44" s="9"/>
    </row>
    <row r="45" spans="1:21" ht="15.75">
      <c r="A45" s="9" t="s">
        <v>47</v>
      </c>
      <c r="B45" s="9"/>
      <c r="D45" s="9"/>
    </row>
    <row r="46" spans="1:21" ht="15.75">
      <c r="A46" s="9"/>
      <c r="B46" s="9"/>
      <c r="D46" s="9"/>
    </row>
    <row r="47" spans="1:21" ht="15.75">
      <c r="A47" s="7" t="s">
        <v>45</v>
      </c>
    </row>
    <row r="48" spans="1:21" ht="15.75">
      <c r="A48" s="9" t="s">
        <v>46</v>
      </c>
    </row>
    <row r="49" spans="1:1" ht="15.75">
      <c r="A49" s="8"/>
    </row>
  </sheetData>
  <mergeCells count="10">
    <mergeCell ref="A3:A5"/>
    <mergeCell ref="B3:B5"/>
    <mergeCell ref="C3:E3"/>
    <mergeCell ref="F3:H3"/>
    <mergeCell ref="I3:J3"/>
    <mergeCell ref="L3:L5"/>
    <mergeCell ref="M3:M5"/>
    <mergeCell ref="N3:P3"/>
    <mergeCell ref="Q3:S3"/>
    <mergeCell ref="T3:U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2:U21"/>
  <sheetViews>
    <sheetView zoomScale="85" zoomScaleNormal="85" workbookViewId="0">
      <selection activeCell="R37" sqref="R37"/>
    </sheetView>
  </sheetViews>
  <sheetFormatPr defaultRowHeight="15"/>
  <cols>
    <col min="1" max="1" width="4" style="3" bestFit="1" customWidth="1"/>
    <col min="2" max="2" width="22.42578125" style="3" bestFit="1" customWidth="1"/>
    <col min="3" max="4" width="10.7109375" style="3" bestFit="1" customWidth="1"/>
    <col min="5" max="5" width="11" style="3" bestFit="1" customWidth="1"/>
    <col min="6" max="6" width="10" style="3" bestFit="1" customWidth="1"/>
    <col min="7" max="7" width="10.7109375" style="3" bestFit="1" customWidth="1"/>
    <col min="8" max="8" width="10.7109375" style="3" customWidth="1"/>
    <col min="9" max="10" width="10.7109375" style="3" bestFit="1" customWidth="1"/>
    <col min="11" max="11" width="7.85546875" style="3" customWidth="1"/>
    <col min="12" max="12" width="4" style="3" bestFit="1" customWidth="1"/>
    <col min="13" max="13" width="22.42578125" style="3" bestFit="1" customWidth="1"/>
    <col min="14" max="14" width="13.85546875" style="3" bestFit="1" customWidth="1"/>
    <col min="15" max="15" width="13.7109375" style="3" bestFit="1" customWidth="1"/>
    <col min="16" max="16" width="11" style="3" bestFit="1" customWidth="1"/>
    <col min="17" max="17" width="13.42578125" style="3" bestFit="1" customWidth="1"/>
    <col min="18" max="18" width="13.5703125" style="3" bestFit="1" customWidth="1"/>
    <col min="19" max="19" width="11" style="3" bestFit="1" customWidth="1"/>
    <col min="20" max="21" width="10.7109375" style="3" bestFit="1" customWidth="1"/>
    <col min="22" max="16384" width="9.140625" style="3"/>
  </cols>
  <sheetData>
    <row r="2" spans="1:21">
      <c r="B2" s="3" t="s">
        <v>42</v>
      </c>
      <c r="M2" s="3" t="s">
        <v>42</v>
      </c>
    </row>
    <row r="3" spans="1:21" ht="15" customHeight="1">
      <c r="A3" s="19" t="s">
        <v>0</v>
      </c>
      <c r="B3" s="19" t="s">
        <v>1</v>
      </c>
      <c r="C3" s="20" t="s">
        <v>2</v>
      </c>
      <c r="D3" s="20"/>
      <c r="E3" s="20"/>
      <c r="F3" s="21" t="s">
        <v>3</v>
      </c>
      <c r="G3" s="22"/>
      <c r="H3" s="22"/>
      <c r="I3" s="23" t="s">
        <v>7</v>
      </c>
      <c r="J3" s="23"/>
      <c r="L3" s="19" t="s">
        <v>0</v>
      </c>
      <c r="M3" s="19" t="s">
        <v>1</v>
      </c>
      <c r="N3" s="20" t="s">
        <v>2</v>
      </c>
      <c r="O3" s="20"/>
      <c r="P3" s="20"/>
      <c r="Q3" s="21" t="s">
        <v>3</v>
      </c>
      <c r="R3" s="22"/>
      <c r="S3" s="22"/>
      <c r="T3" s="23" t="s">
        <v>7</v>
      </c>
      <c r="U3" s="23"/>
    </row>
    <row r="4" spans="1:21">
      <c r="A4" s="19"/>
      <c r="B4" s="19"/>
      <c r="C4" s="1">
        <v>2015</v>
      </c>
      <c r="D4" s="1">
        <v>2014</v>
      </c>
      <c r="E4" s="1" t="s">
        <v>5</v>
      </c>
      <c r="F4" s="1">
        <v>2015</v>
      </c>
      <c r="G4" s="1">
        <v>2014</v>
      </c>
      <c r="H4" s="1" t="s">
        <v>5</v>
      </c>
      <c r="I4" s="1">
        <v>2015</v>
      </c>
      <c r="J4" s="1">
        <v>2014</v>
      </c>
      <c r="L4" s="19"/>
      <c r="M4" s="19"/>
      <c r="N4" s="1">
        <v>2015</v>
      </c>
      <c r="O4" s="1">
        <v>2014</v>
      </c>
      <c r="P4" s="1" t="s">
        <v>5</v>
      </c>
      <c r="Q4" s="1">
        <v>2015</v>
      </c>
      <c r="R4" s="1">
        <v>2014</v>
      </c>
      <c r="S4" s="1" t="s">
        <v>5</v>
      </c>
      <c r="T4" s="1">
        <v>2015</v>
      </c>
      <c r="U4" s="1">
        <v>2014</v>
      </c>
    </row>
    <row r="5" spans="1:21">
      <c r="A5" s="19"/>
      <c r="B5" s="19"/>
      <c r="C5" s="6" t="s">
        <v>4</v>
      </c>
      <c r="D5" s="6" t="s">
        <v>4</v>
      </c>
      <c r="E5" s="6" t="s">
        <v>6</v>
      </c>
      <c r="F5" s="6" t="s">
        <v>4</v>
      </c>
      <c r="G5" s="6" t="s">
        <v>4</v>
      </c>
      <c r="H5" s="6" t="s">
        <v>6</v>
      </c>
      <c r="I5" s="6" t="s">
        <v>6</v>
      </c>
      <c r="J5" s="6" t="s">
        <v>6</v>
      </c>
      <c r="L5" s="19"/>
      <c r="M5" s="19"/>
      <c r="N5" s="6" t="s">
        <v>8</v>
      </c>
      <c r="O5" s="6" t="s">
        <v>8</v>
      </c>
      <c r="P5" s="6" t="s">
        <v>6</v>
      </c>
      <c r="Q5" s="6" t="s">
        <v>8</v>
      </c>
      <c r="R5" s="6" t="s">
        <v>8</v>
      </c>
      <c r="S5" s="6" t="s">
        <v>6</v>
      </c>
      <c r="T5" s="6" t="s">
        <v>6</v>
      </c>
      <c r="U5" s="6" t="s">
        <v>6</v>
      </c>
    </row>
    <row r="6" spans="1:21">
      <c r="A6" s="4">
        <v>1</v>
      </c>
      <c r="B6" s="10" t="str">
        <f>M6</f>
        <v>European Ins. Company</v>
      </c>
      <c r="C6" s="5">
        <f>N6/371.31</f>
        <v>39.778928657994669</v>
      </c>
      <c r="D6" s="5">
        <f>O6/221.97</f>
        <v>67.855065999909897</v>
      </c>
      <c r="E6" s="5">
        <f>C6*100/D6-100</f>
        <v>-41.376626679506153</v>
      </c>
      <c r="F6" s="5">
        <f>Q6/371.31</f>
        <v>1.3195362365678274</v>
      </c>
      <c r="G6" s="5">
        <f>R6/221.97</f>
        <v>2.1593909086813534</v>
      </c>
      <c r="H6" s="5">
        <f>F6*100/G6-100</f>
        <v>-38.893128091679756</v>
      </c>
      <c r="I6" s="5">
        <f t="shared" ref="I6:I14" si="0">C6*100/$C$14</f>
        <v>26.833298940085427</v>
      </c>
      <c r="J6" s="5">
        <f t="shared" ref="J6:J14" si="1">D6*100/$D$14</f>
        <v>32.055113348506978</v>
      </c>
      <c r="L6" s="4">
        <v>1</v>
      </c>
      <c r="M6" s="10" t="s">
        <v>51</v>
      </c>
      <c r="N6" s="15">
        <v>14770.314</v>
      </c>
      <c r="O6" s="15">
        <v>15061.789000000001</v>
      </c>
      <c r="P6" s="5">
        <f>N6*100/O6-100</f>
        <v>-1.9351950820715871</v>
      </c>
      <c r="Q6" s="15">
        <v>489.95699999999999</v>
      </c>
      <c r="R6" s="15">
        <v>479.32</v>
      </c>
      <c r="S6" s="5">
        <f>Q6*100/R6-100</f>
        <v>2.2191855128098155</v>
      </c>
      <c r="T6" s="5">
        <f t="shared" ref="T6:T14" si="2">N6*100/$N$14</f>
        <v>26.833298940085427</v>
      </c>
      <c r="U6" s="5">
        <f t="shared" ref="U6:U14" si="3">O6*100/$O$14</f>
        <v>32.055113348506985</v>
      </c>
    </row>
    <row r="7" spans="1:21">
      <c r="A7" s="4">
        <v>2</v>
      </c>
      <c r="B7" s="10" t="str">
        <f t="shared" ref="B7:B13" si="4">M7</f>
        <v>HALYK Life</v>
      </c>
      <c r="C7" s="5">
        <f t="shared" ref="C7:C14" si="5">N7/371.31</f>
        <v>34.081716086289084</v>
      </c>
      <c r="D7" s="5">
        <f t="shared" ref="D7:D14" si="6">O7/221.97</f>
        <v>39.559647700139656</v>
      </c>
      <c r="E7" s="5">
        <f t="shared" ref="E7:E14" si="7">C7*100/D7-100</f>
        <v>-13.847270975143786</v>
      </c>
      <c r="F7" s="5">
        <f t="shared" ref="F7:F14" si="8">Q7/371.31</f>
        <v>5.7864237429640992</v>
      </c>
      <c r="G7" s="5">
        <f t="shared" ref="G7:G14" si="9">R7/221.97</f>
        <v>6.9180790196873447</v>
      </c>
      <c r="H7" s="5">
        <f t="shared" ref="H7:H14" si="10">F7*100/G7-100</f>
        <v>-16.357940889411665</v>
      </c>
      <c r="I7" s="5">
        <f t="shared" si="0"/>
        <v>22.99018367229743</v>
      </c>
      <c r="J7" s="5">
        <f t="shared" si="1"/>
        <v>18.68819921355119</v>
      </c>
      <c r="L7" s="4">
        <v>2</v>
      </c>
      <c r="M7" s="10" t="s">
        <v>34</v>
      </c>
      <c r="N7" s="15">
        <v>12654.882</v>
      </c>
      <c r="O7" s="15">
        <v>8781.0550000000003</v>
      </c>
      <c r="P7" s="5">
        <f t="shared" ref="P7:P14" si="11">N7*100/O7-100</f>
        <v>44.115735523806649</v>
      </c>
      <c r="Q7" s="15">
        <v>2148.5569999999998</v>
      </c>
      <c r="R7" s="15">
        <v>1535.606</v>
      </c>
      <c r="S7" s="5">
        <f t="shared" ref="S7:S14" si="12">Q7*100/R7-100</f>
        <v>39.915902907386396</v>
      </c>
      <c r="T7" s="5">
        <f t="shared" si="2"/>
        <v>22.990183672297427</v>
      </c>
      <c r="U7" s="5">
        <f t="shared" si="3"/>
        <v>18.68819921355119</v>
      </c>
    </row>
    <row r="8" spans="1:21">
      <c r="A8" s="4">
        <v>3</v>
      </c>
      <c r="B8" s="10" t="str">
        <f t="shared" si="4"/>
        <v>NOMAD Life</v>
      </c>
      <c r="C8" s="5">
        <f t="shared" si="5"/>
        <v>26.708690851310227</v>
      </c>
      <c r="D8" s="5">
        <f t="shared" si="6"/>
        <v>38.268347073928908</v>
      </c>
      <c r="E8" s="5">
        <f t="shared" si="7"/>
        <v>-30.206834385313527</v>
      </c>
      <c r="F8" s="5">
        <f t="shared" si="8"/>
        <v>7.2056583447792946</v>
      </c>
      <c r="G8" s="5">
        <f t="shared" si="9"/>
        <v>6.6167770419426057</v>
      </c>
      <c r="H8" s="5">
        <f t="shared" si="10"/>
        <v>8.8998208509047885</v>
      </c>
      <c r="I8" s="5">
        <f t="shared" si="0"/>
        <v>18.016631168559513</v>
      </c>
      <c r="J8" s="5">
        <f t="shared" si="1"/>
        <v>18.078181562986401</v>
      </c>
      <c r="L8" s="4">
        <v>3</v>
      </c>
      <c r="M8" s="10" t="s">
        <v>24</v>
      </c>
      <c r="N8" s="15">
        <v>9917.2039999999997</v>
      </c>
      <c r="O8" s="15">
        <v>8494.4249999999993</v>
      </c>
      <c r="P8" s="5">
        <f t="shared" si="11"/>
        <v>16.749562212863154</v>
      </c>
      <c r="Q8" s="15">
        <v>2675.5329999999999</v>
      </c>
      <c r="R8" s="15">
        <v>1468.7260000000001</v>
      </c>
      <c r="S8" s="5">
        <f t="shared" si="12"/>
        <v>82.166925621252688</v>
      </c>
      <c r="T8" s="5">
        <f t="shared" si="2"/>
        <v>18.016631168559513</v>
      </c>
      <c r="U8" s="5">
        <f t="shared" si="3"/>
        <v>18.078181562986401</v>
      </c>
    </row>
    <row r="9" spans="1:21">
      <c r="A9" s="4">
        <v>4</v>
      </c>
      <c r="B9" s="10" t="str">
        <f t="shared" si="4"/>
        <v>KAZKOMMERTS Life</v>
      </c>
      <c r="C9" s="5">
        <f t="shared" si="5"/>
        <v>20.352923433249845</v>
      </c>
      <c r="D9" s="5">
        <f t="shared" si="6"/>
        <v>19.866180114429877</v>
      </c>
      <c r="E9" s="5">
        <f t="shared" si="7"/>
        <v>2.4501102678839715</v>
      </c>
      <c r="F9" s="5">
        <f t="shared" si="8"/>
        <v>8.1654224233120569</v>
      </c>
      <c r="G9" s="5">
        <f t="shared" si="9"/>
        <v>5.7613641483083295</v>
      </c>
      <c r="H9" s="5">
        <f t="shared" si="10"/>
        <v>41.7272405131624</v>
      </c>
      <c r="I9" s="5">
        <f t="shared" si="0"/>
        <v>13.729280732634862</v>
      </c>
      <c r="J9" s="5">
        <f t="shared" si="1"/>
        <v>9.3848947898857045</v>
      </c>
      <c r="L9" s="4">
        <v>4</v>
      </c>
      <c r="M9" s="10" t="s">
        <v>32</v>
      </c>
      <c r="N9" s="15">
        <v>7557.2439999999997</v>
      </c>
      <c r="O9" s="15">
        <v>4409.6959999999999</v>
      </c>
      <c r="P9" s="5">
        <f t="shared" si="11"/>
        <v>71.377890902230007</v>
      </c>
      <c r="Q9" s="15">
        <v>3031.9029999999998</v>
      </c>
      <c r="R9" s="15">
        <v>1278.8499999999999</v>
      </c>
      <c r="S9" s="5">
        <f t="shared" si="12"/>
        <v>137.08042381827423</v>
      </c>
      <c r="T9" s="5">
        <f t="shared" si="2"/>
        <v>13.72928073263486</v>
      </c>
      <c r="U9" s="5">
        <f t="shared" si="3"/>
        <v>9.3848947898857045</v>
      </c>
    </row>
    <row r="10" spans="1:21">
      <c r="A10" s="4">
        <v>5</v>
      </c>
      <c r="B10" s="10" t="str">
        <f t="shared" si="4"/>
        <v>State Annuity Company</v>
      </c>
      <c r="C10" s="5">
        <f t="shared" si="5"/>
        <v>11.494495165764455</v>
      </c>
      <c r="D10" s="5">
        <f t="shared" si="6"/>
        <v>22.628963373428842</v>
      </c>
      <c r="E10" s="5">
        <f t="shared" si="7"/>
        <v>-49.204499666735025</v>
      </c>
      <c r="F10" s="5">
        <f t="shared" si="8"/>
        <v>7.2847485928200157</v>
      </c>
      <c r="G10" s="5">
        <f t="shared" si="9"/>
        <v>11.955732756678829</v>
      </c>
      <c r="H10" s="5">
        <f t="shared" si="10"/>
        <v>-39.068991076682124</v>
      </c>
      <c r="I10" s="5">
        <f t="shared" si="0"/>
        <v>7.7537338323046043</v>
      </c>
      <c r="J10" s="5">
        <f t="shared" si="1"/>
        <v>10.690049080424409</v>
      </c>
      <c r="L10" s="4">
        <v>5</v>
      </c>
      <c r="M10" s="10" t="s">
        <v>27</v>
      </c>
      <c r="N10" s="15">
        <v>4268.0209999999997</v>
      </c>
      <c r="O10" s="15">
        <v>5022.951</v>
      </c>
      <c r="P10" s="5">
        <f t="shared" si="11"/>
        <v>-15.029611079224154</v>
      </c>
      <c r="Q10" s="15">
        <v>2704.9</v>
      </c>
      <c r="R10" s="15">
        <v>2653.8139999999999</v>
      </c>
      <c r="S10" s="5">
        <f t="shared" si="12"/>
        <v>1.9250030333700892</v>
      </c>
      <c r="T10" s="5">
        <f t="shared" si="2"/>
        <v>7.7537338323046034</v>
      </c>
      <c r="U10" s="5">
        <f t="shared" si="3"/>
        <v>10.690049080424409</v>
      </c>
    </row>
    <row r="11" spans="1:21">
      <c r="A11" s="4">
        <v>6</v>
      </c>
      <c r="B11" s="10" t="str">
        <f t="shared" si="4"/>
        <v>GRANDES</v>
      </c>
      <c r="C11" s="5">
        <f t="shared" si="5"/>
        <v>10.605504834235544</v>
      </c>
      <c r="D11" s="5">
        <f t="shared" si="6"/>
        <v>7.2193359462990498</v>
      </c>
      <c r="E11" s="5">
        <f t="shared" si="7"/>
        <v>46.904160065752222</v>
      </c>
      <c r="F11" s="5">
        <f t="shared" si="8"/>
        <v>2.6086827718079233</v>
      </c>
      <c r="G11" s="5">
        <f t="shared" si="9"/>
        <v>3.9615083119340451</v>
      </c>
      <c r="H11" s="5">
        <f t="shared" si="10"/>
        <v>-34.149254112397898</v>
      </c>
      <c r="I11" s="5">
        <f t="shared" si="0"/>
        <v>7.1540559594826894</v>
      </c>
      <c r="J11" s="5">
        <f t="shared" si="1"/>
        <v>3.4104547486531693</v>
      </c>
      <c r="L11" s="4">
        <v>6</v>
      </c>
      <c r="M11" s="10" t="s">
        <v>49</v>
      </c>
      <c r="N11" s="15">
        <v>3937.93</v>
      </c>
      <c r="O11" s="15">
        <v>1602.4760000000001</v>
      </c>
      <c r="P11" s="5">
        <f t="shared" si="11"/>
        <v>145.74034182103193</v>
      </c>
      <c r="Q11" s="15">
        <v>968.63</v>
      </c>
      <c r="R11" s="15">
        <v>879.33600000000001</v>
      </c>
      <c r="S11" s="5">
        <f t="shared" si="12"/>
        <v>10.154707643039742</v>
      </c>
      <c r="T11" s="5">
        <f t="shared" si="2"/>
        <v>7.1540559594826894</v>
      </c>
      <c r="U11" s="5">
        <f t="shared" si="3"/>
        <v>3.4104547486531693</v>
      </c>
    </row>
    <row r="12" spans="1:21">
      <c r="A12" s="4">
        <v>7</v>
      </c>
      <c r="B12" s="10" t="str">
        <f t="shared" si="4"/>
        <v>ASIA Life</v>
      </c>
      <c r="C12" s="5">
        <f t="shared" si="5"/>
        <v>5.2223856077132318</v>
      </c>
      <c r="D12" s="5">
        <f t="shared" si="6"/>
        <v>0</v>
      </c>
      <c r="E12" s="5" t="e">
        <f t="shared" si="7"/>
        <v>#DIV/0!</v>
      </c>
      <c r="F12" s="5">
        <f t="shared" si="8"/>
        <v>0.75373946298241357</v>
      </c>
      <c r="G12" s="5">
        <f t="shared" si="9"/>
        <v>0</v>
      </c>
      <c r="H12" s="5" t="e">
        <f t="shared" si="10"/>
        <v>#DIV/0!</v>
      </c>
      <c r="I12" s="5">
        <f t="shared" si="0"/>
        <v>3.5228156946354838</v>
      </c>
      <c r="J12" s="5">
        <f t="shared" si="1"/>
        <v>0</v>
      </c>
      <c r="L12" s="4">
        <v>7</v>
      </c>
      <c r="M12" s="10" t="s">
        <v>52</v>
      </c>
      <c r="N12" s="15">
        <v>1939.124</v>
      </c>
      <c r="O12" s="15">
        <v>0</v>
      </c>
      <c r="P12" s="5" t="e">
        <f t="shared" si="11"/>
        <v>#DIV/0!</v>
      </c>
      <c r="Q12" s="15">
        <v>279.87099999999998</v>
      </c>
      <c r="R12" s="15">
        <v>0</v>
      </c>
      <c r="S12" s="5" t="e">
        <f t="shared" si="12"/>
        <v>#DIV/0!</v>
      </c>
      <c r="T12" s="5">
        <f t="shared" si="2"/>
        <v>3.5228156946354838</v>
      </c>
      <c r="U12" s="5">
        <f t="shared" si="3"/>
        <v>0</v>
      </c>
    </row>
    <row r="13" spans="1:21">
      <c r="A13" s="4">
        <v>8</v>
      </c>
      <c r="B13" s="10" t="str">
        <f t="shared" si="4"/>
        <v>BTA Life</v>
      </c>
      <c r="C13" s="5">
        <f t="shared" si="5"/>
        <v>0</v>
      </c>
      <c r="D13" s="5">
        <f t="shared" si="6"/>
        <v>16.284961931792584</v>
      </c>
      <c r="E13" s="5">
        <f t="shared" si="7"/>
        <v>-100</v>
      </c>
      <c r="F13" s="5">
        <f t="shared" si="8"/>
        <v>0</v>
      </c>
      <c r="G13" s="5">
        <f t="shared" si="9"/>
        <v>6.1245303419381001</v>
      </c>
      <c r="H13" s="5">
        <f t="shared" si="10"/>
        <v>-100</v>
      </c>
      <c r="I13" s="5">
        <f t="shared" si="0"/>
        <v>0</v>
      </c>
      <c r="J13" s="5">
        <f t="shared" si="1"/>
        <v>7.6931072559921407</v>
      </c>
      <c r="L13" s="4">
        <v>8</v>
      </c>
      <c r="M13" s="10" t="s">
        <v>11</v>
      </c>
      <c r="N13" s="15">
        <v>0</v>
      </c>
      <c r="O13" s="15">
        <v>3614.7730000000001</v>
      </c>
      <c r="P13" s="5">
        <f t="shared" si="11"/>
        <v>-100</v>
      </c>
      <c r="Q13" s="15">
        <v>0</v>
      </c>
      <c r="R13" s="15">
        <v>1359.462</v>
      </c>
      <c r="S13" s="5">
        <f t="shared" si="12"/>
        <v>-100</v>
      </c>
      <c r="T13" s="5">
        <f t="shared" si="2"/>
        <v>0</v>
      </c>
      <c r="U13" s="5">
        <f t="shared" si="3"/>
        <v>7.6931072559921416</v>
      </c>
    </row>
    <row r="14" spans="1:21" s="12" customFormat="1">
      <c r="A14" s="16" t="s">
        <v>40</v>
      </c>
      <c r="B14" s="17"/>
      <c r="C14" s="18">
        <f t="shared" si="5"/>
        <v>148.24464463655704</v>
      </c>
      <c r="D14" s="18">
        <f t="shared" si="6"/>
        <v>211.68250213992883</v>
      </c>
      <c r="E14" s="18">
        <f t="shared" si="7"/>
        <v>-29.968399306541343</v>
      </c>
      <c r="F14" s="18">
        <f t="shared" si="8"/>
        <v>33.12421157523363</v>
      </c>
      <c r="G14" s="18">
        <f t="shared" si="9"/>
        <v>43.497382529170608</v>
      </c>
      <c r="H14" s="18">
        <f t="shared" si="10"/>
        <v>-23.847804973047346</v>
      </c>
      <c r="I14" s="18">
        <f t="shared" si="0"/>
        <v>100</v>
      </c>
      <c r="J14" s="18">
        <f t="shared" si="1"/>
        <v>100</v>
      </c>
      <c r="L14" s="11" t="s">
        <v>40</v>
      </c>
      <c r="M14" s="14"/>
      <c r="N14" s="14">
        <v>55044.718999999997</v>
      </c>
      <c r="O14" s="14">
        <v>46987.165000000001</v>
      </c>
      <c r="P14" s="13">
        <f t="shared" si="11"/>
        <v>17.148414891598577</v>
      </c>
      <c r="Q14" s="14">
        <v>12299.351000000001</v>
      </c>
      <c r="R14" s="14">
        <v>9655.1139999999996</v>
      </c>
      <c r="S14" s="13">
        <f t="shared" si="12"/>
        <v>27.386906047924455</v>
      </c>
      <c r="T14" s="13">
        <f t="shared" si="2"/>
        <v>100</v>
      </c>
      <c r="U14" s="13">
        <f t="shared" si="3"/>
        <v>100</v>
      </c>
    </row>
    <row r="16" spans="1:21" ht="15.75">
      <c r="A16" s="7" t="s">
        <v>44</v>
      </c>
      <c r="B16" s="8"/>
      <c r="D16" s="8"/>
    </row>
    <row r="17" spans="1:4" ht="15.75">
      <c r="A17" s="9" t="s">
        <v>50</v>
      </c>
      <c r="B17" s="9"/>
      <c r="D17" s="9"/>
    </row>
    <row r="18" spans="1:4" ht="15.75">
      <c r="A18" s="9" t="s">
        <v>47</v>
      </c>
      <c r="B18" s="9"/>
      <c r="D18" s="9"/>
    </row>
    <row r="19" spans="1:4" ht="15.75">
      <c r="A19" s="9"/>
      <c r="B19" s="9"/>
      <c r="D19" s="9"/>
    </row>
    <row r="20" spans="1:4" ht="15.75">
      <c r="A20" s="7" t="s">
        <v>45</v>
      </c>
    </row>
    <row r="21" spans="1:4" ht="15.75">
      <c r="A21" s="9" t="s">
        <v>46</v>
      </c>
    </row>
  </sheetData>
  <mergeCells count="10">
    <mergeCell ref="A3:A5"/>
    <mergeCell ref="B3:B5"/>
    <mergeCell ref="C3:E3"/>
    <mergeCell ref="F3:H3"/>
    <mergeCell ref="I3:J3"/>
    <mergeCell ref="T3:U3"/>
    <mergeCell ref="L3:L5"/>
    <mergeCell ref="M3:M5"/>
    <mergeCell ref="N3:P3"/>
    <mergeCell ref="Q3:S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2:U48"/>
  <sheetViews>
    <sheetView zoomScale="85" zoomScaleNormal="85" workbookViewId="0">
      <selection activeCell="P6" sqref="P6:P41"/>
    </sheetView>
  </sheetViews>
  <sheetFormatPr defaultRowHeight="15"/>
  <cols>
    <col min="1" max="1" width="4" bestFit="1" customWidth="1"/>
    <col min="2" max="2" width="26" bestFit="1" customWidth="1"/>
    <col min="3" max="3" width="12.28515625" bestFit="1" customWidth="1"/>
    <col min="4" max="4" width="14.5703125" customWidth="1"/>
    <col min="5" max="5" width="11" bestFit="1" customWidth="1"/>
    <col min="6" max="7" width="10.7109375" bestFit="1" customWidth="1"/>
    <col min="8" max="8" width="12.5703125" bestFit="1" customWidth="1"/>
    <col min="9" max="10" width="10.7109375" bestFit="1" customWidth="1"/>
    <col min="11" max="11" width="7.28515625" customWidth="1"/>
    <col min="12" max="12" width="4" bestFit="1" customWidth="1"/>
    <col min="13" max="13" width="26" bestFit="1" customWidth="1"/>
    <col min="14" max="15" width="14.42578125" bestFit="1" customWidth="1"/>
    <col min="16" max="16" width="12.5703125" bestFit="1" customWidth="1"/>
    <col min="17" max="18" width="13.7109375" bestFit="1" customWidth="1"/>
    <col min="19" max="19" width="12.5703125" bestFit="1" customWidth="1"/>
    <col min="20" max="21" width="10.7109375" bestFit="1" customWidth="1"/>
  </cols>
  <sheetData>
    <row r="2" spans="1:21">
      <c r="B2" t="s">
        <v>43</v>
      </c>
      <c r="M2" t="s">
        <v>43</v>
      </c>
    </row>
    <row r="3" spans="1:21" s="3" customFormat="1" ht="15" customHeight="1">
      <c r="A3" s="19" t="s">
        <v>0</v>
      </c>
      <c r="B3" s="19" t="s">
        <v>1</v>
      </c>
      <c r="C3" s="20" t="s">
        <v>2</v>
      </c>
      <c r="D3" s="20"/>
      <c r="E3" s="20"/>
      <c r="F3" s="21" t="s">
        <v>3</v>
      </c>
      <c r="G3" s="22"/>
      <c r="H3" s="22"/>
      <c r="I3" s="23" t="s">
        <v>7</v>
      </c>
      <c r="J3" s="23"/>
      <c r="L3" s="19" t="s">
        <v>0</v>
      </c>
      <c r="M3" s="19" t="s">
        <v>1</v>
      </c>
      <c r="N3" s="20" t="s">
        <v>2</v>
      </c>
      <c r="O3" s="20"/>
      <c r="P3" s="20"/>
      <c r="Q3" s="21" t="s">
        <v>3</v>
      </c>
      <c r="R3" s="22"/>
      <c r="S3" s="22"/>
      <c r="T3" s="23" t="s">
        <v>7</v>
      </c>
      <c r="U3" s="23"/>
    </row>
    <row r="4" spans="1:21" s="3" customFormat="1">
      <c r="A4" s="19"/>
      <c r="B4" s="19"/>
      <c r="C4" s="1">
        <v>2015</v>
      </c>
      <c r="D4" s="1">
        <v>2014</v>
      </c>
      <c r="E4" s="1" t="s">
        <v>5</v>
      </c>
      <c r="F4" s="1">
        <v>2015</v>
      </c>
      <c r="G4" s="1">
        <v>2014</v>
      </c>
      <c r="H4" s="1" t="s">
        <v>5</v>
      </c>
      <c r="I4" s="1">
        <v>2015</v>
      </c>
      <c r="J4" s="1">
        <v>2014</v>
      </c>
      <c r="L4" s="19"/>
      <c r="M4" s="19"/>
      <c r="N4" s="1">
        <v>2015</v>
      </c>
      <c r="O4" s="1">
        <v>2014</v>
      </c>
      <c r="P4" s="1" t="s">
        <v>5</v>
      </c>
      <c r="Q4" s="1">
        <v>2015</v>
      </c>
      <c r="R4" s="1">
        <v>2014</v>
      </c>
      <c r="S4" s="1" t="s">
        <v>5</v>
      </c>
      <c r="T4" s="1">
        <v>2015</v>
      </c>
      <c r="U4" s="1">
        <v>2014</v>
      </c>
    </row>
    <row r="5" spans="1:21" s="3" customFormat="1">
      <c r="A5" s="19"/>
      <c r="B5" s="19"/>
      <c r="C5" s="6" t="s">
        <v>4</v>
      </c>
      <c r="D5" s="6" t="s">
        <v>4</v>
      </c>
      <c r="E5" s="6" t="s">
        <v>6</v>
      </c>
      <c r="F5" s="6" t="s">
        <v>4</v>
      </c>
      <c r="G5" s="6" t="s">
        <v>4</v>
      </c>
      <c r="H5" s="6" t="s">
        <v>6</v>
      </c>
      <c r="I5" s="6" t="s">
        <v>6</v>
      </c>
      <c r="J5" s="6" t="s">
        <v>6</v>
      </c>
      <c r="L5" s="19"/>
      <c r="M5" s="19"/>
      <c r="N5" s="6" t="s">
        <v>8</v>
      </c>
      <c r="O5" s="6" t="s">
        <v>8</v>
      </c>
      <c r="P5" s="6" t="s">
        <v>6</v>
      </c>
      <c r="Q5" s="6" t="s">
        <v>8</v>
      </c>
      <c r="R5" s="6" t="s">
        <v>8</v>
      </c>
      <c r="S5" s="6" t="s">
        <v>6</v>
      </c>
      <c r="T5" s="6" t="s">
        <v>6</v>
      </c>
      <c r="U5" s="6" t="s">
        <v>6</v>
      </c>
    </row>
    <row r="6" spans="1:21" s="3" customFormat="1">
      <c r="A6" s="4">
        <v>1</v>
      </c>
      <c r="B6" s="10" t="str">
        <f>M6</f>
        <v>EURASIA</v>
      </c>
      <c r="C6" s="5">
        <f>N6/371.31</f>
        <v>99.023751043602374</v>
      </c>
      <c r="D6" s="5">
        <f>O6/221.97</f>
        <v>150.45243050862729</v>
      </c>
      <c r="E6" s="5">
        <f>C6*100/D6-100</f>
        <v>-34.182684381476889</v>
      </c>
      <c r="F6" s="5">
        <f>Q6/371.31</f>
        <v>52.405647572109565</v>
      </c>
      <c r="G6" s="5">
        <f>R6/221.97</f>
        <v>41.758850295084919</v>
      </c>
      <c r="H6" s="5">
        <f>F6*100/G6-100</f>
        <v>25.495906141548616</v>
      </c>
      <c r="I6" s="5">
        <f>C6*100/$C$41</f>
        <v>15.765057874386466</v>
      </c>
      <c r="J6" s="5">
        <f>D6*100/$D$41</f>
        <v>15.239972299842364</v>
      </c>
      <c r="L6" s="4">
        <v>1</v>
      </c>
      <c r="M6" s="10" t="s">
        <v>14</v>
      </c>
      <c r="N6" s="15">
        <v>36768.508999999998</v>
      </c>
      <c r="O6" s="15">
        <v>33395.925999999999</v>
      </c>
      <c r="P6" s="15">
        <f>N6*100/O6-100</f>
        <v>10.098785702184145</v>
      </c>
      <c r="Q6" s="15">
        <v>19458.741000000002</v>
      </c>
      <c r="R6" s="15">
        <v>9269.2119999999995</v>
      </c>
      <c r="S6" s="5">
        <f>Q6*100/R6-100</f>
        <v>109.92875122502323</v>
      </c>
      <c r="T6" s="5">
        <f>N6*100/$N$41</f>
        <v>15.76505787438647</v>
      </c>
      <c r="U6" s="5">
        <f>O6*100/$O$41</f>
        <v>15.239972299842364</v>
      </c>
    </row>
    <row r="7" spans="1:21" s="3" customFormat="1">
      <c r="A7" s="4">
        <v>2</v>
      </c>
      <c r="B7" s="10" t="str">
        <f t="shared" ref="B7:B40" si="0">M7</f>
        <v>HALYK-KAZAKHINSTRAKH</v>
      </c>
      <c r="C7" s="5">
        <f t="shared" ref="C7:C41" si="1">N7/371.31</f>
        <v>77.809291427648049</v>
      </c>
      <c r="D7" s="5">
        <f t="shared" ref="D7:D41" si="2">O7/221.97</f>
        <v>120.56690994278506</v>
      </c>
      <c r="E7" s="5">
        <f t="shared" ref="E7:E41" si="3">C7*100/D7-100</f>
        <v>-35.463808880419677</v>
      </c>
      <c r="F7" s="5">
        <f t="shared" ref="F7:F41" si="4">Q7/371.31</f>
        <v>21.891519215749643</v>
      </c>
      <c r="G7" s="5">
        <f t="shared" ref="G7:G41" si="5">R7/221.97</f>
        <v>35.753606343199529</v>
      </c>
      <c r="H7" s="5">
        <f t="shared" ref="H7:H41" si="6">F7*100/G7-100</f>
        <v>-38.771157780245865</v>
      </c>
      <c r="I7" s="5">
        <f t="shared" ref="I7:I41" si="7">C7*100/$C$41</f>
        <v>12.387613775423887</v>
      </c>
      <c r="J7" s="5">
        <f t="shared" ref="J7:J41" si="8">D7*100/$D$41</f>
        <v>12.212739678540922</v>
      </c>
      <c r="L7" s="4">
        <v>2</v>
      </c>
      <c r="M7" s="10" t="s">
        <v>30</v>
      </c>
      <c r="N7" s="15">
        <v>28891.367999999999</v>
      </c>
      <c r="O7" s="15">
        <v>26762.237000000001</v>
      </c>
      <c r="P7" s="15">
        <f t="shared" ref="P7:P41" si="9">N7*100/O7-100</f>
        <v>7.9557288129538506</v>
      </c>
      <c r="Q7" s="15">
        <v>8128.54</v>
      </c>
      <c r="R7" s="15">
        <v>7936.2280000000001</v>
      </c>
      <c r="S7" s="5">
        <f t="shared" ref="S7:S41" si="10">Q7*100/R7-100</f>
        <v>2.4232166716984409</v>
      </c>
      <c r="T7" s="5">
        <f t="shared" ref="T7:T41" si="11">N7*100/$N$41</f>
        <v>12.387613775423889</v>
      </c>
      <c r="U7" s="5">
        <f t="shared" ref="U7:U41" si="12">O7*100/$O$41</f>
        <v>12.212739678540922</v>
      </c>
    </row>
    <row r="8" spans="1:21" s="3" customFormat="1">
      <c r="A8" s="4">
        <v>3</v>
      </c>
      <c r="B8" s="10" t="str">
        <f t="shared" si="0"/>
        <v>KAZAKHMYS</v>
      </c>
      <c r="C8" s="5">
        <f t="shared" si="1"/>
        <v>46.326729686784631</v>
      </c>
      <c r="D8" s="5">
        <f t="shared" si="2"/>
        <v>44.638356534666848</v>
      </c>
      <c r="E8" s="5">
        <f t="shared" si="3"/>
        <v>3.7823371718592824</v>
      </c>
      <c r="F8" s="5">
        <f t="shared" si="4"/>
        <v>5.113853653281625</v>
      </c>
      <c r="G8" s="5">
        <f t="shared" si="5"/>
        <v>8.7580483849168793</v>
      </c>
      <c r="H8" s="5">
        <f t="shared" si="6"/>
        <v>-41.609666577217027</v>
      </c>
      <c r="I8" s="5">
        <f t="shared" si="7"/>
        <v>7.3754383867122009</v>
      </c>
      <c r="J8" s="5">
        <f t="shared" si="8"/>
        <v>4.5216106831840168</v>
      </c>
      <c r="L8" s="4">
        <v>3</v>
      </c>
      <c r="M8" s="10" t="s">
        <v>15</v>
      </c>
      <c r="N8" s="15">
        <v>17201.578000000001</v>
      </c>
      <c r="O8" s="15">
        <v>9908.3760000000002</v>
      </c>
      <c r="P8" s="15">
        <f t="shared" si="9"/>
        <v>73.606431568604194</v>
      </c>
      <c r="Q8" s="15">
        <v>1898.825</v>
      </c>
      <c r="R8" s="15">
        <v>1944.0239999999999</v>
      </c>
      <c r="S8" s="5">
        <f t="shared" si="10"/>
        <v>-2.3250227363448062</v>
      </c>
      <c r="T8" s="5">
        <f t="shared" si="11"/>
        <v>7.3754383867122018</v>
      </c>
      <c r="U8" s="5">
        <f t="shared" si="12"/>
        <v>4.5216106831840168</v>
      </c>
    </row>
    <row r="9" spans="1:21" s="3" customFormat="1">
      <c r="A9" s="4">
        <v>4</v>
      </c>
      <c r="B9" s="10" t="str">
        <f t="shared" si="0"/>
        <v>NOMAD Insurance</v>
      </c>
      <c r="C9" s="5">
        <f t="shared" si="1"/>
        <v>36.699932670814142</v>
      </c>
      <c r="D9" s="5">
        <f t="shared" si="2"/>
        <v>67.119290895166003</v>
      </c>
      <c r="E9" s="5">
        <f t="shared" si="3"/>
        <v>-45.321334326764607</v>
      </c>
      <c r="F9" s="5">
        <f t="shared" si="4"/>
        <v>11.726325711669494</v>
      </c>
      <c r="G9" s="5">
        <f t="shared" si="5"/>
        <v>20.849132765689056</v>
      </c>
      <c r="H9" s="5">
        <f t="shared" si="6"/>
        <v>-43.756290280969182</v>
      </c>
      <c r="I9" s="5">
        <f t="shared" si="7"/>
        <v>5.8428059576001257</v>
      </c>
      <c r="J9" s="5">
        <f t="shared" si="8"/>
        <v>6.7988009935720939</v>
      </c>
      <c r="L9" s="4">
        <v>4</v>
      </c>
      <c r="M9" s="10" t="s">
        <v>17</v>
      </c>
      <c r="N9" s="15">
        <v>13627.052</v>
      </c>
      <c r="O9" s="15">
        <v>14898.468999999999</v>
      </c>
      <c r="P9" s="15">
        <f t="shared" si="9"/>
        <v>-8.533876870166992</v>
      </c>
      <c r="Q9" s="15">
        <v>4354.1019999999999</v>
      </c>
      <c r="R9" s="15">
        <v>4627.8819999999996</v>
      </c>
      <c r="S9" s="5">
        <f t="shared" si="10"/>
        <v>-5.9158811741526591</v>
      </c>
      <c r="T9" s="5">
        <f t="shared" si="11"/>
        <v>5.8428059576001266</v>
      </c>
      <c r="U9" s="5">
        <f t="shared" si="12"/>
        <v>6.7988009935720948</v>
      </c>
    </row>
    <row r="10" spans="1:21" s="3" customFormat="1">
      <c r="A10" s="4">
        <v>5</v>
      </c>
      <c r="B10" s="10" t="str">
        <f t="shared" si="0"/>
        <v xml:space="preserve">KASPI Insurance </v>
      </c>
      <c r="C10" s="5">
        <f t="shared" si="1"/>
        <v>33.631168026716217</v>
      </c>
      <c r="D10" s="5">
        <f t="shared" si="2"/>
        <v>63.154155967022568</v>
      </c>
      <c r="E10" s="5">
        <f t="shared" si="3"/>
        <v>-46.747498225963902</v>
      </c>
      <c r="F10" s="5">
        <f t="shared" si="4"/>
        <v>5.5021033637661256</v>
      </c>
      <c r="G10" s="5">
        <f t="shared" si="5"/>
        <v>6.2108302923818535</v>
      </c>
      <c r="H10" s="5">
        <f t="shared" si="6"/>
        <v>-11.411146259865546</v>
      </c>
      <c r="I10" s="5">
        <f t="shared" si="7"/>
        <v>5.3542438529816865</v>
      </c>
      <c r="J10" s="5">
        <f t="shared" si="8"/>
        <v>6.3971554617202289</v>
      </c>
      <c r="L10" s="4">
        <v>5</v>
      </c>
      <c r="M10" s="10" t="s">
        <v>29</v>
      </c>
      <c r="N10" s="15">
        <v>12487.589</v>
      </c>
      <c r="O10" s="15">
        <v>14018.328</v>
      </c>
      <c r="P10" s="15">
        <f t="shared" si="9"/>
        <v>-10.919554742905149</v>
      </c>
      <c r="Q10" s="15">
        <v>2042.9860000000001</v>
      </c>
      <c r="R10" s="15">
        <v>1378.6179999999999</v>
      </c>
      <c r="S10" s="5">
        <f t="shared" si="10"/>
        <v>48.190869406898798</v>
      </c>
      <c r="T10" s="5">
        <f t="shared" si="11"/>
        <v>5.3542438529816874</v>
      </c>
      <c r="U10" s="5">
        <f t="shared" si="12"/>
        <v>6.3971554617202298</v>
      </c>
    </row>
    <row r="11" spans="1:21" s="3" customFormat="1">
      <c r="A11" s="4">
        <v>6</v>
      </c>
      <c r="B11" s="10" t="str">
        <f t="shared" si="0"/>
        <v>OIL Ins. Company</v>
      </c>
      <c r="C11" s="5">
        <f t="shared" si="1"/>
        <v>33.322716867307641</v>
      </c>
      <c r="D11" s="5">
        <f t="shared" si="2"/>
        <v>56.182272379150341</v>
      </c>
      <c r="E11" s="5">
        <f t="shared" si="3"/>
        <v>-40.688200287758477</v>
      </c>
      <c r="F11" s="5">
        <f t="shared" si="4"/>
        <v>13.780601114971319</v>
      </c>
      <c r="G11" s="5">
        <f t="shared" si="5"/>
        <v>15.047519935126369</v>
      </c>
      <c r="H11" s="5">
        <f t="shared" si="6"/>
        <v>-8.4194526780296997</v>
      </c>
      <c r="I11" s="5">
        <f t="shared" si="7"/>
        <v>5.3051369434953282</v>
      </c>
      <c r="J11" s="5">
        <f t="shared" si="8"/>
        <v>5.690943455721392</v>
      </c>
      <c r="L11" s="4">
        <v>6</v>
      </c>
      <c r="M11" s="10" t="s">
        <v>33</v>
      </c>
      <c r="N11" s="15">
        <v>12373.058000000001</v>
      </c>
      <c r="O11" s="15">
        <v>12470.779</v>
      </c>
      <c r="P11" s="15">
        <f t="shared" si="9"/>
        <v>-0.78359980559353914</v>
      </c>
      <c r="Q11" s="15">
        <v>5116.875</v>
      </c>
      <c r="R11" s="15">
        <v>3340.098</v>
      </c>
      <c r="S11" s="5">
        <f t="shared" si="10"/>
        <v>53.195355345861117</v>
      </c>
      <c r="T11" s="5">
        <f t="shared" si="11"/>
        <v>5.305136943495329</v>
      </c>
      <c r="U11" s="5">
        <f t="shared" si="12"/>
        <v>5.690943455721392</v>
      </c>
    </row>
    <row r="12" spans="1:21" s="3" customFormat="1">
      <c r="A12" s="4">
        <v>7</v>
      </c>
      <c r="B12" s="10" t="str">
        <f t="shared" si="0"/>
        <v>AMANAT Insurance</v>
      </c>
      <c r="C12" s="5">
        <f t="shared" si="1"/>
        <v>28.493280547251622</v>
      </c>
      <c r="D12" s="5">
        <f t="shared" si="2"/>
        <v>34.923494165878274</v>
      </c>
      <c r="E12" s="5">
        <f t="shared" si="3"/>
        <v>-18.412285975981305</v>
      </c>
      <c r="F12" s="5">
        <f t="shared" si="4"/>
        <v>4.6329347445530695</v>
      </c>
      <c r="G12" s="5">
        <f t="shared" si="5"/>
        <v>8.6888408343469834</v>
      </c>
      <c r="H12" s="5">
        <f t="shared" si="6"/>
        <v>-46.679484261708637</v>
      </c>
      <c r="I12" s="5">
        <f t="shared" si="7"/>
        <v>4.5362674320503151</v>
      </c>
      <c r="J12" s="5">
        <f t="shared" si="8"/>
        <v>3.5375505859386687</v>
      </c>
      <c r="L12" s="4">
        <v>7</v>
      </c>
      <c r="M12" s="10" t="s">
        <v>25</v>
      </c>
      <c r="N12" s="15">
        <v>10579.84</v>
      </c>
      <c r="O12" s="15">
        <v>7751.9679999999998</v>
      </c>
      <c r="P12" s="15">
        <f t="shared" si="9"/>
        <v>36.479407551733971</v>
      </c>
      <c r="Q12" s="15">
        <v>1720.2550000000001</v>
      </c>
      <c r="R12" s="15">
        <v>1928.662</v>
      </c>
      <c r="S12" s="5">
        <f t="shared" si="10"/>
        <v>-10.805781417376394</v>
      </c>
      <c r="T12" s="5">
        <f t="shared" si="11"/>
        <v>4.536267432050316</v>
      </c>
      <c r="U12" s="5">
        <f t="shared" si="12"/>
        <v>3.5375505859386682</v>
      </c>
    </row>
    <row r="13" spans="1:21" s="3" customFormat="1">
      <c r="A13" s="4">
        <v>8</v>
      </c>
      <c r="B13" s="10" t="str">
        <f t="shared" si="0"/>
        <v>KAZKOMMERTS-POLICY</v>
      </c>
      <c r="C13" s="5">
        <f t="shared" si="1"/>
        <v>28.048934852279768</v>
      </c>
      <c r="D13" s="5">
        <f t="shared" si="2"/>
        <v>34.824129386854082</v>
      </c>
      <c r="E13" s="5">
        <f t="shared" si="3"/>
        <v>-19.455459917777333</v>
      </c>
      <c r="F13" s="5">
        <f t="shared" si="4"/>
        <v>6.4380005924968362</v>
      </c>
      <c r="G13" s="5">
        <f t="shared" si="5"/>
        <v>11.120502770644682</v>
      </c>
      <c r="H13" s="5">
        <f t="shared" si="6"/>
        <v>-42.106928748837412</v>
      </c>
      <c r="I13" s="5">
        <f t="shared" si="7"/>
        <v>4.4655254582951383</v>
      </c>
      <c r="J13" s="5">
        <f t="shared" si="8"/>
        <v>3.5274855010823507</v>
      </c>
      <c r="L13" s="4">
        <v>8</v>
      </c>
      <c r="M13" s="10" t="s">
        <v>35</v>
      </c>
      <c r="N13" s="15">
        <v>10414.85</v>
      </c>
      <c r="O13" s="15">
        <v>7729.9120000000003</v>
      </c>
      <c r="P13" s="15">
        <f t="shared" si="9"/>
        <v>34.734392836554917</v>
      </c>
      <c r="Q13" s="15">
        <v>2390.4940000000001</v>
      </c>
      <c r="R13" s="15">
        <v>2468.4180000000001</v>
      </c>
      <c r="S13" s="5">
        <f t="shared" si="10"/>
        <v>-3.15683972487642</v>
      </c>
      <c r="T13" s="5">
        <f t="shared" si="11"/>
        <v>4.4655254582951383</v>
      </c>
      <c r="U13" s="5">
        <f t="shared" si="12"/>
        <v>3.5274855010823503</v>
      </c>
    </row>
    <row r="14" spans="1:21" s="3" customFormat="1">
      <c r="A14" s="4">
        <v>9</v>
      </c>
      <c r="B14" s="10" t="str">
        <f t="shared" si="0"/>
        <v>NOMAD Life</v>
      </c>
      <c r="C14" s="5">
        <f t="shared" si="1"/>
        <v>24.382545581858825</v>
      </c>
      <c r="D14" s="5">
        <f t="shared" si="2"/>
        <v>56.097896112087213</v>
      </c>
      <c r="E14" s="5">
        <f t="shared" si="3"/>
        <v>-56.535721886715805</v>
      </c>
      <c r="F14" s="5">
        <f t="shared" si="4"/>
        <v>5.2083165010368697</v>
      </c>
      <c r="G14" s="5">
        <f t="shared" si="5"/>
        <v>11.119052124160923</v>
      </c>
      <c r="H14" s="5">
        <f t="shared" si="6"/>
        <v>-53.158628605404573</v>
      </c>
      <c r="I14" s="5">
        <f t="shared" si="7"/>
        <v>3.8818186361534006</v>
      </c>
      <c r="J14" s="5">
        <f t="shared" si="8"/>
        <v>5.6823966215595307</v>
      </c>
      <c r="L14" s="4">
        <v>9</v>
      </c>
      <c r="M14" s="10" t="s">
        <v>24</v>
      </c>
      <c r="N14" s="15">
        <v>9053.4830000000002</v>
      </c>
      <c r="O14" s="15">
        <v>12452.05</v>
      </c>
      <c r="P14" s="15">
        <f t="shared" si="9"/>
        <v>-27.293232841178749</v>
      </c>
      <c r="Q14" s="15">
        <v>1933.9</v>
      </c>
      <c r="R14" s="15">
        <v>2468.096</v>
      </c>
      <c r="S14" s="5">
        <f t="shared" si="10"/>
        <v>-21.644052743491343</v>
      </c>
      <c r="T14" s="5">
        <f t="shared" si="11"/>
        <v>3.8818186361534006</v>
      </c>
      <c r="U14" s="5">
        <f t="shared" si="12"/>
        <v>5.6823966215595307</v>
      </c>
    </row>
    <row r="15" spans="1:21" s="3" customFormat="1">
      <c r="A15" s="4">
        <v>10</v>
      </c>
      <c r="B15" s="10" t="str">
        <f t="shared" si="0"/>
        <v xml:space="preserve">TSESNA GARANT </v>
      </c>
      <c r="C15" s="5">
        <f t="shared" si="1"/>
        <v>22.017944574614205</v>
      </c>
      <c r="D15" s="5">
        <f t="shared" si="2"/>
        <v>48.292174618191652</v>
      </c>
      <c r="E15" s="5">
        <f t="shared" si="3"/>
        <v>-54.406806591973087</v>
      </c>
      <c r="F15" s="5">
        <f t="shared" si="4"/>
        <v>10.800368963938487</v>
      </c>
      <c r="G15" s="5">
        <f t="shared" si="5"/>
        <v>18.336378789926567</v>
      </c>
      <c r="H15" s="5">
        <f t="shared" si="6"/>
        <v>-41.098681000897116</v>
      </c>
      <c r="I15" s="5">
        <f t="shared" si="7"/>
        <v>3.5053627724219849</v>
      </c>
      <c r="J15" s="5">
        <f t="shared" si="8"/>
        <v>4.8917215959378533</v>
      </c>
      <c r="L15" s="4">
        <v>10</v>
      </c>
      <c r="M15" s="10" t="s">
        <v>31</v>
      </c>
      <c r="N15" s="15">
        <v>8175.4830000000002</v>
      </c>
      <c r="O15" s="15">
        <v>10719.414000000001</v>
      </c>
      <c r="P15" s="15">
        <f t="shared" si="9"/>
        <v>-23.731996916995655</v>
      </c>
      <c r="Q15" s="15">
        <v>4010.2849999999999</v>
      </c>
      <c r="R15" s="15">
        <v>4070.1260000000002</v>
      </c>
      <c r="S15" s="5">
        <f t="shared" si="10"/>
        <v>-1.4702493239767023</v>
      </c>
      <c r="T15" s="5">
        <f t="shared" si="11"/>
        <v>3.5053627724219854</v>
      </c>
      <c r="U15" s="5">
        <f t="shared" si="12"/>
        <v>4.8917215959378533</v>
      </c>
    </row>
    <row r="16" spans="1:21" s="3" customFormat="1">
      <c r="A16" s="4">
        <v>11</v>
      </c>
      <c r="B16" s="10" t="str">
        <f t="shared" si="0"/>
        <v>ALLIANCE-POLICY</v>
      </c>
      <c r="C16" s="5">
        <f t="shared" si="1"/>
        <v>17.505623333602649</v>
      </c>
      <c r="D16" s="5">
        <f t="shared" si="2"/>
        <v>23.67831238455647</v>
      </c>
      <c r="E16" s="5">
        <f t="shared" si="3"/>
        <v>-26.068956903279087</v>
      </c>
      <c r="F16" s="5">
        <f t="shared" si="4"/>
        <v>7.8426139883116539</v>
      </c>
      <c r="G16" s="5">
        <f t="shared" si="5"/>
        <v>10.133977564535748</v>
      </c>
      <c r="H16" s="5">
        <f t="shared" si="6"/>
        <v>-22.610703069274706</v>
      </c>
      <c r="I16" s="5">
        <f t="shared" si="7"/>
        <v>2.7869795081781645</v>
      </c>
      <c r="J16" s="5">
        <f t="shared" si="8"/>
        <v>2.3984778685709744</v>
      </c>
      <c r="L16" s="4">
        <v>11</v>
      </c>
      <c r="M16" s="10" t="s">
        <v>28</v>
      </c>
      <c r="N16" s="15">
        <v>6500.0129999999999</v>
      </c>
      <c r="O16" s="15">
        <v>5255.875</v>
      </c>
      <c r="P16" s="15">
        <f t="shared" si="9"/>
        <v>23.671377268295018</v>
      </c>
      <c r="Q16" s="15">
        <v>2912.0410000000002</v>
      </c>
      <c r="R16" s="15">
        <v>2249.4389999999999</v>
      </c>
      <c r="S16" s="5">
        <f t="shared" si="10"/>
        <v>29.456322220784841</v>
      </c>
      <c r="T16" s="5">
        <f t="shared" si="11"/>
        <v>2.7869795081781645</v>
      </c>
      <c r="U16" s="5">
        <f t="shared" si="12"/>
        <v>2.3984778685709744</v>
      </c>
    </row>
    <row r="17" spans="1:21" s="3" customFormat="1">
      <c r="A17" s="4">
        <v>12</v>
      </c>
      <c r="B17" s="10" t="str">
        <f t="shared" si="0"/>
        <v>HALYK Life</v>
      </c>
      <c r="C17" s="5">
        <f t="shared" si="1"/>
        <v>17.135218550537289</v>
      </c>
      <c r="D17" s="5">
        <f t="shared" si="2"/>
        <v>12.743879803577061</v>
      </c>
      <c r="E17" s="5">
        <f t="shared" si="3"/>
        <v>34.458413094320207</v>
      </c>
      <c r="F17" s="5">
        <f t="shared" si="4"/>
        <v>1.9752901887910372</v>
      </c>
      <c r="G17" s="5">
        <f t="shared" si="5"/>
        <v>2.6373609046267514</v>
      </c>
      <c r="H17" s="5">
        <f t="shared" si="6"/>
        <v>-25.103531135015928</v>
      </c>
      <c r="I17" s="5">
        <f t="shared" si="7"/>
        <v>2.7280092835559548</v>
      </c>
      <c r="J17" s="5">
        <f t="shared" si="8"/>
        <v>1.2908822711767234</v>
      </c>
      <c r="L17" s="4">
        <v>12</v>
      </c>
      <c r="M17" s="10" t="s">
        <v>34</v>
      </c>
      <c r="N17" s="15">
        <v>6362.4780000000001</v>
      </c>
      <c r="O17" s="15">
        <v>2828.759</v>
      </c>
      <c r="P17" s="15">
        <f t="shared" si="9"/>
        <v>124.92117568163283</v>
      </c>
      <c r="Q17" s="15">
        <v>733.44500000000005</v>
      </c>
      <c r="R17" s="15">
        <v>585.41499999999996</v>
      </c>
      <c r="S17" s="5">
        <f t="shared" si="10"/>
        <v>25.286335334762526</v>
      </c>
      <c r="T17" s="5">
        <f t="shared" si="11"/>
        <v>2.7280092835559548</v>
      </c>
      <c r="U17" s="5">
        <f t="shared" si="12"/>
        <v>1.2908822711767234</v>
      </c>
    </row>
    <row r="18" spans="1:21" s="3" customFormat="1">
      <c r="A18" s="4">
        <v>13</v>
      </c>
      <c r="B18" s="10" t="str">
        <f t="shared" si="0"/>
        <v>SALEM</v>
      </c>
      <c r="C18" s="5">
        <f t="shared" si="1"/>
        <v>16.918318924887561</v>
      </c>
      <c r="D18" s="5">
        <f t="shared" si="2"/>
        <v>13.124030274361401</v>
      </c>
      <c r="E18" s="5">
        <f t="shared" si="3"/>
        <v>28.911001965139775</v>
      </c>
      <c r="F18" s="5">
        <f t="shared" si="4"/>
        <v>1.8510570682179313</v>
      </c>
      <c r="G18" s="5">
        <f t="shared" si="5"/>
        <v>2.1321439834211828</v>
      </c>
      <c r="H18" s="5">
        <f t="shared" si="6"/>
        <v>-13.183298941764093</v>
      </c>
      <c r="I18" s="5">
        <f t="shared" si="7"/>
        <v>2.6934778189804001</v>
      </c>
      <c r="J18" s="5">
        <f t="shared" si="8"/>
        <v>1.329389343644344</v>
      </c>
      <c r="L18" s="4">
        <v>13</v>
      </c>
      <c r="M18" s="10" t="s">
        <v>48</v>
      </c>
      <c r="N18" s="15">
        <v>6281.9409999999998</v>
      </c>
      <c r="O18" s="15">
        <v>2913.1410000000001</v>
      </c>
      <c r="P18" s="15">
        <f t="shared" si="9"/>
        <v>115.64150173300914</v>
      </c>
      <c r="Q18" s="15">
        <v>687.31600000000003</v>
      </c>
      <c r="R18" s="15">
        <v>473.27199999999999</v>
      </c>
      <c r="S18" s="5">
        <f t="shared" si="10"/>
        <v>45.226423705606948</v>
      </c>
      <c r="T18" s="5">
        <f t="shared" si="11"/>
        <v>2.6934778189804001</v>
      </c>
      <c r="U18" s="5">
        <f t="shared" si="12"/>
        <v>1.3293893436443442</v>
      </c>
    </row>
    <row r="19" spans="1:21" s="3" customFormat="1">
      <c r="A19" s="4">
        <v>14</v>
      </c>
      <c r="B19" s="10" t="str">
        <f t="shared" si="0"/>
        <v>KOMPETENZ</v>
      </c>
      <c r="C19" s="5">
        <f t="shared" si="1"/>
        <v>15.926950526514235</v>
      </c>
      <c r="D19" s="5">
        <f t="shared" si="2"/>
        <v>16.712708924629453</v>
      </c>
      <c r="E19" s="5">
        <f t="shared" si="3"/>
        <v>-4.7015621564332264</v>
      </c>
      <c r="F19" s="5">
        <f t="shared" si="4"/>
        <v>2.9653685599633728</v>
      </c>
      <c r="G19" s="5">
        <f t="shared" si="5"/>
        <v>3.3138261927287473</v>
      </c>
      <c r="H19" s="5">
        <f t="shared" si="6"/>
        <v>-10.515265813577244</v>
      </c>
      <c r="I19" s="5">
        <f t="shared" si="7"/>
        <v>2.5356471974327319</v>
      </c>
      <c r="J19" s="5">
        <f t="shared" si="8"/>
        <v>1.6929020036806648</v>
      </c>
      <c r="L19" s="4">
        <v>14</v>
      </c>
      <c r="M19" s="10" t="s">
        <v>23</v>
      </c>
      <c r="N19" s="15">
        <v>5913.8360000000002</v>
      </c>
      <c r="O19" s="15">
        <v>3709.72</v>
      </c>
      <c r="P19" s="15">
        <f t="shared" si="9"/>
        <v>59.414618893070099</v>
      </c>
      <c r="Q19" s="15">
        <v>1101.0709999999999</v>
      </c>
      <c r="R19" s="15">
        <v>735.57</v>
      </c>
      <c r="S19" s="5">
        <f t="shared" si="10"/>
        <v>49.68949250241306</v>
      </c>
      <c r="T19" s="5">
        <f t="shared" si="11"/>
        <v>2.5356471974327319</v>
      </c>
      <c r="U19" s="5">
        <f t="shared" si="12"/>
        <v>1.692902003680665</v>
      </c>
    </row>
    <row r="20" spans="1:21" s="3" customFormat="1">
      <c r="A20" s="4">
        <v>15</v>
      </c>
      <c r="B20" s="10" t="str">
        <f t="shared" si="0"/>
        <v>CENTRAS Insurance</v>
      </c>
      <c r="C20" s="5">
        <f t="shared" si="1"/>
        <v>15.733987773019848</v>
      </c>
      <c r="D20" s="5">
        <f t="shared" si="2"/>
        <v>29.905248456998695</v>
      </c>
      <c r="E20" s="5">
        <f t="shared" si="3"/>
        <v>-47.38720263219335</v>
      </c>
      <c r="F20" s="5">
        <f t="shared" si="4"/>
        <v>4.8600630201179609</v>
      </c>
      <c r="G20" s="5">
        <f t="shared" si="5"/>
        <v>8.7251160066675677</v>
      </c>
      <c r="H20" s="5">
        <f t="shared" si="6"/>
        <v>-44.298012583397252</v>
      </c>
      <c r="I20" s="5">
        <f t="shared" si="7"/>
        <v>2.5049265981383213</v>
      </c>
      <c r="J20" s="5">
        <f t="shared" si="8"/>
        <v>3.0292309440519785</v>
      </c>
      <c r="L20" s="4">
        <v>15</v>
      </c>
      <c r="M20" s="10" t="s">
        <v>12</v>
      </c>
      <c r="N20" s="15">
        <v>5842.1869999999999</v>
      </c>
      <c r="O20" s="15">
        <v>6638.0680000000002</v>
      </c>
      <c r="P20" s="15">
        <f t="shared" si="9"/>
        <v>-11.989648192817555</v>
      </c>
      <c r="Q20" s="15">
        <v>1804.59</v>
      </c>
      <c r="R20" s="15">
        <v>1936.7139999999999</v>
      </c>
      <c r="S20" s="5">
        <f t="shared" si="10"/>
        <v>-6.8220707858775143</v>
      </c>
      <c r="T20" s="5">
        <f t="shared" si="11"/>
        <v>2.5049265981383213</v>
      </c>
      <c r="U20" s="5">
        <f t="shared" si="12"/>
        <v>3.0292309440519785</v>
      </c>
    </row>
    <row r="21" spans="1:21" s="3" customFormat="1">
      <c r="A21" s="4">
        <v>16</v>
      </c>
      <c r="B21" s="10" t="str">
        <f t="shared" si="0"/>
        <v>KOMMESK-OMIR</v>
      </c>
      <c r="C21" s="5">
        <f t="shared" si="1"/>
        <v>12.769036654008779</v>
      </c>
      <c r="D21" s="5">
        <f t="shared" si="2"/>
        <v>18.498130377979006</v>
      </c>
      <c r="E21" s="5">
        <f t="shared" si="3"/>
        <v>-30.971204153639178</v>
      </c>
      <c r="F21" s="5">
        <f t="shared" si="4"/>
        <v>3.6416956182165849</v>
      </c>
      <c r="G21" s="5">
        <f t="shared" si="5"/>
        <v>4.8307428931837633</v>
      </c>
      <c r="H21" s="5">
        <f t="shared" si="6"/>
        <v>-24.614170144408604</v>
      </c>
      <c r="I21" s="5">
        <f t="shared" si="7"/>
        <v>2.0328921064803094</v>
      </c>
      <c r="J21" s="5">
        <f t="shared" si="8"/>
        <v>1.8737550041978694</v>
      </c>
      <c r="L21" s="4">
        <v>16</v>
      </c>
      <c r="M21" s="10" t="s">
        <v>21</v>
      </c>
      <c r="N21" s="15">
        <v>4741.2709999999997</v>
      </c>
      <c r="O21" s="15">
        <v>4106.03</v>
      </c>
      <c r="P21" s="15">
        <f t="shared" si="9"/>
        <v>15.47092934050653</v>
      </c>
      <c r="Q21" s="15">
        <v>1352.1980000000001</v>
      </c>
      <c r="R21" s="15">
        <v>1072.28</v>
      </c>
      <c r="S21" s="5">
        <f t="shared" si="10"/>
        <v>26.10493527809902</v>
      </c>
      <c r="T21" s="5">
        <f t="shared" si="11"/>
        <v>2.0328921064803089</v>
      </c>
      <c r="U21" s="5">
        <f t="shared" si="12"/>
        <v>1.8737550041978694</v>
      </c>
    </row>
    <row r="22" spans="1:21" s="3" customFormat="1">
      <c r="A22" s="4">
        <v>17</v>
      </c>
      <c r="B22" s="10" t="str">
        <f t="shared" si="0"/>
        <v>KAZKOMMERTS Life</v>
      </c>
      <c r="C22" s="5">
        <f t="shared" si="1"/>
        <v>12.666039158654494</v>
      </c>
      <c r="D22" s="5">
        <f t="shared" si="2"/>
        <v>7.6980222552597199</v>
      </c>
      <c r="E22" s="5">
        <f t="shared" si="3"/>
        <v>64.53627618444915</v>
      </c>
      <c r="F22" s="5">
        <f t="shared" si="4"/>
        <v>1.7878511217042363</v>
      </c>
      <c r="G22" s="5">
        <f t="shared" si="5"/>
        <v>1.2536874352389964</v>
      </c>
      <c r="H22" s="5">
        <f t="shared" si="6"/>
        <v>42.60740527908456</v>
      </c>
      <c r="I22" s="5">
        <f t="shared" si="7"/>
        <v>2.0164944093817394</v>
      </c>
      <c r="J22" s="5">
        <f t="shared" si="8"/>
        <v>0.77976570758689667</v>
      </c>
      <c r="L22" s="4">
        <v>17</v>
      </c>
      <c r="M22" s="10" t="s">
        <v>32</v>
      </c>
      <c r="N22" s="15">
        <v>4703.027</v>
      </c>
      <c r="O22" s="15">
        <v>1708.73</v>
      </c>
      <c r="P22" s="15">
        <f t="shared" si="9"/>
        <v>175.23523318488003</v>
      </c>
      <c r="Q22" s="15">
        <v>663.84699999999998</v>
      </c>
      <c r="R22" s="15">
        <v>278.28100000000001</v>
      </c>
      <c r="S22" s="5">
        <f t="shared" si="10"/>
        <v>138.55275782392616</v>
      </c>
      <c r="T22" s="5">
        <f t="shared" si="11"/>
        <v>2.0164944093817394</v>
      </c>
      <c r="U22" s="5">
        <f t="shared" si="12"/>
        <v>0.77976570758689678</v>
      </c>
    </row>
    <row r="23" spans="1:21" s="3" customFormat="1">
      <c r="A23" s="4">
        <v>18</v>
      </c>
      <c r="B23" s="10" t="str">
        <f t="shared" si="0"/>
        <v>STANDARD</v>
      </c>
      <c r="C23" s="5">
        <f t="shared" si="1"/>
        <v>12.460499313242304</v>
      </c>
      <c r="D23" s="5">
        <f t="shared" si="2"/>
        <v>20.628107401901158</v>
      </c>
      <c r="E23" s="5">
        <f t="shared" si="3"/>
        <v>-39.594558674375037</v>
      </c>
      <c r="F23" s="5">
        <f t="shared" si="4"/>
        <v>2.2469499878807468</v>
      </c>
      <c r="G23" s="5">
        <f t="shared" si="5"/>
        <v>4.6762490426634233</v>
      </c>
      <c r="H23" s="5">
        <f t="shared" si="6"/>
        <v>-51.949736479369264</v>
      </c>
      <c r="I23" s="5">
        <f t="shared" si="7"/>
        <v>1.9837714765068897</v>
      </c>
      <c r="J23" s="5">
        <f t="shared" si="8"/>
        <v>2.0895095169972682</v>
      </c>
      <c r="L23" s="4">
        <v>18</v>
      </c>
      <c r="M23" s="10" t="s">
        <v>26</v>
      </c>
      <c r="N23" s="15">
        <v>4626.7079999999996</v>
      </c>
      <c r="O23" s="15">
        <v>4578.8209999999999</v>
      </c>
      <c r="P23" s="15">
        <f t="shared" si="9"/>
        <v>1.0458369086714612</v>
      </c>
      <c r="Q23" s="15">
        <v>834.31500000000005</v>
      </c>
      <c r="R23" s="15">
        <v>1037.9870000000001</v>
      </c>
      <c r="S23" s="5">
        <f t="shared" si="10"/>
        <v>-19.621825706873025</v>
      </c>
      <c r="T23" s="5">
        <f t="shared" si="11"/>
        <v>1.9837714765068899</v>
      </c>
      <c r="U23" s="5">
        <f t="shared" si="12"/>
        <v>2.0895095169972682</v>
      </c>
    </row>
    <row r="24" spans="1:21" s="3" customFormat="1">
      <c r="A24" s="4">
        <v>19</v>
      </c>
      <c r="B24" s="10" t="str">
        <f t="shared" si="0"/>
        <v>InterTeach</v>
      </c>
      <c r="C24" s="5">
        <f t="shared" si="1"/>
        <v>11.468770030432792</v>
      </c>
      <c r="D24" s="5">
        <f t="shared" si="2"/>
        <v>22.042911204216786</v>
      </c>
      <c r="E24" s="5">
        <f t="shared" si="3"/>
        <v>-47.970710746052333</v>
      </c>
      <c r="F24" s="5">
        <f t="shared" si="4"/>
        <v>10.389674396057202</v>
      </c>
      <c r="G24" s="5">
        <f t="shared" si="5"/>
        <v>15.376582421047889</v>
      </c>
      <c r="H24" s="5">
        <f t="shared" si="6"/>
        <v>-32.431836206753388</v>
      </c>
      <c r="I24" s="5">
        <f t="shared" si="7"/>
        <v>1.8258834004196542</v>
      </c>
      <c r="J24" s="5">
        <f t="shared" si="8"/>
        <v>2.2328210652661107</v>
      </c>
      <c r="L24" s="4">
        <v>19</v>
      </c>
      <c r="M24" s="10" t="s">
        <v>22</v>
      </c>
      <c r="N24" s="15">
        <v>4258.4690000000001</v>
      </c>
      <c r="O24" s="15">
        <v>4892.8649999999998</v>
      </c>
      <c r="P24" s="15">
        <f t="shared" si="9"/>
        <v>-12.965736843342285</v>
      </c>
      <c r="Q24" s="15">
        <v>3857.79</v>
      </c>
      <c r="R24" s="15">
        <v>3413.14</v>
      </c>
      <c r="S24" s="5">
        <f t="shared" si="10"/>
        <v>13.027593359780141</v>
      </c>
      <c r="T24" s="5">
        <f t="shared" si="11"/>
        <v>1.8258834004196547</v>
      </c>
      <c r="U24" s="5">
        <f t="shared" si="12"/>
        <v>2.2328210652661107</v>
      </c>
    </row>
    <row r="25" spans="1:21" s="3" customFormat="1">
      <c r="A25" s="4">
        <v>20</v>
      </c>
      <c r="B25" s="10" t="str">
        <f t="shared" si="0"/>
        <v>VICTORY</v>
      </c>
      <c r="C25" s="5">
        <f t="shared" si="1"/>
        <v>11.191610783442407</v>
      </c>
      <c r="D25" s="5">
        <f t="shared" si="2"/>
        <v>23.677609586881111</v>
      </c>
      <c r="E25" s="5">
        <f t="shared" si="3"/>
        <v>-52.733358735489645</v>
      </c>
      <c r="F25" s="5">
        <f t="shared" si="4"/>
        <v>0.86481915380679208</v>
      </c>
      <c r="G25" s="5">
        <f t="shared" si="5"/>
        <v>2.0312880118934991</v>
      </c>
      <c r="H25" s="5">
        <f t="shared" si="6"/>
        <v>-57.425084540294385</v>
      </c>
      <c r="I25" s="5">
        <f t="shared" si="7"/>
        <v>1.7817583140320377</v>
      </c>
      <c r="J25" s="5">
        <f t="shared" si="8"/>
        <v>2.3984066791786285</v>
      </c>
      <c r="L25" s="4">
        <v>20</v>
      </c>
      <c r="M25" s="10" t="s">
        <v>20</v>
      </c>
      <c r="N25" s="15">
        <v>4155.5569999999998</v>
      </c>
      <c r="O25" s="15">
        <v>5255.7190000000001</v>
      </c>
      <c r="P25" s="15">
        <f t="shared" si="9"/>
        <v>-20.932664017996402</v>
      </c>
      <c r="Q25" s="15">
        <v>321.11599999999999</v>
      </c>
      <c r="R25" s="15">
        <v>450.88499999999999</v>
      </c>
      <c r="S25" s="5">
        <f t="shared" si="10"/>
        <v>-28.780953014626789</v>
      </c>
      <c r="T25" s="5">
        <f t="shared" si="11"/>
        <v>1.7817583140320377</v>
      </c>
      <c r="U25" s="5">
        <f t="shared" si="12"/>
        <v>2.3984066791786285</v>
      </c>
    </row>
    <row r="26" spans="1:21" s="3" customFormat="1">
      <c r="A26" s="4">
        <v>21</v>
      </c>
      <c r="B26" s="10" t="str">
        <f t="shared" si="0"/>
        <v>LONDON-ALMATY</v>
      </c>
      <c r="C26" s="5">
        <f t="shared" si="1"/>
        <v>9.2219870189329676</v>
      </c>
      <c r="D26" s="5">
        <f t="shared" si="2"/>
        <v>19.712429607604633</v>
      </c>
      <c r="E26" s="5">
        <f t="shared" si="3"/>
        <v>-53.217400378818233</v>
      </c>
      <c r="F26" s="5">
        <f t="shared" si="4"/>
        <v>2.5147504780372194</v>
      </c>
      <c r="G26" s="5">
        <f t="shared" si="5"/>
        <v>5.3585935036266159</v>
      </c>
      <c r="H26" s="5">
        <f t="shared" si="6"/>
        <v>-53.070698937411954</v>
      </c>
      <c r="I26" s="5">
        <f t="shared" si="7"/>
        <v>1.4681847287960503</v>
      </c>
      <c r="J26" s="5">
        <f t="shared" si="8"/>
        <v>1.9967565839041763</v>
      </c>
      <c r="L26" s="4">
        <v>21</v>
      </c>
      <c r="M26" s="10" t="s">
        <v>36</v>
      </c>
      <c r="N26" s="15">
        <v>3424.2159999999999</v>
      </c>
      <c r="O26" s="15">
        <v>4375.5680000000002</v>
      </c>
      <c r="P26" s="15">
        <f t="shared" si="9"/>
        <v>-21.74236579113844</v>
      </c>
      <c r="Q26" s="15">
        <v>933.75199999999995</v>
      </c>
      <c r="R26" s="15">
        <v>1189.4469999999999</v>
      </c>
      <c r="S26" s="5">
        <f t="shared" si="10"/>
        <v>-21.496964555797774</v>
      </c>
      <c r="T26" s="5">
        <f t="shared" si="11"/>
        <v>1.4681847287960503</v>
      </c>
      <c r="U26" s="5">
        <f t="shared" si="12"/>
        <v>1.9967565839041761</v>
      </c>
    </row>
    <row r="27" spans="1:21" s="3" customFormat="1">
      <c r="A27" s="4">
        <v>22</v>
      </c>
      <c r="B27" s="10" t="str">
        <f t="shared" si="0"/>
        <v>NURPOLICY Ins. Company</v>
      </c>
      <c r="C27" s="5">
        <f t="shared" si="1"/>
        <v>8.4472677816379846</v>
      </c>
      <c r="D27" s="5">
        <f t="shared" si="2"/>
        <v>9.4585484524935808</v>
      </c>
      <c r="E27" s="5">
        <f t="shared" si="3"/>
        <v>-10.691711058360013</v>
      </c>
      <c r="F27" s="5">
        <f t="shared" si="4"/>
        <v>2.8132261452694514</v>
      </c>
      <c r="G27" s="5">
        <f t="shared" si="5"/>
        <v>1.6880929855385864</v>
      </c>
      <c r="H27" s="5">
        <f t="shared" si="6"/>
        <v>66.65113648179107</v>
      </c>
      <c r="I27" s="5">
        <f t="shared" si="7"/>
        <v>1.3448456966584164</v>
      </c>
      <c r="J27" s="5">
        <f t="shared" si="8"/>
        <v>0.95809696078291828</v>
      </c>
      <c r="L27" s="4">
        <v>22</v>
      </c>
      <c r="M27" s="10" t="s">
        <v>39</v>
      </c>
      <c r="N27" s="15">
        <v>3136.5549999999998</v>
      </c>
      <c r="O27" s="15">
        <v>2099.5140000000001</v>
      </c>
      <c r="P27" s="15">
        <f t="shared" si="9"/>
        <v>49.394336022527114</v>
      </c>
      <c r="Q27" s="15">
        <v>1044.579</v>
      </c>
      <c r="R27" s="15">
        <v>374.70600000000002</v>
      </c>
      <c r="S27" s="5">
        <f t="shared" si="10"/>
        <v>178.77295799907125</v>
      </c>
      <c r="T27" s="5">
        <f t="shared" si="11"/>
        <v>1.3448456966584164</v>
      </c>
      <c r="U27" s="5">
        <f t="shared" si="12"/>
        <v>0.95809696078291839</v>
      </c>
    </row>
    <row r="28" spans="1:21" s="3" customFormat="1">
      <c r="A28" s="4">
        <v>23</v>
      </c>
      <c r="B28" s="10" t="str">
        <f t="shared" si="0"/>
        <v>ASKO</v>
      </c>
      <c r="C28" s="5">
        <f t="shared" si="1"/>
        <v>8.3479706983383153</v>
      </c>
      <c r="D28" s="5">
        <f t="shared" si="2"/>
        <v>11.61202865252061</v>
      </c>
      <c r="E28" s="5">
        <f t="shared" si="3"/>
        <v>-28.109282640064535</v>
      </c>
      <c r="F28" s="5">
        <f t="shared" si="4"/>
        <v>2.7802779348792117</v>
      </c>
      <c r="G28" s="5">
        <f t="shared" si="5"/>
        <v>3.0386854079380097</v>
      </c>
      <c r="H28" s="5">
        <f t="shared" si="6"/>
        <v>-8.5039231894080274</v>
      </c>
      <c r="I28" s="5">
        <f t="shared" si="7"/>
        <v>1.3290371229730207</v>
      </c>
      <c r="J28" s="5">
        <f t="shared" si="8"/>
        <v>1.1762322111455836</v>
      </c>
      <c r="L28" s="4">
        <v>23</v>
      </c>
      <c r="M28" s="10" t="s">
        <v>9</v>
      </c>
      <c r="N28" s="15">
        <v>3099.6849999999999</v>
      </c>
      <c r="O28" s="15">
        <v>2577.5219999999999</v>
      </c>
      <c r="P28" s="15">
        <f t="shared" si="9"/>
        <v>20.258333391528765</v>
      </c>
      <c r="Q28" s="15">
        <v>1032.345</v>
      </c>
      <c r="R28" s="15">
        <v>674.49699999999996</v>
      </c>
      <c r="S28" s="5">
        <f t="shared" si="10"/>
        <v>53.054053613285163</v>
      </c>
      <c r="T28" s="5">
        <f t="shared" si="11"/>
        <v>1.3290371229730209</v>
      </c>
      <c r="U28" s="5">
        <f t="shared" si="12"/>
        <v>1.1762322111455836</v>
      </c>
    </row>
    <row r="29" spans="1:21" s="3" customFormat="1">
      <c r="A29" s="4">
        <v>24</v>
      </c>
      <c r="B29" s="10" t="str">
        <f t="shared" si="0"/>
        <v>GRANDES</v>
      </c>
      <c r="C29" s="5">
        <f t="shared" si="1"/>
        <v>4.5208316501036876</v>
      </c>
      <c r="D29" s="5">
        <f t="shared" si="2"/>
        <v>3.6093300896517548</v>
      </c>
      <c r="E29" s="5">
        <f t="shared" si="3"/>
        <v>25.254037115233174</v>
      </c>
      <c r="F29" s="5">
        <f t="shared" si="4"/>
        <v>0.53459912202741644</v>
      </c>
      <c r="G29" s="5">
        <f t="shared" si="5"/>
        <v>1.397670856422039</v>
      </c>
      <c r="H29" s="5">
        <f t="shared" si="6"/>
        <v>-61.750714084719419</v>
      </c>
      <c r="I29" s="5">
        <f t="shared" si="7"/>
        <v>0.71973816234107724</v>
      </c>
      <c r="J29" s="5">
        <f t="shared" si="8"/>
        <v>0.3656045329498756</v>
      </c>
      <c r="L29" s="4">
        <v>24</v>
      </c>
      <c r="M29" s="10" t="s">
        <v>49</v>
      </c>
      <c r="N29" s="15">
        <v>1678.63</v>
      </c>
      <c r="O29" s="15">
        <v>801.16300000000001</v>
      </c>
      <c r="P29" s="15">
        <f t="shared" si="9"/>
        <v>109.52415426074344</v>
      </c>
      <c r="Q29" s="15">
        <v>198.50200000000001</v>
      </c>
      <c r="R29" s="15">
        <v>310.24099999999999</v>
      </c>
      <c r="S29" s="5">
        <f t="shared" si="10"/>
        <v>-36.016838522310067</v>
      </c>
      <c r="T29" s="5">
        <f t="shared" si="11"/>
        <v>0.71973816234107724</v>
      </c>
      <c r="U29" s="5">
        <f t="shared" si="12"/>
        <v>0.3656045329498756</v>
      </c>
    </row>
    <row r="30" spans="1:21" s="3" customFormat="1">
      <c r="A30" s="4">
        <v>25</v>
      </c>
      <c r="B30" s="10" t="str">
        <f t="shared" si="0"/>
        <v>KazExportGarant</v>
      </c>
      <c r="C30" s="5">
        <f t="shared" si="1"/>
        <v>4.4770057364466345</v>
      </c>
      <c r="D30" s="5">
        <f t="shared" si="2"/>
        <v>3.2605397125737712</v>
      </c>
      <c r="E30" s="5">
        <f t="shared" si="3"/>
        <v>37.308732023160104</v>
      </c>
      <c r="F30" s="5">
        <f t="shared" si="4"/>
        <v>0.47369852683741348</v>
      </c>
      <c r="G30" s="5">
        <f t="shared" si="5"/>
        <v>0.57167184754696587</v>
      </c>
      <c r="H30" s="5">
        <f t="shared" si="6"/>
        <v>-17.138034893611476</v>
      </c>
      <c r="I30" s="5">
        <f t="shared" si="7"/>
        <v>0.71276086590542642</v>
      </c>
      <c r="J30" s="5">
        <f t="shared" si="8"/>
        <v>0.3302740589445704</v>
      </c>
      <c r="L30" s="4">
        <v>25</v>
      </c>
      <c r="M30" s="10" t="s">
        <v>16</v>
      </c>
      <c r="N30" s="15">
        <v>1662.357</v>
      </c>
      <c r="O30" s="15">
        <v>723.74199999999996</v>
      </c>
      <c r="P30" s="15">
        <f t="shared" si="9"/>
        <v>129.68917100292649</v>
      </c>
      <c r="Q30" s="15">
        <v>175.88900000000001</v>
      </c>
      <c r="R30" s="15">
        <v>126.89400000000001</v>
      </c>
      <c r="S30" s="5">
        <f t="shared" si="10"/>
        <v>38.610966633568182</v>
      </c>
      <c r="T30" s="5">
        <f t="shared" si="11"/>
        <v>0.71276086590542653</v>
      </c>
      <c r="U30" s="5">
        <f t="shared" si="12"/>
        <v>0.3302740589445704</v>
      </c>
    </row>
    <row r="31" spans="1:21" s="3" customFormat="1">
      <c r="A31" s="4">
        <v>26</v>
      </c>
      <c r="B31" s="10" t="str">
        <f t="shared" si="0"/>
        <v>GRAIN Ins. Company</v>
      </c>
      <c r="C31" s="5">
        <f t="shared" si="1"/>
        <v>4.4692817322452933</v>
      </c>
      <c r="D31" s="5">
        <f t="shared" si="2"/>
        <v>6.3818579087264045</v>
      </c>
      <c r="E31" s="5">
        <f t="shared" si="3"/>
        <v>-29.968955809340386</v>
      </c>
      <c r="F31" s="5">
        <f t="shared" si="4"/>
        <v>0.37984433492230207</v>
      </c>
      <c r="G31" s="5">
        <f t="shared" si="5"/>
        <v>4.6451187097355495</v>
      </c>
      <c r="H31" s="5">
        <f t="shared" si="6"/>
        <v>-91.8227206093528</v>
      </c>
      <c r="I31" s="5">
        <f t="shared" si="7"/>
        <v>0.71153116725259991</v>
      </c>
      <c r="J31" s="5">
        <f t="shared" si="8"/>
        <v>0.64644577307073314</v>
      </c>
      <c r="L31" s="4">
        <v>26</v>
      </c>
      <c r="M31" s="10" t="s">
        <v>37</v>
      </c>
      <c r="N31" s="15">
        <v>1659.489</v>
      </c>
      <c r="O31" s="15">
        <v>1416.5809999999999</v>
      </c>
      <c r="P31" s="15">
        <f t="shared" si="9"/>
        <v>17.14748397726639</v>
      </c>
      <c r="Q31" s="15">
        <v>141.04</v>
      </c>
      <c r="R31" s="15">
        <v>1031.077</v>
      </c>
      <c r="S31" s="5">
        <f t="shared" si="10"/>
        <v>-86.321099200156723</v>
      </c>
      <c r="T31" s="5">
        <f t="shared" si="11"/>
        <v>0.71153116725259991</v>
      </c>
      <c r="U31" s="5">
        <f t="shared" si="12"/>
        <v>0.64644577307073303</v>
      </c>
    </row>
    <row r="32" spans="1:21" s="3" customFormat="1">
      <c r="A32" s="4">
        <v>27</v>
      </c>
      <c r="B32" s="10" t="str">
        <f t="shared" si="0"/>
        <v>ASIA Life</v>
      </c>
      <c r="C32" s="5">
        <f t="shared" si="1"/>
        <v>4.0047453610190944</v>
      </c>
      <c r="D32" s="5">
        <f t="shared" si="2"/>
        <v>0</v>
      </c>
      <c r="E32" s="5" t="e">
        <f t="shared" si="3"/>
        <v>#DIV/0!</v>
      </c>
      <c r="F32" s="5">
        <f t="shared" si="4"/>
        <v>1.4777409711561768E-2</v>
      </c>
      <c r="G32" s="5">
        <f t="shared" si="5"/>
        <v>0</v>
      </c>
      <c r="H32" s="5" t="e">
        <f t="shared" si="6"/>
        <v>#DIV/0!</v>
      </c>
      <c r="I32" s="5">
        <f t="shared" si="7"/>
        <v>0.63757474063820285</v>
      </c>
      <c r="J32" s="5">
        <f t="shared" si="8"/>
        <v>0</v>
      </c>
      <c r="L32" s="4">
        <v>27</v>
      </c>
      <c r="M32" s="10" t="s">
        <v>52</v>
      </c>
      <c r="N32" s="15">
        <v>1487.002</v>
      </c>
      <c r="O32" s="15">
        <v>0</v>
      </c>
      <c r="P32" s="15" t="e">
        <f t="shared" si="9"/>
        <v>#DIV/0!</v>
      </c>
      <c r="Q32" s="15">
        <v>5.4870000000000001</v>
      </c>
      <c r="R32" s="15">
        <v>0</v>
      </c>
      <c r="S32" s="5" t="e">
        <f t="shared" si="10"/>
        <v>#DIV/0!</v>
      </c>
      <c r="T32" s="5">
        <f t="shared" si="11"/>
        <v>0.63757474063820285</v>
      </c>
      <c r="U32" s="5">
        <f t="shared" si="12"/>
        <v>0</v>
      </c>
    </row>
    <row r="33" spans="1:21" s="3" customFormat="1">
      <c r="A33" s="4">
        <v>28</v>
      </c>
      <c r="B33" s="10" t="str">
        <f t="shared" si="0"/>
        <v xml:space="preserve">ARCHIMEDES-KAZAKHSTAN </v>
      </c>
      <c r="C33" s="5">
        <f t="shared" si="1"/>
        <v>3.4254073415744255</v>
      </c>
      <c r="D33" s="5">
        <f t="shared" si="2"/>
        <v>3.3491913321620035</v>
      </c>
      <c r="E33" s="5">
        <f t="shared" si="3"/>
        <v>2.2756540864215822</v>
      </c>
      <c r="F33" s="5">
        <f t="shared" si="4"/>
        <v>2.8599472139182889</v>
      </c>
      <c r="G33" s="5">
        <f t="shared" si="5"/>
        <v>3.0807136099472903</v>
      </c>
      <c r="H33" s="5">
        <f t="shared" si="6"/>
        <v>-7.1660798107351127</v>
      </c>
      <c r="I33" s="5">
        <f t="shared" si="7"/>
        <v>0.54534133896312342</v>
      </c>
      <c r="J33" s="5">
        <f t="shared" si="8"/>
        <v>0.33925396190986917</v>
      </c>
      <c r="L33" s="4">
        <v>28</v>
      </c>
      <c r="M33" s="10" t="s">
        <v>38</v>
      </c>
      <c r="N33" s="15">
        <v>1271.8879999999999</v>
      </c>
      <c r="O33" s="15">
        <v>743.42</v>
      </c>
      <c r="P33" s="15">
        <f t="shared" si="9"/>
        <v>71.086061714777657</v>
      </c>
      <c r="Q33" s="15">
        <v>1061.9269999999999</v>
      </c>
      <c r="R33" s="15">
        <v>683.82600000000002</v>
      </c>
      <c r="S33" s="5">
        <f t="shared" si="10"/>
        <v>55.291989482704651</v>
      </c>
      <c r="T33" s="5">
        <f t="shared" si="11"/>
        <v>0.54534133896312342</v>
      </c>
      <c r="U33" s="5">
        <f t="shared" si="12"/>
        <v>0.33925396190986917</v>
      </c>
    </row>
    <row r="34" spans="1:21" s="3" customFormat="1">
      <c r="A34" s="4">
        <v>29</v>
      </c>
      <c r="B34" s="10" t="str">
        <f t="shared" si="0"/>
        <v>TransOil</v>
      </c>
      <c r="C34" s="5">
        <f t="shared" si="1"/>
        <v>2.4908001400447066</v>
      </c>
      <c r="D34" s="5">
        <f t="shared" si="2"/>
        <v>4.3405730504122175</v>
      </c>
      <c r="E34" s="5">
        <f t="shared" si="3"/>
        <v>-42.615868662591474</v>
      </c>
      <c r="F34" s="5">
        <f t="shared" si="4"/>
        <v>1.0553930677870242</v>
      </c>
      <c r="G34" s="5">
        <f t="shared" si="5"/>
        <v>1.688489435509303</v>
      </c>
      <c r="H34" s="5">
        <f t="shared" si="6"/>
        <v>-37.494837362208095</v>
      </c>
      <c r="I34" s="5">
        <f t="shared" si="7"/>
        <v>0.3965473732058919</v>
      </c>
      <c r="J34" s="5">
        <f t="shared" si="8"/>
        <v>0.4396752703169608</v>
      </c>
      <c r="L34" s="4">
        <v>29</v>
      </c>
      <c r="M34" s="10" t="s">
        <v>18</v>
      </c>
      <c r="N34" s="15">
        <v>924.85900000000004</v>
      </c>
      <c r="O34" s="15">
        <v>963.47699999999998</v>
      </c>
      <c r="P34" s="15">
        <f t="shared" si="9"/>
        <v>-4.0081911659541305</v>
      </c>
      <c r="Q34" s="15">
        <v>391.87799999999999</v>
      </c>
      <c r="R34" s="15">
        <v>374.79399999999998</v>
      </c>
      <c r="S34" s="5">
        <f t="shared" si="10"/>
        <v>4.5582373250372115</v>
      </c>
      <c r="T34" s="5">
        <f t="shared" si="11"/>
        <v>0.39654737320589195</v>
      </c>
      <c r="U34" s="5">
        <f t="shared" si="12"/>
        <v>0.43967527031696085</v>
      </c>
    </row>
    <row r="35" spans="1:21" s="3" customFormat="1">
      <c r="A35" s="4">
        <v>30</v>
      </c>
      <c r="B35" s="10" t="str">
        <f t="shared" si="0"/>
        <v>European Ins. Company</v>
      </c>
      <c r="C35" s="5">
        <f t="shared" si="1"/>
        <v>1.8900999165118095</v>
      </c>
      <c r="D35" s="5">
        <f t="shared" si="2"/>
        <v>0.22681443438302473</v>
      </c>
      <c r="E35" s="5">
        <f t="shared" si="3"/>
        <v>733.32435241752341</v>
      </c>
      <c r="F35" s="5">
        <f t="shared" si="4"/>
        <v>1.4400366270771054E-2</v>
      </c>
      <c r="G35" s="5">
        <f t="shared" si="5"/>
        <v>2.6155516511240258</v>
      </c>
      <c r="H35" s="5">
        <f t="shared" si="6"/>
        <v>-99.449432923085936</v>
      </c>
      <c r="I35" s="5">
        <f t="shared" si="7"/>
        <v>0.3009130058006102</v>
      </c>
      <c r="J35" s="5">
        <f t="shared" si="8"/>
        <v>2.2975007352928727E-2</v>
      </c>
      <c r="L35" s="4">
        <v>30</v>
      </c>
      <c r="M35" s="10" t="s">
        <v>51</v>
      </c>
      <c r="N35" s="15">
        <v>701.81299999999999</v>
      </c>
      <c r="O35" s="15">
        <v>50.345999999999997</v>
      </c>
      <c r="P35" s="15">
        <f t="shared" si="9"/>
        <v>1293.9796607476267</v>
      </c>
      <c r="Q35" s="15">
        <v>5.3470000000000004</v>
      </c>
      <c r="R35" s="15">
        <v>580.57399999999996</v>
      </c>
      <c r="S35" s="5">
        <f t="shared" si="10"/>
        <v>-99.07901490593791</v>
      </c>
      <c r="T35" s="5">
        <f t="shared" si="11"/>
        <v>0.30091300580061031</v>
      </c>
      <c r="U35" s="5">
        <f t="shared" si="12"/>
        <v>2.2975007352928723E-2</v>
      </c>
    </row>
    <row r="36" spans="1:21" s="3" customFormat="1">
      <c r="A36" s="4">
        <v>31</v>
      </c>
      <c r="B36" s="10" t="str">
        <f t="shared" si="0"/>
        <v>State Annuity Company</v>
      </c>
      <c r="C36" s="5">
        <f t="shared" si="1"/>
        <v>1.8684737820150279</v>
      </c>
      <c r="D36" s="5">
        <f t="shared" si="2"/>
        <v>2.9230436545479117</v>
      </c>
      <c r="E36" s="5">
        <f t="shared" si="3"/>
        <v>-36.077800989803812</v>
      </c>
      <c r="F36" s="5">
        <f t="shared" si="4"/>
        <v>1.7863779591177183E-2</v>
      </c>
      <c r="G36" s="5">
        <f t="shared" si="5"/>
        <v>0.18807947019867549</v>
      </c>
      <c r="H36" s="5">
        <f t="shared" si="6"/>
        <v>-90.502004513141713</v>
      </c>
      <c r="I36" s="5">
        <f t="shared" si="7"/>
        <v>0.29747002107878417</v>
      </c>
      <c r="J36" s="5">
        <f t="shared" si="8"/>
        <v>0.29608763498164781</v>
      </c>
      <c r="L36" s="4">
        <v>31</v>
      </c>
      <c r="M36" s="10" t="s">
        <v>27</v>
      </c>
      <c r="N36" s="15">
        <v>693.78300000000002</v>
      </c>
      <c r="O36" s="15">
        <v>648.82799999999997</v>
      </c>
      <c r="P36" s="15">
        <f t="shared" si="9"/>
        <v>6.9286467291793912</v>
      </c>
      <c r="Q36" s="15">
        <v>6.633</v>
      </c>
      <c r="R36" s="15">
        <v>41.747999999999998</v>
      </c>
      <c r="S36" s="5">
        <f t="shared" si="10"/>
        <v>-84.111813739580342</v>
      </c>
      <c r="T36" s="5">
        <f t="shared" si="11"/>
        <v>0.29747002107878423</v>
      </c>
      <c r="U36" s="5">
        <f t="shared" si="12"/>
        <v>0.29608763498164775</v>
      </c>
    </row>
    <row r="37" spans="1:21" s="3" customFormat="1">
      <c r="A37" s="4">
        <v>32</v>
      </c>
      <c r="B37" s="10" t="str">
        <f t="shared" si="0"/>
        <v>TRUST Insurance</v>
      </c>
      <c r="C37" s="5">
        <f t="shared" si="1"/>
        <v>0.97074681532950902</v>
      </c>
      <c r="D37" s="5">
        <f t="shared" si="2"/>
        <v>1.805852142181376</v>
      </c>
      <c r="E37" s="5">
        <f t="shared" si="3"/>
        <v>-46.244391074183014</v>
      </c>
      <c r="F37" s="5">
        <f t="shared" si="4"/>
        <v>5.4805957286364494E-3</v>
      </c>
      <c r="G37" s="5">
        <f t="shared" si="5"/>
        <v>1.7412262918412399E-2</v>
      </c>
      <c r="H37" s="5">
        <f t="shared" si="6"/>
        <v>-68.524506238410538</v>
      </c>
      <c r="I37" s="5">
        <f t="shared" si="7"/>
        <v>0.15454756625314486</v>
      </c>
      <c r="J37" s="5">
        <f t="shared" si="8"/>
        <v>0.18292251266008652</v>
      </c>
      <c r="L37" s="4">
        <v>32</v>
      </c>
      <c r="M37" s="10" t="s">
        <v>19</v>
      </c>
      <c r="N37" s="15">
        <v>360.44799999999998</v>
      </c>
      <c r="O37" s="15">
        <v>400.84500000000003</v>
      </c>
      <c r="P37" s="15">
        <f t="shared" si="9"/>
        <v>-10.07796030884758</v>
      </c>
      <c r="Q37" s="15">
        <v>2.0350000000000001</v>
      </c>
      <c r="R37" s="15">
        <v>3.8650000000000002</v>
      </c>
      <c r="S37" s="5">
        <f t="shared" si="10"/>
        <v>-47.347994825355762</v>
      </c>
      <c r="T37" s="5">
        <f t="shared" si="11"/>
        <v>0.15454756625314486</v>
      </c>
      <c r="U37" s="5">
        <f t="shared" si="12"/>
        <v>0.18292251266008652</v>
      </c>
    </row>
    <row r="38" spans="1:21" s="3" customFormat="1">
      <c r="A38" s="4">
        <v>33</v>
      </c>
      <c r="B38" s="10" t="str">
        <f t="shared" si="0"/>
        <v>CHARTIS Kazakhstan</v>
      </c>
      <c r="C38" s="5">
        <f t="shared" si="1"/>
        <v>0.4547413212679432</v>
      </c>
      <c r="D38" s="5">
        <f t="shared" si="2"/>
        <v>11.074163175203857</v>
      </c>
      <c r="E38" s="5">
        <f t="shared" si="3"/>
        <v>-95.893673281913038</v>
      </c>
      <c r="F38" s="5">
        <f t="shared" si="4"/>
        <v>0.46002262260644744</v>
      </c>
      <c r="G38" s="5">
        <f t="shared" si="5"/>
        <v>0.34531693472090824</v>
      </c>
      <c r="H38" s="5">
        <f t="shared" si="6"/>
        <v>33.217510163017778</v>
      </c>
      <c r="I38" s="5">
        <f t="shared" si="7"/>
        <v>7.2397007506890057E-2</v>
      </c>
      <c r="J38" s="5">
        <f t="shared" si="8"/>
        <v>1.1217495088878839</v>
      </c>
      <c r="L38" s="4">
        <v>33</v>
      </c>
      <c r="M38" s="10" t="s">
        <v>13</v>
      </c>
      <c r="N38" s="15">
        <v>168.85</v>
      </c>
      <c r="O38" s="15">
        <v>2458.1320000000001</v>
      </c>
      <c r="P38" s="15">
        <f t="shared" si="9"/>
        <v>-93.130962861229591</v>
      </c>
      <c r="Q38" s="15">
        <v>170.81100000000001</v>
      </c>
      <c r="R38" s="15">
        <v>76.650000000000006</v>
      </c>
      <c r="S38" s="5">
        <f t="shared" si="10"/>
        <v>122.8454011741683</v>
      </c>
      <c r="T38" s="5">
        <f t="shared" si="11"/>
        <v>7.2397007506890071E-2</v>
      </c>
      <c r="U38" s="5">
        <f t="shared" si="12"/>
        <v>1.1217495088878839</v>
      </c>
    </row>
    <row r="39" spans="1:21" s="3" customFormat="1">
      <c r="A39" s="4">
        <v>34</v>
      </c>
      <c r="B39" s="10" t="str">
        <f t="shared" si="0"/>
        <v>BTA Insurance</v>
      </c>
      <c r="C39" s="5">
        <f t="shared" si="1"/>
        <v>0</v>
      </c>
      <c r="D39" s="5">
        <f t="shared" si="2"/>
        <v>30.374383925755733</v>
      </c>
      <c r="E39" s="5">
        <f t="shared" si="3"/>
        <v>-100</v>
      </c>
      <c r="F39" s="5">
        <f t="shared" si="4"/>
        <v>0</v>
      </c>
      <c r="G39" s="5">
        <f t="shared" si="5"/>
        <v>10.312925170068027</v>
      </c>
      <c r="H39" s="5">
        <f t="shared" si="6"/>
        <v>-100</v>
      </c>
      <c r="I39" s="5">
        <f t="shared" si="7"/>
        <v>0</v>
      </c>
      <c r="J39" s="5">
        <f t="shared" si="8"/>
        <v>3.0767516888120361</v>
      </c>
      <c r="L39" s="4">
        <v>34</v>
      </c>
      <c r="M39" s="10" t="s">
        <v>10</v>
      </c>
      <c r="N39" s="15">
        <v>0</v>
      </c>
      <c r="O39" s="15">
        <v>6742.2020000000002</v>
      </c>
      <c r="P39" s="15">
        <f t="shared" si="9"/>
        <v>-100</v>
      </c>
      <c r="Q39" s="15">
        <v>0</v>
      </c>
      <c r="R39" s="15">
        <v>2289.16</v>
      </c>
      <c r="S39" s="5">
        <f t="shared" si="10"/>
        <v>-100</v>
      </c>
      <c r="T39" s="5">
        <f t="shared" si="11"/>
        <v>0</v>
      </c>
      <c r="U39" s="5">
        <f t="shared" si="12"/>
        <v>3.0767516888120365</v>
      </c>
    </row>
    <row r="40" spans="1:21" s="3" customFormat="1">
      <c r="A40" s="4">
        <v>35</v>
      </c>
      <c r="B40" s="10" t="str">
        <f t="shared" si="0"/>
        <v>BTA Life</v>
      </c>
      <c r="C40" s="5">
        <f t="shared" si="1"/>
        <v>0</v>
      </c>
      <c r="D40" s="5">
        <f t="shared" si="2"/>
        <v>14.133639681037979</v>
      </c>
      <c r="E40" s="5">
        <f t="shared" si="3"/>
        <v>-100</v>
      </c>
      <c r="F40" s="5">
        <f t="shared" si="4"/>
        <v>0</v>
      </c>
      <c r="G40" s="5">
        <f t="shared" si="5"/>
        <v>8.5748254268594852</v>
      </c>
      <c r="H40" s="5">
        <f t="shared" si="6"/>
        <v>-100</v>
      </c>
      <c r="I40" s="5">
        <f t="shared" si="7"/>
        <v>0</v>
      </c>
      <c r="J40" s="5">
        <f t="shared" si="8"/>
        <v>1.431657012829848</v>
      </c>
      <c r="L40" s="4">
        <v>35</v>
      </c>
      <c r="M40" s="10" t="s">
        <v>11</v>
      </c>
      <c r="N40" s="15">
        <v>0</v>
      </c>
      <c r="O40" s="15">
        <v>3137.2440000000001</v>
      </c>
      <c r="P40" s="15">
        <f t="shared" si="9"/>
        <v>-100</v>
      </c>
      <c r="Q40" s="15">
        <v>0</v>
      </c>
      <c r="R40" s="15">
        <v>1903.354</v>
      </c>
      <c r="S40" s="5">
        <f t="shared" si="10"/>
        <v>-100</v>
      </c>
      <c r="T40" s="5">
        <f t="shared" si="11"/>
        <v>0</v>
      </c>
      <c r="U40" s="5">
        <f t="shared" si="12"/>
        <v>1.4316570128298483</v>
      </c>
    </row>
    <row r="41" spans="1:21" s="12" customFormat="1">
      <c r="A41" s="16" t="s">
        <v>40</v>
      </c>
      <c r="B41" s="17"/>
      <c r="C41" s="18">
        <f t="shared" si="1"/>
        <v>628.12170962268738</v>
      </c>
      <c r="D41" s="18">
        <f t="shared" si="2"/>
        <v>987.22246700004507</v>
      </c>
      <c r="E41" s="18">
        <f t="shared" si="3"/>
        <v>-36.37485666919504</v>
      </c>
      <c r="F41" s="18">
        <f t="shared" si="4"/>
        <v>189.84933613422749</v>
      </c>
      <c r="G41" s="18">
        <f t="shared" si="5"/>
        <v>276.27688426363926</v>
      </c>
      <c r="H41" s="18">
        <f t="shared" si="6"/>
        <v>-31.282945860551123</v>
      </c>
      <c r="I41" s="18">
        <f t="shared" si="7"/>
        <v>100</v>
      </c>
      <c r="J41" s="18">
        <f t="shared" si="8"/>
        <v>99.999999999999986</v>
      </c>
      <c r="L41" s="11" t="s">
        <v>40</v>
      </c>
      <c r="M41" s="14"/>
      <c r="N41" s="14">
        <v>233227.87200000003</v>
      </c>
      <c r="O41" s="14">
        <v>219133.77100000001</v>
      </c>
      <c r="P41" s="14">
        <f t="shared" si="9"/>
        <v>6.4317338836833216</v>
      </c>
      <c r="Q41" s="14">
        <v>70492.957000000009</v>
      </c>
      <c r="R41" s="14">
        <v>61325.18</v>
      </c>
      <c r="S41" s="13">
        <f t="shared" si="10"/>
        <v>14.949449801859544</v>
      </c>
      <c r="T41" s="13">
        <f t="shared" si="11"/>
        <v>100</v>
      </c>
      <c r="U41" s="13">
        <f t="shared" si="12"/>
        <v>100</v>
      </c>
    </row>
    <row r="42" spans="1:21" s="3" customFormat="1"/>
    <row r="43" spans="1:21" s="3" customFormat="1" ht="15.75">
      <c r="A43" s="7" t="s">
        <v>44</v>
      </c>
      <c r="B43" s="8"/>
      <c r="D43" s="8"/>
    </row>
    <row r="44" spans="1:21" s="3" customFormat="1" ht="15.75">
      <c r="A44" s="9" t="s">
        <v>50</v>
      </c>
      <c r="B44" s="9"/>
      <c r="D44" s="9"/>
    </row>
    <row r="45" spans="1:21" s="3" customFormat="1" ht="15.75">
      <c r="A45" s="9" t="s">
        <v>47</v>
      </c>
      <c r="B45" s="9"/>
      <c r="D45" s="9"/>
    </row>
    <row r="46" spans="1:21" s="3" customFormat="1" ht="15.75">
      <c r="A46" s="9"/>
      <c r="B46" s="9"/>
      <c r="D46" s="9"/>
    </row>
    <row r="47" spans="1:21" s="3" customFormat="1" ht="15.75">
      <c r="A47" s="7" t="s">
        <v>45</v>
      </c>
    </row>
    <row r="48" spans="1:21" s="3" customFormat="1" ht="15.75">
      <c r="A48" s="9" t="s">
        <v>46</v>
      </c>
    </row>
  </sheetData>
  <mergeCells count="10">
    <mergeCell ref="A3:A5"/>
    <mergeCell ref="B3:B5"/>
    <mergeCell ref="M3:M5"/>
    <mergeCell ref="N3:P3"/>
    <mergeCell ref="Q3:S3"/>
    <mergeCell ref="T3:U3"/>
    <mergeCell ref="C3:E3"/>
    <mergeCell ref="F3:H3"/>
    <mergeCell ref="L3:L5"/>
    <mergeCell ref="I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 MARKET</vt:lpstr>
      <vt:lpstr>TOTAL LIFE</vt:lpstr>
      <vt:lpstr>TOTAL 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2011-11-03T11:53:21Z</dcterms:created>
  <dcterms:modified xsi:type="dcterms:W3CDTF">2016-02-02T14:59:31Z</dcterms:modified>
</cp:coreProperties>
</file>