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TOTAL MARKET" sheetId="2" r:id="rId1"/>
    <sheet name="TOTAL LIFE" sheetId="3" r:id="rId2"/>
    <sheet name="TOTAL NON-LIFE" sheetId="4" r:id="rId3"/>
  </sheets>
  <calcPr calcId="125725"/>
</workbook>
</file>

<file path=xl/calcChain.xml><?xml version="1.0" encoding="utf-8"?>
<calcChain xmlns="http://schemas.openxmlformats.org/spreadsheetml/2006/main">
  <c r="P40" i="2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13" i="3"/>
  <c r="P12"/>
  <c r="P11"/>
  <c r="P10"/>
  <c r="P9"/>
  <c r="P8"/>
  <c r="P7"/>
  <c r="P6"/>
  <c r="P40" i="4"/>
  <c r="P39"/>
  <c r="P38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U40"/>
  <c r="T40"/>
  <c r="S40"/>
  <c r="G40"/>
  <c r="H40" s="1"/>
  <c r="F40"/>
  <c r="D40"/>
  <c r="J40" s="1"/>
  <c r="C40"/>
  <c r="I40" s="1"/>
  <c r="U39"/>
  <c r="T39"/>
  <c r="S39"/>
  <c r="G39"/>
  <c r="H39" s="1"/>
  <c r="F39"/>
  <c r="D39"/>
  <c r="J39" s="1"/>
  <c r="C39"/>
  <c r="I39" s="1"/>
  <c r="B39"/>
  <c r="U38"/>
  <c r="T38"/>
  <c r="S38"/>
  <c r="I38"/>
  <c r="G38"/>
  <c r="F38"/>
  <c r="H38" s="1"/>
  <c r="E38"/>
  <c r="D38"/>
  <c r="C38"/>
  <c r="B38"/>
  <c r="U37"/>
  <c r="T37"/>
  <c r="S37"/>
  <c r="I37"/>
  <c r="G37"/>
  <c r="F37"/>
  <c r="H37" s="1"/>
  <c r="D37"/>
  <c r="J37" s="1"/>
  <c r="C37"/>
  <c r="B37"/>
  <c r="U36"/>
  <c r="T36"/>
  <c r="S36"/>
  <c r="J36"/>
  <c r="G36"/>
  <c r="F36"/>
  <c r="H36" s="1"/>
  <c r="D36"/>
  <c r="C36"/>
  <c r="I36" s="1"/>
  <c r="B36"/>
  <c r="U35"/>
  <c r="T35"/>
  <c r="S35"/>
  <c r="G35"/>
  <c r="H35" s="1"/>
  <c r="F35"/>
  <c r="D35"/>
  <c r="J35" s="1"/>
  <c r="C35"/>
  <c r="I35" s="1"/>
  <c r="B35"/>
  <c r="U34"/>
  <c r="T34"/>
  <c r="S34"/>
  <c r="G34"/>
  <c r="F34"/>
  <c r="H34" s="1"/>
  <c r="E34"/>
  <c r="D34"/>
  <c r="C34"/>
  <c r="I34" s="1"/>
  <c r="B34"/>
  <c r="U33"/>
  <c r="T33"/>
  <c r="S33"/>
  <c r="I33"/>
  <c r="G33"/>
  <c r="F33"/>
  <c r="H33" s="1"/>
  <c r="D33"/>
  <c r="J33" s="1"/>
  <c r="C33"/>
  <c r="B33"/>
  <c r="U32"/>
  <c r="T32"/>
  <c r="S32"/>
  <c r="J32"/>
  <c r="G32"/>
  <c r="F32"/>
  <c r="H32" s="1"/>
  <c r="D32"/>
  <c r="C32"/>
  <c r="I32" s="1"/>
  <c r="B32"/>
  <c r="U31"/>
  <c r="T31"/>
  <c r="S31"/>
  <c r="G31"/>
  <c r="H31" s="1"/>
  <c r="F31"/>
  <c r="D31"/>
  <c r="J31" s="1"/>
  <c r="C31"/>
  <c r="I31" s="1"/>
  <c r="B31"/>
  <c r="U30"/>
  <c r="T30"/>
  <c r="S30"/>
  <c r="I30"/>
  <c r="G30"/>
  <c r="F30"/>
  <c r="H30" s="1"/>
  <c r="E30"/>
  <c r="D30"/>
  <c r="C30"/>
  <c r="B30"/>
  <c r="U29"/>
  <c r="T29"/>
  <c r="S29"/>
  <c r="I29"/>
  <c r="G29"/>
  <c r="F29"/>
  <c r="H29" s="1"/>
  <c r="D29"/>
  <c r="J29" s="1"/>
  <c r="C29"/>
  <c r="B29"/>
  <c r="U28"/>
  <c r="T28"/>
  <c r="S28"/>
  <c r="J28"/>
  <c r="G28"/>
  <c r="F28"/>
  <c r="H28" s="1"/>
  <c r="D28"/>
  <c r="C28"/>
  <c r="I28" s="1"/>
  <c r="B28"/>
  <c r="U27"/>
  <c r="T27"/>
  <c r="S27"/>
  <c r="G27"/>
  <c r="H27" s="1"/>
  <c r="F27"/>
  <c r="D27"/>
  <c r="J27" s="1"/>
  <c r="C27"/>
  <c r="I27" s="1"/>
  <c r="B27"/>
  <c r="U26"/>
  <c r="T26"/>
  <c r="S26"/>
  <c r="G26"/>
  <c r="F26"/>
  <c r="H26" s="1"/>
  <c r="E26"/>
  <c r="D26"/>
  <c r="C26"/>
  <c r="I26" s="1"/>
  <c r="B26"/>
  <c r="U25"/>
  <c r="T25"/>
  <c r="S25"/>
  <c r="I25"/>
  <c r="G25"/>
  <c r="F25"/>
  <c r="H25" s="1"/>
  <c r="D25"/>
  <c r="J25" s="1"/>
  <c r="C25"/>
  <c r="B25"/>
  <c r="U24"/>
  <c r="T24"/>
  <c r="S24"/>
  <c r="J24"/>
  <c r="G24"/>
  <c r="F24"/>
  <c r="H24" s="1"/>
  <c r="D24"/>
  <c r="C24"/>
  <c r="I24" s="1"/>
  <c r="B24"/>
  <c r="U23"/>
  <c r="T23"/>
  <c r="S23"/>
  <c r="G23"/>
  <c r="H23" s="1"/>
  <c r="F23"/>
  <c r="D23"/>
  <c r="J23" s="1"/>
  <c r="C23"/>
  <c r="I23" s="1"/>
  <c r="B23"/>
  <c r="U22"/>
  <c r="T22"/>
  <c r="S22"/>
  <c r="G22"/>
  <c r="F22"/>
  <c r="H22" s="1"/>
  <c r="D22"/>
  <c r="C22"/>
  <c r="I22" s="1"/>
  <c r="B22"/>
  <c r="U21"/>
  <c r="T21"/>
  <c r="S21"/>
  <c r="I21"/>
  <c r="G21"/>
  <c r="F21"/>
  <c r="H21" s="1"/>
  <c r="D21"/>
  <c r="J21" s="1"/>
  <c r="C21"/>
  <c r="B21"/>
  <c r="U20"/>
  <c r="T20"/>
  <c r="S20"/>
  <c r="J20"/>
  <c r="G20"/>
  <c r="F20"/>
  <c r="H20" s="1"/>
  <c r="D20"/>
  <c r="C20"/>
  <c r="I20" s="1"/>
  <c r="B20"/>
  <c r="U19"/>
  <c r="T19"/>
  <c r="S19"/>
  <c r="G19"/>
  <c r="H19" s="1"/>
  <c r="F19"/>
  <c r="D19"/>
  <c r="J19" s="1"/>
  <c r="C19"/>
  <c r="I19" s="1"/>
  <c r="B19"/>
  <c r="U18"/>
  <c r="T18"/>
  <c r="S18"/>
  <c r="G18"/>
  <c r="F18"/>
  <c r="H18" s="1"/>
  <c r="D18"/>
  <c r="J18" s="1"/>
  <c r="C18"/>
  <c r="I18" s="1"/>
  <c r="B18"/>
  <c r="U17"/>
  <c r="T17"/>
  <c r="S17"/>
  <c r="I17"/>
  <c r="G17"/>
  <c r="F17"/>
  <c r="H17" s="1"/>
  <c r="D17"/>
  <c r="J17" s="1"/>
  <c r="C17"/>
  <c r="B17"/>
  <c r="U16"/>
  <c r="T16"/>
  <c r="S16"/>
  <c r="J16"/>
  <c r="G16"/>
  <c r="F16"/>
  <c r="H16" s="1"/>
  <c r="D16"/>
  <c r="C16"/>
  <c r="I16" s="1"/>
  <c r="B16"/>
  <c r="U15"/>
  <c r="T15"/>
  <c r="S15"/>
  <c r="G15"/>
  <c r="F15"/>
  <c r="D15"/>
  <c r="J15" s="1"/>
  <c r="C15"/>
  <c r="I15" s="1"/>
  <c r="B15"/>
  <c r="U14"/>
  <c r="T14"/>
  <c r="S14"/>
  <c r="G14"/>
  <c r="F14"/>
  <c r="H14" s="1"/>
  <c r="D14"/>
  <c r="C14"/>
  <c r="I14" s="1"/>
  <c r="B14"/>
  <c r="U13"/>
  <c r="T13"/>
  <c r="S13"/>
  <c r="I13"/>
  <c r="G13"/>
  <c r="F13"/>
  <c r="H13" s="1"/>
  <c r="D13"/>
  <c r="J13" s="1"/>
  <c r="C13"/>
  <c r="E13" s="1"/>
  <c r="B13"/>
  <c r="U12"/>
  <c r="T12"/>
  <c r="S12"/>
  <c r="J12"/>
  <c r="G12"/>
  <c r="F12"/>
  <c r="H12" s="1"/>
  <c r="D12"/>
  <c r="C12"/>
  <c r="I12" s="1"/>
  <c r="B12"/>
  <c r="U11"/>
  <c r="T11"/>
  <c r="S11"/>
  <c r="G11"/>
  <c r="F11"/>
  <c r="D11"/>
  <c r="J11" s="1"/>
  <c r="C11"/>
  <c r="I11" s="1"/>
  <c r="B11"/>
  <c r="U10"/>
  <c r="T10"/>
  <c r="S10"/>
  <c r="G10"/>
  <c r="F10"/>
  <c r="H10" s="1"/>
  <c r="D10"/>
  <c r="C10"/>
  <c r="I10" s="1"/>
  <c r="B10"/>
  <c r="U9"/>
  <c r="T9"/>
  <c r="S9"/>
  <c r="I9"/>
  <c r="G9"/>
  <c r="F9"/>
  <c r="H9" s="1"/>
  <c r="D9"/>
  <c r="J9" s="1"/>
  <c r="C9"/>
  <c r="B9"/>
  <c r="U8"/>
  <c r="T8"/>
  <c r="S8"/>
  <c r="J8"/>
  <c r="G8"/>
  <c r="F8"/>
  <c r="H8" s="1"/>
  <c r="D8"/>
  <c r="C8"/>
  <c r="I8" s="1"/>
  <c r="B8"/>
  <c r="U7"/>
  <c r="T7"/>
  <c r="S7"/>
  <c r="G7"/>
  <c r="F7"/>
  <c r="D7"/>
  <c r="J7" s="1"/>
  <c r="C7"/>
  <c r="I7" s="1"/>
  <c r="B7"/>
  <c r="U6"/>
  <c r="T6"/>
  <c r="S6"/>
  <c r="G6"/>
  <c r="F6"/>
  <c r="H6" s="1"/>
  <c r="D6"/>
  <c r="C6"/>
  <c r="I6" s="1"/>
  <c r="B6"/>
  <c r="U13" i="3"/>
  <c r="T13"/>
  <c r="S13"/>
  <c r="G13"/>
  <c r="F13"/>
  <c r="D13"/>
  <c r="J13" s="1"/>
  <c r="C13"/>
  <c r="I13" s="1"/>
  <c r="U12"/>
  <c r="T12"/>
  <c r="S12"/>
  <c r="G12"/>
  <c r="F12"/>
  <c r="D12"/>
  <c r="J12" s="1"/>
  <c r="C12"/>
  <c r="I12" s="1"/>
  <c r="B12"/>
  <c r="U11"/>
  <c r="T11"/>
  <c r="S11"/>
  <c r="G11"/>
  <c r="F11"/>
  <c r="D11"/>
  <c r="J11" s="1"/>
  <c r="C11"/>
  <c r="I11" s="1"/>
  <c r="B11"/>
  <c r="U10"/>
  <c r="T10"/>
  <c r="S10"/>
  <c r="G10"/>
  <c r="F10"/>
  <c r="D10"/>
  <c r="J10" s="1"/>
  <c r="C10"/>
  <c r="I10" s="1"/>
  <c r="B10"/>
  <c r="U9"/>
  <c r="T9"/>
  <c r="S9"/>
  <c r="G9"/>
  <c r="H9" s="1"/>
  <c r="F9"/>
  <c r="D9"/>
  <c r="J9" s="1"/>
  <c r="C9"/>
  <c r="I9" s="1"/>
  <c r="B9"/>
  <c r="U8"/>
  <c r="T8"/>
  <c r="S8"/>
  <c r="G8"/>
  <c r="F8"/>
  <c r="D8"/>
  <c r="J8" s="1"/>
  <c r="C8"/>
  <c r="I8" s="1"/>
  <c r="B8"/>
  <c r="U7"/>
  <c r="T7"/>
  <c r="S7"/>
  <c r="G7"/>
  <c r="F7"/>
  <c r="D7"/>
  <c r="J7" s="1"/>
  <c r="C7"/>
  <c r="I7" s="1"/>
  <c r="B7"/>
  <c r="U6"/>
  <c r="T6"/>
  <c r="S6"/>
  <c r="G6"/>
  <c r="F6"/>
  <c r="D6"/>
  <c r="J6" s="1"/>
  <c r="C6"/>
  <c r="I6" s="1"/>
  <c r="B6"/>
  <c r="B7" i="2"/>
  <c r="C7"/>
  <c r="E7" s="1"/>
  <c r="D7"/>
  <c r="F7"/>
  <c r="G7"/>
  <c r="J7"/>
  <c r="B8"/>
  <c r="C8"/>
  <c r="D8"/>
  <c r="E8"/>
  <c r="F8"/>
  <c r="G8"/>
  <c r="B9"/>
  <c r="C9"/>
  <c r="D9"/>
  <c r="F9"/>
  <c r="H9" s="1"/>
  <c r="G9"/>
  <c r="B10"/>
  <c r="C10"/>
  <c r="D10"/>
  <c r="F10"/>
  <c r="G10"/>
  <c r="H10" s="1"/>
  <c r="B11"/>
  <c r="C11"/>
  <c r="E11" s="1"/>
  <c r="D11"/>
  <c r="F11"/>
  <c r="H11" s="1"/>
  <c r="G11"/>
  <c r="J11"/>
  <c r="B12"/>
  <c r="C12"/>
  <c r="I12" s="1"/>
  <c r="D12"/>
  <c r="E12"/>
  <c r="F12"/>
  <c r="G12"/>
  <c r="H12" s="1"/>
  <c r="B13"/>
  <c r="C13"/>
  <c r="D13"/>
  <c r="F13"/>
  <c r="G13"/>
  <c r="H13" s="1"/>
  <c r="B14"/>
  <c r="C14"/>
  <c r="D14"/>
  <c r="F14"/>
  <c r="G14"/>
  <c r="H14" s="1"/>
  <c r="B15"/>
  <c r="C15"/>
  <c r="E15" s="1"/>
  <c r="D15"/>
  <c r="F15"/>
  <c r="G15"/>
  <c r="J15"/>
  <c r="B16"/>
  <c r="C16"/>
  <c r="D16"/>
  <c r="E16"/>
  <c r="F16"/>
  <c r="G16"/>
  <c r="H16" s="1"/>
  <c r="B17"/>
  <c r="C17"/>
  <c r="D17"/>
  <c r="F17"/>
  <c r="H17" s="1"/>
  <c r="G17"/>
  <c r="B18"/>
  <c r="C18"/>
  <c r="D18"/>
  <c r="F18"/>
  <c r="G18"/>
  <c r="H18" s="1"/>
  <c r="B19"/>
  <c r="C19"/>
  <c r="E19" s="1"/>
  <c r="D19"/>
  <c r="F19"/>
  <c r="H19" s="1"/>
  <c r="G19"/>
  <c r="J19"/>
  <c r="B20"/>
  <c r="C20"/>
  <c r="I20" s="1"/>
  <c r="D20"/>
  <c r="E20"/>
  <c r="F20"/>
  <c r="G20"/>
  <c r="B21"/>
  <c r="C21"/>
  <c r="D21"/>
  <c r="F21"/>
  <c r="G21"/>
  <c r="H21" s="1"/>
  <c r="B22"/>
  <c r="C22"/>
  <c r="D22"/>
  <c r="J22" s="1"/>
  <c r="F22"/>
  <c r="G22"/>
  <c r="H22" s="1"/>
  <c r="B23"/>
  <c r="C23"/>
  <c r="E23" s="1"/>
  <c r="D23"/>
  <c r="F23"/>
  <c r="H23" s="1"/>
  <c r="G23"/>
  <c r="J23"/>
  <c r="B24"/>
  <c r="C24"/>
  <c r="D24"/>
  <c r="E24"/>
  <c r="F24"/>
  <c r="H24" s="1"/>
  <c r="G24"/>
  <c r="B25"/>
  <c r="C25"/>
  <c r="D25"/>
  <c r="F25"/>
  <c r="G25"/>
  <c r="H25" s="1"/>
  <c r="B26"/>
  <c r="C26"/>
  <c r="D26"/>
  <c r="J26" s="1"/>
  <c r="F26"/>
  <c r="G26"/>
  <c r="B27"/>
  <c r="C27"/>
  <c r="E27" s="1"/>
  <c r="D27"/>
  <c r="F27"/>
  <c r="G27"/>
  <c r="J27"/>
  <c r="B28"/>
  <c r="C28"/>
  <c r="D28"/>
  <c r="E28"/>
  <c r="F28"/>
  <c r="H28" s="1"/>
  <c r="G28"/>
  <c r="J28"/>
  <c r="B29"/>
  <c r="C29"/>
  <c r="D29"/>
  <c r="F29"/>
  <c r="H29" s="1"/>
  <c r="G29"/>
  <c r="B30"/>
  <c r="C30"/>
  <c r="E30" s="1"/>
  <c r="D30"/>
  <c r="F30"/>
  <c r="G30"/>
  <c r="H30" s="1"/>
  <c r="B31"/>
  <c r="C31"/>
  <c r="E31" s="1"/>
  <c r="D31"/>
  <c r="F31"/>
  <c r="G31"/>
  <c r="B32"/>
  <c r="C32"/>
  <c r="D32"/>
  <c r="E32" s="1"/>
  <c r="F32"/>
  <c r="G32"/>
  <c r="I32"/>
  <c r="B33"/>
  <c r="C33"/>
  <c r="D33"/>
  <c r="J33" s="1"/>
  <c r="F33"/>
  <c r="G33"/>
  <c r="H33"/>
  <c r="I33"/>
  <c r="B34"/>
  <c r="C34"/>
  <c r="E34" s="1"/>
  <c r="D34"/>
  <c r="F34"/>
  <c r="G34"/>
  <c r="B35"/>
  <c r="C35"/>
  <c r="D35"/>
  <c r="J35" s="1"/>
  <c r="F35"/>
  <c r="G35"/>
  <c r="B36"/>
  <c r="C36"/>
  <c r="D36"/>
  <c r="E36" s="1"/>
  <c r="F36"/>
  <c r="H36" s="1"/>
  <c r="G36"/>
  <c r="B37"/>
  <c r="C37"/>
  <c r="D37"/>
  <c r="F37"/>
  <c r="H37" s="1"/>
  <c r="G37"/>
  <c r="B38"/>
  <c r="C38"/>
  <c r="E38" s="1"/>
  <c r="D38"/>
  <c r="F38"/>
  <c r="G38"/>
  <c r="H38" s="1"/>
  <c r="B39"/>
  <c r="C39"/>
  <c r="D39"/>
  <c r="F39"/>
  <c r="G39"/>
  <c r="C40"/>
  <c r="D40"/>
  <c r="J31" s="1"/>
  <c r="E40"/>
  <c r="F40"/>
  <c r="G40"/>
  <c r="I40"/>
  <c r="J40"/>
  <c r="B6"/>
  <c r="F6"/>
  <c r="C6"/>
  <c r="G6"/>
  <c r="H6" s="1"/>
  <c r="D6"/>
  <c r="J6" s="1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T33"/>
  <c r="U33"/>
  <c r="T34"/>
  <c r="U34"/>
  <c r="T35"/>
  <c r="U35"/>
  <c r="T36"/>
  <c r="U36"/>
  <c r="T37"/>
  <c r="U37"/>
  <c r="T38"/>
  <c r="U38"/>
  <c r="T39"/>
  <c r="U39"/>
  <c r="T40"/>
  <c r="U40"/>
  <c r="U6"/>
  <c r="T6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H40" l="1"/>
  <c r="J39"/>
  <c r="E39"/>
  <c r="J38"/>
  <c r="H35"/>
  <c r="H34"/>
  <c r="J32"/>
  <c r="J30"/>
  <c r="H20"/>
  <c r="E17"/>
  <c r="E13"/>
  <c r="I7"/>
  <c r="I37"/>
  <c r="J37"/>
  <c r="I36"/>
  <c r="H32"/>
  <c r="H27"/>
  <c r="H26"/>
  <c r="J25"/>
  <c r="J21"/>
  <c r="J17"/>
  <c r="H15"/>
  <c r="J13"/>
  <c r="J9"/>
  <c r="H8"/>
  <c r="H7"/>
  <c r="J10"/>
  <c r="H39"/>
  <c r="J36"/>
  <c r="E35"/>
  <c r="J34"/>
  <c r="H31"/>
  <c r="J29"/>
  <c r="I28"/>
  <c r="E26"/>
  <c r="I24"/>
  <c r="E22"/>
  <c r="E18"/>
  <c r="I16"/>
  <c r="E14"/>
  <c r="E10"/>
  <c r="I8"/>
  <c r="H10" i="3"/>
  <c r="H11"/>
  <c r="H6"/>
  <c r="H7"/>
  <c r="H13"/>
  <c r="H8"/>
  <c r="H12"/>
  <c r="E8"/>
  <c r="E12"/>
  <c r="E10" i="4"/>
  <c r="H11"/>
  <c r="J22"/>
  <c r="J26"/>
  <c r="J30"/>
  <c r="J34"/>
  <c r="J38"/>
  <c r="E6"/>
  <c r="H7"/>
  <c r="E9"/>
  <c r="E14"/>
  <c r="H15"/>
  <c r="E17"/>
  <c r="E21"/>
  <c r="E25"/>
  <c r="E29"/>
  <c r="E33"/>
  <c r="E37"/>
  <c r="E18"/>
  <c r="E22"/>
  <c r="E8"/>
  <c r="E12"/>
  <c r="E16"/>
  <c r="E20"/>
  <c r="E24"/>
  <c r="E28"/>
  <c r="E32"/>
  <c r="E36"/>
  <c r="J6"/>
  <c r="E7"/>
  <c r="J10"/>
  <c r="E11"/>
  <c r="J14"/>
  <c r="E15"/>
  <c r="E19"/>
  <c r="E23"/>
  <c r="E27"/>
  <c r="E31"/>
  <c r="E35"/>
  <c r="E39"/>
  <c r="E40"/>
  <c r="E7" i="3"/>
  <c r="E11"/>
  <c r="E13"/>
  <c r="E6"/>
  <c r="E10"/>
  <c r="E9"/>
  <c r="E37" i="2"/>
  <c r="E33"/>
  <c r="I29"/>
  <c r="E29"/>
  <c r="I25"/>
  <c r="E25"/>
  <c r="J24"/>
  <c r="I21"/>
  <c r="E21"/>
  <c r="J20"/>
  <c r="I17"/>
  <c r="J16"/>
  <c r="I13"/>
  <c r="J12"/>
  <c r="I9"/>
  <c r="E9"/>
  <c r="J8"/>
  <c r="I38"/>
  <c r="I34"/>
  <c r="I30"/>
  <c r="I26"/>
  <c r="I22"/>
  <c r="I18"/>
  <c r="I14"/>
  <c r="I10"/>
  <c r="I6"/>
  <c r="I39"/>
  <c r="I35"/>
  <c r="I31"/>
  <c r="I27"/>
  <c r="I23"/>
  <c r="I19"/>
  <c r="J18"/>
  <c r="I15"/>
  <c r="J14"/>
  <c r="I11"/>
  <c r="E6"/>
</calcChain>
</file>

<file path=xl/sharedStrings.xml><?xml version="1.0" encoding="utf-8"?>
<sst xmlns="http://schemas.openxmlformats.org/spreadsheetml/2006/main" count="192" uniqueCount="52">
  <si>
    <t>No.</t>
  </si>
  <si>
    <t>Company</t>
  </si>
  <si>
    <t>GROSS WRITTEN PREMIUMS</t>
  </si>
  <si>
    <t>PAID CLAIMS</t>
  </si>
  <si>
    <t>EUR m</t>
  </si>
  <si>
    <t>Change</t>
  </si>
  <si>
    <t>%</t>
  </si>
  <si>
    <t>MARKET SHARE</t>
  </si>
  <si>
    <t>KZT m</t>
  </si>
  <si>
    <t>ASKO</t>
  </si>
  <si>
    <t>BTA Insurance</t>
  </si>
  <si>
    <t>BTA Life</t>
  </si>
  <si>
    <t>CENTRAS Insurance</t>
  </si>
  <si>
    <t>CHARTIS Kazakhstan</t>
  </si>
  <si>
    <t>EURASIA</t>
  </si>
  <si>
    <t>KAZAKHMYS</t>
  </si>
  <si>
    <t>KazExportGarant</t>
  </si>
  <si>
    <t>NOMAD Insurance</t>
  </si>
  <si>
    <t>TransOil</t>
  </si>
  <si>
    <t>TRUST Insurance</t>
  </si>
  <si>
    <t>VICTORY</t>
  </si>
  <si>
    <t>KOMMESK-OMIR</t>
  </si>
  <si>
    <t>InterTeach</t>
  </si>
  <si>
    <t>KOMPETENZ</t>
  </si>
  <si>
    <t>NOMAD Life</t>
  </si>
  <si>
    <t>AMANAT Insurance</t>
  </si>
  <si>
    <t>STANDARD</t>
  </si>
  <si>
    <t>State Annuity Company</t>
  </si>
  <si>
    <t>ALLIANCE-POLICY</t>
  </si>
  <si>
    <t xml:space="preserve">KASPI Insurance </t>
  </si>
  <si>
    <t>HALYK-KAZAKHINSTRAKH</t>
  </si>
  <si>
    <t xml:space="preserve">TSESNA GARANT </t>
  </si>
  <si>
    <t>KAZKOMMERTS Life</t>
  </si>
  <si>
    <t>OIL Ins. Company</t>
  </si>
  <si>
    <t>HALYK Life</t>
  </si>
  <si>
    <t>KAZKOMMERTS-POLICY</t>
  </si>
  <si>
    <t>LONDON-ALMATY</t>
  </si>
  <si>
    <t>GRAIN Ins. Company</t>
  </si>
  <si>
    <t xml:space="preserve">ARCHIMEDES-KAZAKHSTAN </t>
  </si>
  <si>
    <t>NURPOLICY Ins. Company</t>
  </si>
  <si>
    <t>TOTAL</t>
  </si>
  <si>
    <t>Total market (life and non-life insurances, added-up)</t>
  </si>
  <si>
    <t>Total life</t>
  </si>
  <si>
    <t>Total non-life insurance</t>
  </si>
  <si>
    <t>Exchange rate for calculations:</t>
  </si>
  <si>
    <t>Sources:</t>
  </si>
  <si>
    <t>1 EUR = 211.17 Tenge - KZT (December 31st, 2013)</t>
  </si>
  <si>
    <t>National Bank of Kazakhstan</t>
  </si>
  <si>
    <t>1 EUR = 221.97 Tenge - KZT (December 31st, 2014)</t>
  </si>
  <si>
    <t>SALEM</t>
  </si>
  <si>
    <t>GRANDES</t>
  </si>
  <si>
    <t>EUROPEAN Ins. Company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</si>
</sst>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9"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Tahoma"/>
      <family val="2"/>
      <charset val="204"/>
    </font>
    <font>
      <sz val="12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1"/>
    <xf numFmtId="0" fontId="3" fillId="0" borderId="1" xfId="1" applyBorder="1"/>
    <xf numFmtId="43" fontId="0" fillId="0" borderId="1" xfId="2" applyFont="1" applyBorder="1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0" xfId="5" applyFont="1"/>
    <xf numFmtId="0" fontId="8" fillId="0" borderId="0" xfId="0" applyFont="1"/>
    <xf numFmtId="0" fontId="8" fillId="0" borderId="0" xfId="0" applyFont="1" applyFill="1"/>
    <xf numFmtId="43" fontId="3" fillId="0" borderId="1" xfId="4" applyFont="1" applyBorder="1"/>
    <xf numFmtId="0" fontId="6" fillId="6" borderId="1" xfId="1" applyFont="1" applyFill="1" applyBorder="1"/>
    <xf numFmtId="0" fontId="6" fillId="0" borderId="0" xfId="1" applyFont="1"/>
    <xf numFmtId="43" fontId="6" fillId="6" borderId="1" xfId="2" applyFont="1" applyFill="1" applyBorder="1"/>
    <xf numFmtId="43" fontId="6" fillId="6" borderId="1" xfId="4" applyFont="1" applyFill="1" applyBorder="1"/>
    <xf numFmtId="43" fontId="0" fillId="0" borderId="1" xfId="4" applyFont="1" applyBorder="1"/>
  </cellXfs>
  <cellStyles count="6">
    <cellStyle name="Comma" xfId="4" builtinId="3"/>
    <cellStyle name="Comma 2" xfId="2"/>
    <cellStyle name="Normal" xfId="0" builtinId="0"/>
    <cellStyle name="Normal 2" xfId="1"/>
    <cellStyle name="Normal_ontablo" xfId="5"/>
    <cellStyle name="Обычный_Fin pok-li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U47"/>
  <sheetViews>
    <sheetView tabSelected="1" topLeftCell="A19" zoomScaleNormal="100" workbookViewId="0">
      <selection activeCell="P6" sqref="P6:P40"/>
    </sheetView>
  </sheetViews>
  <sheetFormatPr defaultRowHeight="15"/>
  <cols>
    <col min="1" max="1" width="4.5703125" style="4" bestFit="1" customWidth="1"/>
    <col min="2" max="2" width="30.7109375" style="4" customWidth="1"/>
    <col min="3" max="4" width="12.28515625" style="4" bestFit="1" customWidth="1"/>
    <col min="5" max="5" width="11" style="4" bestFit="1" customWidth="1"/>
    <col min="6" max="7" width="10.7109375" style="4" bestFit="1" customWidth="1"/>
    <col min="8" max="8" width="11" style="4" bestFit="1" customWidth="1"/>
    <col min="9" max="10" width="10.7109375" style="4" bestFit="1" customWidth="1"/>
    <col min="11" max="11" width="10.85546875" style="4" customWidth="1"/>
    <col min="12" max="12" width="4.5703125" style="4" bestFit="1" customWidth="1"/>
    <col min="13" max="13" width="26.42578125" style="4" customWidth="1"/>
    <col min="14" max="15" width="14.42578125" style="4" bestFit="1" customWidth="1"/>
    <col min="16" max="16" width="11" style="4" bestFit="1" customWidth="1"/>
    <col min="17" max="18" width="13.42578125" style="4" bestFit="1" customWidth="1"/>
    <col min="19" max="19" width="11" style="4" bestFit="1" customWidth="1"/>
    <col min="20" max="21" width="10.7109375" style="4" bestFit="1" customWidth="1"/>
    <col min="22" max="16384" width="9.140625" style="4"/>
  </cols>
  <sheetData>
    <row r="2" spans="1:21">
      <c r="B2" s="4" t="s">
        <v>41</v>
      </c>
      <c r="M2" s="4" t="s">
        <v>41</v>
      </c>
    </row>
    <row r="3" spans="1:21" ht="15" customHeight="1">
      <c r="A3" s="7" t="s">
        <v>0</v>
      </c>
      <c r="B3" s="7" t="s">
        <v>1</v>
      </c>
      <c r="C3" s="8" t="s">
        <v>2</v>
      </c>
      <c r="D3" s="8"/>
      <c r="E3" s="8"/>
      <c r="F3" s="9" t="s">
        <v>3</v>
      </c>
      <c r="G3" s="10"/>
      <c r="H3" s="10"/>
      <c r="I3" s="11" t="s">
        <v>7</v>
      </c>
      <c r="J3" s="11"/>
      <c r="L3" s="7" t="s">
        <v>0</v>
      </c>
      <c r="M3" s="7" t="s">
        <v>1</v>
      </c>
      <c r="N3" s="8" t="s">
        <v>2</v>
      </c>
      <c r="O3" s="8"/>
      <c r="P3" s="8"/>
      <c r="Q3" s="9" t="s">
        <v>3</v>
      </c>
      <c r="R3" s="10"/>
      <c r="S3" s="10"/>
      <c r="T3" s="11" t="s">
        <v>7</v>
      </c>
      <c r="U3" s="11"/>
    </row>
    <row r="4" spans="1:21">
      <c r="A4" s="7"/>
      <c r="B4" s="7"/>
      <c r="C4" s="1">
        <v>2014</v>
      </c>
      <c r="D4" s="1">
        <v>2013</v>
      </c>
      <c r="E4" s="1" t="s">
        <v>5</v>
      </c>
      <c r="F4" s="1">
        <v>2014</v>
      </c>
      <c r="G4" s="1">
        <v>2013</v>
      </c>
      <c r="H4" s="1" t="s">
        <v>5</v>
      </c>
      <c r="I4" s="1">
        <v>2014</v>
      </c>
      <c r="J4" s="1">
        <v>2013</v>
      </c>
      <c r="L4" s="7"/>
      <c r="M4" s="7"/>
      <c r="N4" s="1">
        <v>2014</v>
      </c>
      <c r="O4" s="1">
        <v>2013</v>
      </c>
      <c r="P4" s="1" t="s">
        <v>5</v>
      </c>
      <c r="Q4" s="1">
        <v>2014</v>
      </c>
      <c r="R4" s="1">
        <v>2013</v>
      </c>
      <c r="S4" s="1" t="s">
        <v>5</v>
      </c>
      <c r="T4" s="1">
        <v>2014</v>
      </c>
      <c r="U4" s="1">
        <v>2013</v>
      </c>
    </row>
    <row r="5" spans="1:21">
      <c r="A5" s="7"/>
      <c r="B5" s="7"/>
      <c r="C5" s="2" t="s">
        <v>4</v>
      </c>
      <c r="D5" s="2" t="s">
        <v>4</v>
      </c>
      <c r="E5" s="2" t="s">
        <v>6</v>
      </c>
      <c r="F5" s="2" t="s">
        <v>4</v>
      </c>
      <c r="G5" s="2" t="s">
        <v>4</v>
      </c>
      <c r="H5" s="2" t="s">
        <v>6</v>
      </c>
      <c r="I5" s="2" t="s">
        <v>6</v>
      </c>
      <c r="J5" s="2" t="s">
        <v>6</v>
      </c>
      <c r="L5" s="7"/>
      <c r="M5" s="7"/>
      <c r="N5" s="2" t="s">
        <v>8</v>
      </c>
      <c r="O5" s="2" t="s">
        <v>8</v>
      </c>
      <c r="P5" s="2" t="s">
        <v>6</v>
      </c>
      <c r="Q5" s="2" t="s">
        <v>8</v>
      </c>
      <c r="R5" s="2" t="s">
        <v>8</v>
      </c>
      <c r="S5" s="2" t="s">
        <v>6</v>
      </c>
      <c r="T5" s="2" t="s">
        <v>6</v>
      </c>
      <c r="U5" s="2" t="s">
        <v>6</v>
      </c>
    </row>
    <row r="6" spans="1:21">
      <c r="A6" s="5">
        <v>1</v>
      </c>
      <c r="B6" s="15" t="str">
        <f>M6</f>
        <v>EURASIA</v>
      </c>
      <c r="C6" s="6">
        <f>N6/221.97</f>
        <v>150.45243050862729</v>
      </c>
      <c r="D6" s="6">
        <f>O6/211.17</f>
        <v>128.98782023961738</v>
      </c>
      <c r="E6" s="6">
        <f>C6*100/D6-100</f>
        <v>16.640803937252102</v>
      </c>
      <c r="F6" s="6">
        <f>Q6/221.97</f>
        <v>41.758850295084919</v>
      </c>
      <c r="G6" s="6">
        <f>R6/211.17</f>
        <v>57.094776720178061</v>
      </c>
      <c r="H6" s="6">
        <f>F6*100/G6-100</f>
        <v>-26.860471843605993</v>
      </c>
      <c r="I6" s="6">
        <f>C6*100/$C$40</f>
        <v>12.549153968104186</v>
      </c>
      <c r="J6" s="6">
        <f>D6*100/$D$40</f>
        <v>9.7546202693488926</v>
      </c>
      <c r="L6" s="5">
        <v>1</v>
      </c>
      <c r="M6" s="5" t="s">
        <v>14</v>
      </c>
      <c r="N6" s="6">
        <v>33395.925999999999</v>
      </c>
      <c r="O6" s="6">
        <v>27238.358</v>
      </c>
      <c r="P6" s="6">
        <f>N6*100/O6-100</f>
        <v>22.606237864999059</v>
      </c>
      <c r="Q6" s="6">
        <v>9269.2119999999995</v>
      </c>
      <c r="R6" s="6">
        <v>12056.704</v>
      </c>
      <c r="S6" s="6">
        <f>Q6*100/R6-100</f>
        <v>-23.119850997420187</v>
      </c>
      <c r="T6" s="6">
        <f>N6*100/$N$40</f>
        <v>12.549153968104186</v>
      </c>
      <c r="U6" s="6">
        <f>O6*100/$O$40</f>
        <v>9.7546202693488926</v>
      </c>
    </row>
    <row r="7" spans="1:21">
      <c r="A7" s="5">
        <v>2</v>
      </c>
      <c r="B7" s="15" t="str">
        <f t="shared" ref="B7:B40" si="0">M7</f>
        <v>HALYK-KAZAKHINSTRAKH</v>
      </c>
      <c r="C7" s="6">
        <f t="shared" ref="C7:C40" si="1">N7/221.97</f>
        <v>120.56690994278506</v>
      </c>
      <c r="D7" s="6">
        <f t="shared" ref="D7:D40" si="2">O7/211.17</f>
        <v>114.04737888904674</v>
      </c>
      <c r="E7" s="6">
        <f t="shared" ref="E7:E40" si="3">C7*100/D7-100</f>
        <v>5.7165110827150016</v>
      </c>
      <c r="F7" s="6">
        <f t="shared" ref="F7:F40" si="4">Q7/221.97</f>
        <v>35.753606343199529</v>
      </c>
      <c r="G7" s="6">
        <f t="shared" ref="G7:G40" si="5">R7/211.17</f>
        <v>32.489453994412088</v>
      </c>
      <c r="H7" s="6">
        <f t="shared" ref="H7:H40" si="6">F7*100/G7-100</f>
        <v>10.046805801503623</v>
      </c>
      <c r="I7" s="6">
        <f t="shared" ref="I7:I40" si="7">C7*100/$C$40</f>
        <v>10.056419236403107</v>
      </c>
      <c r="J7" s="6">
        <f t="shared" ref="J7:J40" si="8">D7*100/$D$40</f>
        <v>8.6247590796601283</v>
      </c>
      <c r="L7" s="5">
        <v>2</v>
      </c>
      <c r="M7" s="5" t="s">
        <v>30</v>
      </c>
      <c r="N7" s="6">
        <v>26762.237000000001</v>
      </c>
      <c r="O7" s="6">
        <v>24083.384999999998</v>
      </c>
      <c r="P7" s="6">
        <f t="shared" ref="P7:P40" si="9">N7*100/O7-100</f>
        <v>11.123237036654118</v>
      </c>
      <c r="Q7" s="6">
        <v>7936.2280000000001</v>
      </c>
      <c r="R7" s="6">
        <v>6860.7979999999998</v>
      </c>
      <c r="S7" s="6">
        <f t="shared" ref="S7:S40" si="10">Q7*100/R7-100</f>
        <v>15.674998739213734</v>
      </c>
      <c r="T7" s="6">
        <f t="shared" ref="T7:T40" si="11">N7*100/$N$40</f>
        <v>10.056419236403109</v>
      </c>
      <c r="U7" s="6">
        <f t="shared" ref="U7:U40" si="12">O7*100/$O$40</f>
        <v>8.6247590796601283</v>
      </c>
    </row>
    <row r="8" spans="1:21">
      <c r="A8" s="5">
        <v>3</v>
      </c>
      <c r="B8" s="15" t="str">
        <f t="shared" si="0"/>
        <v>NOMAD Life</v>
      </c>
      <c r="C8" s="6">
        <f t="shared" si="1"/>
        <v>94.366243186016121</v>
      </c>
      <c r="D8" s="6">
        <f t="shared" si="2"/>
        <v>86.647179997158688</v>
      </c>
      <c r="E8" s="6">
        <f t="shared" si="3"/>
        <v>8.9086144397435163</v>
      </c>
      <c r="F8" s="6">
        <f t="shared" si="4"/>
        <v>17.735829166103528</v>
      </c>
      <c r="G8" s="6">
        <f t="shared" si="5"/>
        <v>13.02014490694701</v>
      </c>
      <c r="H8" s="6">
        <f t="shared" si="6"/>
        <v>36.218370017068139</v>
      </c>
      <c r="I8" s="6">
        <f t="shared" si="7"/>
        <v>7.8710361217127236</v>
      </c>
      <c r="J8" s="6">
        <f t="shared" si="8"/>
        <v>6.5526368048710371</v>
      </c>
      <c r="L8" s="5">
        <v>3</v>
      </c>
      <c r="M8" s="5" t="s">
        <v>24</v>
      </c>
      <c r="N8" s="6">
        <v>20946.474999999999</v>
      </c>
      <c r="O8" s="6">
        <v>18297.285</v>
      </c>
      <c r="P8" s="6">
        <f t="shared" si="9"/>
        <v>14.478596141449387</v>
      </c>
      <c r="Q8" s="6">
        <v>3936.8220000000001</v>
      </c>
      <c r="R8" s="6">
        <v>2749.4639999999999</v>
      </c>
      <c r="S8" s="6">
        <f t="shared" si="10"/>
        <v>43.185071708522116</v>
      </c>
      <c r="T8" s="6">
        <f t="shared" si="11"/>
        <v>7.8710361217127236</v>
      </c>
      <c r="U8" s="6">
        <f t="shared" si="12"/>
        <v>6.5526368048710379</v>
      </c>
    </row>
    <row r="9" spans="1:21">
      <c r="A9" s="5">
        <v>4</v>
      </c>
      <c r="B9" s="15" t="str">
        <f t="shared" si="0"/>
        <v>EUROPEAN Ins. Company</v>
      </c>
      <c r="C9" s="6">
        <f t="shared" si="1"/>
        <v>68.081880434292927</v>
      </c>
      <c r="D9" s="6">
        <f t="shared" si="2"/>
        <v>90.372278259222441</v>
      </c>
      <c r="E9" s="6">
        <f t="shared" si="3"/>
        <v>-24.665083424135972</v>
      </c>
      <c r="F9" s="6">
        <f t="shared" si="4"/>
        <v>4.7749425598053792</v>
      </c>
      <c r="G9" s="6">
        <f t="shared" si="5"/>
        <v>2.8222664204195671</v>
      </c>
      <c r="H9" s="6">
        <f t="shared" si="6"/>
        <v>69.188228483954418</v>
      </c>
      <c r="I9" s="6">
        <f t="shared" si="7"/>
        <v>5.6786719704007051</v>
      </c>
      <c r="J9" s="6">
        <f t="shared" si="8"/>
        <v>6.8343449455694474</v>
      </c>
      <c r="L9" s="5">
        <v>4</v>
      </c>
      <c r="M9" s="5" t="s">
        <v>51</v>
      </c>
      <c r="N9" s="6">
        <v>15112.135</v>
      </c>
      <c r="O9" s="6">
        <v>19083.914000000001</v>
      </c>
      <c r="P9" s="6">
        <f t="shared" si="9"/>
        <v>-20.812182448527068</v>
      </c>
      <c r="Q9" s="6">
        <v>1059.894</v>
      </c>
      <c r="R9" s="6">
        <v>595.97799999999995</v>
      </c>
      <c r="S9" s="6">
        <f t="shared" si="10"/>
        <v>77.841128363798674</v>
      </c>
      <c r="T9" s="6">
        <f t="shared" si="11"/>
        <v>5.678671970400706</v>
      </c>
      <c r="U9" s="6">
        <f t="shared" si="12"/>
        <v>6.8343449455694483</v>
      </c>
    </row>
    <row r="10" spans="1:21">
      <c r="A10" s="5">
        <v>5</v>
      </c>
      <c r="B10" s="15" t="str">
        <f t="shared" si="0"/>
        <v>NOMAD Insurance</v>
      </c>
      <c r="C10" s="6">
        <f t="shared" si="1"/>
        <v>67.119290895166003</v>
      </c>
      <c r="D10" s="6">
        <f t="shared" si="2"/>
        <v>70.34115167874225</v>
      </c>
      <c r="E10" s="6">
        <f t="shared" si="3"/>
        <v>-4.5803355598880842</v>
      </c>
      <c r="F10" s="6">
        <f t="shared" si="4"/>
        <v>20.849132765689056</v>
      </c>
      <c r="G10" s="6">
        <f t="shared" si="5"/>
        <v>17.028659373964107</v>
      </c>
      <c r="H10" s="6">
        <f t="shared" si="6"/>
        <v>22.435550020844531</v>
      </c>
      <c r="I10" s="6">
        <f t="shared" si="7"/>
        <v>5.5983829096407502</v>
      </c>
      <c r="J10" s="6">
        <f t="shared" si="8"/>
        <v>5.3195039861915525</v>
      </c>
      <c r="L10" s="5">
        <v>5</v>
      </c>
      <c r="M10" s="5" t="s">
        <v>17</v>
      </c>
      <c r="N10" s="6">
        <v>14898.468999999999</v>
      </c>
      <c r="O10" s="6">
        <v>14853.941000000001</v>
      </c>
      <c r="P10" s="6">
        <f t="shared" si="9"/>
        <v>0.29977229611992584</v>
      </c>
      <c r="Q10" s="6">
        <v>4627.8819999999996</v>
      </c>
      <c r="R10" s="6">
        <v>3595.942</v>
      </c>
      <c r="S10" s="6">
        <f t="shared" si="10"/>
        <v>28.697348288709861</v>
      </c>
      <c r="T10" s="6">
        <f t="shared" si="11"/>
        <v>5.5983829096407502</v>
      </c>
      <c r="U10" s="6">
        <f t="shared" si="12"/>
        <v>5.3195039861915534</v>
      </c>
    </row>
    <row r="11" spans="1:21">
      <c r="A11" s="5">
        <v>6</v>
      </c>
      <c r="B11" s="15" t="str">
        <f t="shared" si="0"/>
        <v xml:space="preserve">KASPI Insurance </v>
      </c>
      <c r="C11" s="6">
        <f t="shared" si="1"/>
        <v>63.154155967022568</v>
      </c>
      <c r="D11" s="6">
        <f t="shared" si="2"/>
        <v>206.38232703509024</v>
      </c>
      <c r="E11" s="6">
        <f t="shared" si="3"/>
        <v>-69.399436049441988</v>
      </c>
      <c r="F11" s="6">
        <f t="shared" si="4"/>
        <v>6.2108302923818535</v>
      </c>
      <c r="G11" s="6">
        <f t="shared" si="5"/>
        <v>2.8002320405360615</v>
      </c>
      <c r="H11" s="6">
        <f t="shared" si="6"/>
        <v>121.796986909445</v>
      </c>
      <c r="I11" s="6">
        <f t="shared" si="7"/>
        <v>5.2676531995964417</v>
      </c>
      <c r="J11" s="6">
        <f t="shared" si="8"/>
        <v>15.607529662816598</v>
      </c>
      <c r="L11" s="5">
        <v>6</v>
      </c>
      <c r="M11" s="5" t="s">
        <v>29</v>
      </c>
      <c r="N11" s="6">
        <v>14018.328</v>
      </c>
      <c r="O11" s="6">
        <v>43581.756000000001</v>
      </c>
      <c r="P11" s="6">
        <f t="shared" si="9"/>
        <v>-67.834412179261435</v>
      </c>
      <c r="Q11" s="6">
        <v>1378.6179999999999</v>
      </c>
      <c r="R11" s="6">
        <v>591.32500000000005</v>
      </c>
      <c r="S11" s="6">
        <f t="shared" si="10"/>
        <v>133.14048957848894</v>
      </c>
      <c r="T11" s="6">
        <f t="shared" si="11"/>
        <v>5.2676531995964426</v>
      </c>
      <c r="U11" s="6">
        <f t="shared" si="12"/>
        <v>15.607529662816599</v>
      </c>
    </row>
    <row r="12" spans="1:21">
      <c r="A12" s="5">
        <v>7</v>
      </c>
      <c r="B12" s="15" t="str">
        <f t="shared" si="0"/>
        <v>OIL Ins. Company</v>
      </c>
      <c r="C12" s="6">
        <f t="shared" si="1"/>
        <v>56.182272379150341</v>
      </c>
      <c r="D12" s="6">
        <f t="shared" si="2"/>
        <v>54.255353506653407</v>
      </c>
      <c r="E12" s="6">
        <f t="shared" si="3"/>
        <v>3.5515737120036164</v>
      </c>
      <c r="F12" s="6">
        <f t="shared" si="4"/>
        <v>15.047519935126369</v>
      </c>
      <c r="G12" s="6">
        <f t="shared" si="5"/>
        <v>14.754415873466876</v>
      </c>
      <c r="H12" s="6">
        <f t="shared" si="6"/>
        <v>1.9865514444837231</v>
      </c>
      <c r="I12" s="6">
        <f t="shared" si="7"/>
        <v>4.6861322477837675</v>
      </c>
      <c r="J12" s="6">
        <f t="shared" si="8"/>
        <v>4.1030259295298936</v>
      </c>
      <c r="L12" s="5">
        <v>7</v>
      </c>
      <c r="M12" s="5" t="s">
        <v>33</v>
      </c>
      <c r="N12" s="6">
        <v>12470.779</v>
      </c>
      <c r="O12" s="6">
        <v>11457.102999999999</v>
      </c>
      <c r="P12" s="6">
        <f t="shared" si="9"/>
        <v>8.8475769136404097</v>
      </c>
      <c r="Q12" s="6">
        <v>3340.098</v>
      </c>
      <c r="R12" s="6">
        <v>3115.69</v>
      </c>
      <c r="S12" s="6">
        <f t="shared" si="10"/>
        <v>7.2025137289011383</v>
      </c>
      <c r="T12" s="6">
        <f t="shared" si="11"/>
        <v>4.6861322477837675</v>
      </c>
      <c r="U12" s="6">
        <f t="shared" si="12"/>
        <v>4.1030259295298928</v>
      </c>
    </row>
    <row r="13" spans="1:21">
      <c r="A13" s="5">
        <v>8</v>
      </c>
      <c r="B13" s="15" t="str">
        <f t="shared" si="0"/>
        <v>HALYK Life</v>
      </c>
      <c r="C13" s="6">
        <f t="shared" si="1"/>
        <v>52.303527503716722</v>
      </c>
      <c r="D13" s="6">
        <f t="shared" si="2"/>
        <v>45.106975422645263</v>
      </c>
      <c r="E13" s="6">
        <f t="shared" si="3"/>
        <v>15.954410628602119</v>
      </c>
      <c r="F13" s="6">
        <f t="shared" si="4"/>
        <v>9.5554399243140971</v>
      </c>
      <c r="G13" s="6">
        <f t="shared" si="5"/>
        <v>12.430302599801109</v>
      </c>
      <c r="H13" s="6">
        <f t="shared" si="6"/>
        <v>-23.12785752724163</v>
      </c>
      <c r="I13" s="6">
        <f t="shared" si="7"/>
        <v>4.3626082842275888</v>
      </c>
      <c r="J13" s="6">
        <f t="shared" si="8"/>
        <v>3.4111857687755203</v>
      </c>
      <c r="L13" s="5">
        <v>8</v>
      </c>
      <c r="M13" s="5" t="s">
        <v>34</v>
      </c>
      <c r="N13" s="6">
        <v>11609.814</v>
      </c>
      <c r="O13" s="6">
        <v>9525.24</v>
      </c>
      <c r="P13" s="6">
        <f t="shared" si="9"/>
        <v>21.884739912065228</v>
      </c>
      <c r="Q13" s="6">
        <v>2121.0210000000002</v>
      </c>
      <c r="R13" s="6">
        <v>2624.9070000000002</v>
      </c>
      <c r="S13" s="6">
        <f t="shared" si="10"/>
        <v>-19.196337241662278</v>
      </c>
      <c r="T13" s="6">
        <f t="shared" si="11"/>
        <v>4.3626082842275897</v>
      </c>
      <c r="U13" s="6">
        <f t="shared" si="12"/>
        <v>3.4111857687755207</v>
      </c>
    </row>
    <row r="14" spans="1:21">
      <c r="A14" s="5">
        <v>9</v>
      </c>
      <c r="B14" s="15" t="str">
        <f t="shared" si="0"/>
        <v xml:space="preserve">TSESNA GARANT </v>
      </c>
      <c r="C14" s="6">
        <f t="shared" si="1"/>
        <v>48.292174618191652</v>
      </c>
      <c r="D14" s="6">
        <f t="shared" si="2"/>
        <v>75.678235544821717</v>
      </c>
      <c r="E14" s="6">
        <f t="shared" si="3"/>
        <v>-36.187499258502413</v>
      </c>
      <c r="F14" s="6">
        <f t="shared" si="4"/>
        <v>18.336378789926567</v>
      </c>
      <c r="G14" s="6">
        <f t="shared" si="5"/>
        <v>14.668144149263629</v>
      </c>
      <c r="H14" s="6">
        <f t="shared" si="6"/>
        <v>25.008171472374642</v>
      </c>
      <c r="I14" s="6">
        <f t="shared" si="7"/>
        <v>4.0280235599351712</v>
      </c>
      <c r="J14" s="6">
        <f t="shared" si="8"/>
        <v>5.7231174929750681</v>
      </c>
      <c r="L14" s="5">
        <v>9</v>
      </c>
      <c r="M14" s="5" t="s">
        <v>31</v>
      </c>
      <c r="N14" s="6">
        <v>10719.414000000001</v>
      </c>
      <c r="O14" s="6">
        <v>15980.973</v>
      </c>
      <c r="P14" s="6">
        <f t="shared" si="9"/>
        <v>-32.923896436093088</v>
      </c>
      <c r="Q14" s="6">
        <v>4070.1260000000002</v>
      </c>
      <c r="R14" s="6">
        <v>3097.4720000000002</v>
      </c>
      <c r="S14" s="6">
        <f t="shared" si="10"/>
        <v>31.401542935658512</v>
      </c>
      <c r="T14" s="6">
        <f t="shared" si="11"/>
        <v>4.0280235599351721</v>
      </c>
      <c r="U14" s="6">
        <f t="shared" si="12"/>
        <v>5.723117492975069</v>
      </c>
    </row>
    <row r="15" spans="1:21">
      <c r="A15" s="5">
        <v>10</v>
      </c>
      <c r="B15" s="15" t="str">
        <f t="shared" si="0"/>
        <v>KAZAKHMYS</v>
      </c>
      <c r="C15" s="6">
        <f t="shared" si="1"/>
        <v>44.638356534666848</v>
      </c>
      <c r="D15" s="6">
        <f t="shared" si="2"/>
        <v>19.095255007813609</v>
      </c>
      <c r="E15" s="6">
        <f t="shared" si="3"/>
        <v>133.76674737468144</v>
      </c>
      <c r="F15" s="6">
        <f t="shared" si="4"/>
        <v>8.7580483849168793</v>
      </c>
      <c r="G15" s="6">
        <f t="shared" si="5"/>
        <v>4.954160155325094</v>
      </c>
      <c r="H15" s="6">
        <f t="shared" si="6"/>
        <v>76.781696802899859</v>
      </c>
      <c r="I15" s="6">
        <f t="shared" si="7"/>
        <v>3.7232606156172543</v>
      </c>
      <c r="J15" s="6">
        <f t="shared" si="8"/>
        <v>1.4440662785182448</v>
      </c>
      <c r="L15" s="5">
        <v>10</v>
      </c>
      <c r="M15" s="5" t="s">
        <v>15</v>
      </c>
      <c r="N15" s="6">
        <v>9908.3760000000002</v>
      </c>
      <c r="O15" s="6">
        <v>4032.3449999999998</v>
      </c>
      <c r="P15" s="6">
        <f t="shared" si="9"/>
        <v>145.72242702447335</v>
      </c>
      <c r="Q15" s="6">
        <v>1944.0239999999999</v>
      </c>
      <c r="R15" s="6">
        <v>1046.17</v>
      </c>
      <c r="S15" s="6">
        <f t="shared" si="10"/>
        <v>85.822954204383592</v>
      </c>
      <c r="T15" s="6">
        <f t="shared" si="11"/>
        <v>3.7232606156172547</v>
      </c>
      <c r="U15" s="6">
        <f t="shared" si="12"/>
        <v>1.444066278518245</v>
      </c>
    </row>
    <row r="16" spans="1:21">
      <c r="A16" s="5">
        <v>11</v>
      </c>
      <c r="B16" s="15" t="str">
        <f t="shared" si="0"/>
        <v>AMANAT Insurance</v>
      </c>
      <c r="C16" s="6">
        <f t="shared" si="1"/>
        <v>34.923494165878274</v>
      </c>
      <c r="D16" s="6">
        <f t="shared" si="2"/>
        <v>33.4189089359284</v>
      </c>
      <c r="E16" s="6">
        <f t="shared" si="3"/>
        <v>4.5021973423324653</v>
      </c>
      <c r="F16" s="6">
        <f t="shared" si="4"/>
        <v>8.6888408343469834</v>
      </c>
      <c r="G16" s="6">
        <f t="shared" si="5"/>
        <v>3.7541317421982292</v>
      </c>
      <c r="H16" s="6">
        <f t="shared" si="6"/>
        <v>131.44741397006061</v>
      </c>
      <c r="I16" s="6">
        <f t="shared" si="7"/>
        <v>2.9129493216572784</v>
      </c>
      <c r="J16" s="6">
        <f t="shared" si="8"/>
        <v>2.5272833193114743</v>
      </c>
      <c r="L16" s="5">
        <v>11</v>
      </c>
      <c r="M16" s="5" t="s">
        <v>25</v>
      </c>
      <c r="N16" s="6">
        <v>7751.9679999999998</v>
      </c>
      <c r="O16" s="6">
        <v>7057.0709999999999</v>
      </c>
      <c r="P16" s="6">
        <f t="shared" si="9"/>
        <v>9.8468188856254812</v>
      </c>
      <c r="Q16" s="6">
        <v>1928.662</v>
      </c>
      <c r="R16" s="6">
        <v>792.76</v>
      </c>
      <c r="S16" s="6">
        <f t="shared" si="10"/>
        <v>143.28447449417229</v>
      </c>
      <c r="T16" s="6">
        <f t="shared" si="11"/>
        <v>2.9129493216572784</v>
      </c>
      <c r="U16" s="6">
        <f t="shared" si="12"/>
        <v>2.5272833193114748</v>
      </c>
    </row>
    <row r="17" spans="1:21">
      <c r="A17" s="5">
        <v>12</v>
      </c>
      <c r="B17" s="15" t="str">
        <f t="shared" si="0"/>
        <v>KAZKOMMERTS-POLICY</v>
      </c>
      <c r="C17" s="6">
        <f t="shared" si="1"/>
        <v>34.824129386854082</v>
      </c>
      <c r="D17" s="6">
        <f t="shared" si="2"/>
        <v>30.489231424918316</v>
      </c>
      <c r="E17" s="6">
        <f t="shared" si="3"/>
        <v>14.217800053801724</v>
      </c>
      <c r="F17" s="6">
        <f t="shared" si="4"/>
        <v>11.120502770644682</v>
      </c>
      <c r="G17" s="6">
        <f t="shared" si="5"/>
        <v>9.8922337453236739</v>
      </c>
      <c r="H17" s="6">
        <f t="shared" si="6"/>
        <v>12.416498203973845</v>
      </c>
      <c r="I17" s="6">
        <f t="shared" si="7"/>
        <v>2.9046613604275016</v>
      </c>
      <c r="J17" s="6">
        <f t="shared" si="8"/>
        <v>2.3057283571571707</v>
      </c>
      <c r="L17" s="5">
        <v>12</v>
      </c>
      <c r="M17" s="5" t="s">
        <v>35</v>
      </c>
      <c r="N17" s="6">
        <v>7729.9120000000003</v>
      </c>
      <c r="O17" s="6">
        <v>6438.4110000000001</v>
      </c>
      <c r="P17" s="6">
        <f t="shared" si="9"/>
        <v>20.059312771427614</v>
      </c>
      <c r="Q17" s="6">
        <v>2468.4180000000001</v>
      </c>
      <c r="R17" s="6">
        <v>2088.9430000000002</v>
      </c>
      <c r="S17" s="6">
        <f t="shared" si="10"/>
        <v>18.165885809234624</v>
      </c>
      <c r="T17" s="6">
        <f t="shared" si="11"/>
        <v>2.9046613604275016</v>
      </c>
      <c r="U17" s="6">
        <f t="shared" si="12"/>
        <v>2.3057283571571707</v>
      </c>
    </row>
    <row r="18" spans="1:21">
      <c r="A18" s="5">
        <v>13</v>
      </c>
      <c r="B18" s="15" t="str">
        <f t="shared" si="0"/>
        <v>BTA Life</v>
      </c>
      <c r="C18" s="6">
        <f t="shared" si="1"/>
        <v>30.41860161283056</v>
      </c>
      <c r="D18" s="6">
        <f t="shared" si="2"/>
        <v>38.338059383435152</v>
      </c>
      <c r="E18" s="6">
        <f t="shared" si="3"/>
        <v>-20.65690829939706</v>
      </c>
      <c r="F18" s="6">
        <f t="shared" si="4"/>
        <v>14.699355768797584</v>
      </c>
      <c r="G18" s="6">
        <f t="shared" si="5"/>
        <v>8.5315717194677276</v>
      </c>
      <c r="H18" s="6">
        <f t="shared" si="6"/>
        <v>72.293643564595811</v>
      </c>
      <c r="I18" s="6">
        <f t="shared" si="7"/>
        <v>2.5371987268224547</v>
      </c>
      <c r="J18" s="6">
        <f t="shared" si="8"/>
        <v>2.8992908823053027</v>
      </c>
      <c r="L18" s="5">
        <v>13</v>
      </c>
      <c r="M18" s="5" t="s">
        <v>11</v>
      </c>
      <c r="N18" s="6">
        <v>6752.0169999999998</v>
      </c>
      <c r="O18" s="6">
        <v>8095.848</v>
      </c>
      <c r="P18" s="6">
        <f t="shared" si="9"/>
        <v>-16.599014704821542</v>
      </c>
      <c r="Q18" s="6">
        <v>3262.8159999999998</v>
      </c>
      <c r="R18" s="6">
        <v>1801.6120000000001</v>
      </c>
      <c r="S18" s="6">
        <f t="shared" si="10"/>
        <v>81.105365639216416</v>
      </c>
      <c r="T18" s="6">
        <f t="shared" si="11"/>
        <v>2.5371987268224547</v>
      </c>
      <c r="U18" s="6">
        <f t="shared" si="12"/>
        <v>2.8992908823053032</v>
      </c>
    </row>
    <row r="19" spans="1:21">
      <c r="A19" s="5">
        <v>14</v>
      </c>
      <c r="B19" s="15" t="str">
        <f t="shared" si="0"/>
        <v>BTA Insurance</v>
      </c>
      <c r="C19" s="6">
        <f t="shared" si="1"/>
        <v>30.374383925755733</v>
      </c>
      <c r="D19" s="6">
        <f t="shared" si="2"/>
        <v>33.833574844911688</v>
      </c>
      <c r="E19" s="6">
        <f t="shared" si="3"/>
        <v>-10.224136630587793</v>
      </c>
      <c r="F19" s="6">
        <f t="shared" si="4"/>
        <v>10.312925170068027</v>
      </c>
      <c r="G19" s="6">
        <f t="shared" si="5"/>
        <v>8.3567741629966381</v>
      </c>
      <c r="H19" s="6">
        <f t="shared" si="6"/>
        <v>23.407967822477758</v>
      </c>
      <c r="I19" s="6">
        <f t="shared" si="7"/>
        <v>2.5335105540136835</v>
      </c>
      <c r="J19" s="6">
        <f t="shared" si="8"/>
        <v>2.5586421598071296</v>
      </c>
      <c r="L19" s="5">
        <v>14</v>
      </c>
      <c r="M19" s="5" t="s">
        <v>10</v>
      </c>
      <c r="N19" s="6">
        <v>6742.2020000000002</v>
      </c>
      <c r="O19" s="6">
        <v>7144.6360000000004</v>
      </c>
      <c r="P19" s="6">
        <f t="shared" si="9"/>
        <v>-5.6326732390565439</v>
      </c>
      <c r="Q19" s="6">
        <v>2289.16</v>
      </c>
      <c r="R19" s="6">
        <v>1764.7</v>
      </c>
      <c r="S19" s="6">
        <f t="shared" si="10"/>
        <v>29.719499064996882</v>
      </c>
      <c r="T19" s="6">
        <f t="shared" si="11"/>
        <v>2.533510554013684</v>
      </c>
      <c r="U19" s="6">
        <f t="shared" si="12"/>
        <v>2.5586421598071296</v>
      </c>
    </row>
    <row r="20" spans="1:21">
      <c r="A20" s="5">
        <v>15</v>
      </c>
      <c r="B20" s="15" t="str">
        <f t="shared" si="0"/>
        <v>CENTRAS Insurance</v>
      </c>
      <c r="C20" s="6">
        <f t="shared" si="1"/>
        <v>29.905248456998695</v>
      </c>
      <c r="D20" s="6">
        <f t="shared" si="2"/>
        <v>21.768873419519821</v>
      </c>
      <c r="E20" s="6">
        <f t="shared" si="3"/>
        <v>37.376187920607379</v>
      </c>
      <c r="F20" s="6">
        <f t="shared" si="4"/>
        <v>8.7251160066675677</v>
      </c>
      <c r="G20" s="6">
        <f t="shared" si="5"/>
        <v>9.042676516550646</v>
      </c>
      <c r="H20" s="6">
        <f t="shared" si="6"/>
        <v>-3.5117977437526804</v>
      </c>
      <c r="I20" s="6">
        <f t="shared" si="7"/>
        <v>2.4943802241849924</v>
      </c>
      <c r="J20" s="6">
        <f t="shared" si="8"/>
        <v>1.646256937317544</v>
      </c>
      <c r="L20" s="5">
        <v>15</v>
      </c>
      <c r="M20" s="5" t="s">
        <v>12</v>
      </c>
      <c r="N20" s="6">
        <v>6638.0680000000002</v>
      </c>
      <c r="O20" s="6">
        <v>4596.933</v>
      </c>
      <c r="P20" s="6">
        <f t="shared" si="9"/>
        <v>44.402104620624243</v>
      </c>
      <c r="Q20" s="6">
        <v>1936.7139999999999</v>
      </c>
      <c r="R20" s="6">
        <v>1909.5419999999999</v>
      </c>
      <c r="S20" s="6">
        <f t="shared" si="10"/>
        <v>1.4229590132083985</v>
      </c>
      <c r="T20" s="6">
        <f t="shared" si="11"/>
        <v>2.4943802241849928</v>
      </c>
      <c r="U20" s="6">
        <f t="shared" si="12"/>
        <v>1.6462569373175437</v>
      </c>
    </row>
    <row r="21" spans="1:21">
      <c r="A21" s="5">
        <v>16</v>
      </c>
      <c r="B21" s="15" t="str">
        <f t="shared" si="0"/>
        <v>KAZKOMMERTS Life</v>
      </c>
      <c r="C21" s="6">
        <f t="shared" si="1"/>
        <v>27.5642023696896</v>
      </c>
      <c r="D21" s="6">
        <f t="shared" si="2"/>
        <v>59.781787185679789</v>
      </c>
      <c r="E21" s="6">
        <f t="shared" si="3"/>
        <v>-53.891973346202725</v>
      </c>
      <c r="F21" s="6">
        <f t="shared" si="4"/>
        <v>7.0150515835473266</v>
      </c>
      <c r="G21" s="6">
        <f t="shared" si="5"/>
        <v>7.3972865463844304</v>
      </c>
      <c r="H21" s="6">
        <f t="shared" si="6"/>
        <v>-5.1672320713860813</v>
      </c>
      <c r="I21" s="6">
        <f t="shared" si="7"/>
        <v>2.2991148655812634</v>
      </c>
      <c r="J21" s="6">
        <f t="shared" si="8"/>
        <v>4.5209588931422644</v>
      </c>
      <c r="L21" s="5">
        <v>16</v>
      </c>
      <c r="M21" s="5" t="s">
        <v>32</v>
      </c>
      <c r="N21" s="6">
        <v>6118.4260000000004</v>
      </c>
      <c r="O21" s="6">
        <v>12624.12</v>
      </c>
      <c r="P21" s="6">
        <f t="shared" si="9"/>
        <v>-51.533841566778513</v>
      </c>
      <c r="Q21" s="6">
        <v>1557.1310000000001</v>
      </c>
      <c r="R21" s="6">
        <v>1562.085</v>
      </c>
      <c r="S21" s="6">
        <f t="shared" si="10"/>
        <v>-0.31714023244573752</v>
      </c>
      <c r="T21" s="6">
        <f t="shared" si="11"/>
        <v>2.2991148655812639</v>
      </c>
      <c r="U21" s="6">
        <f t="shared" si="12"/>
        <v>4.5209588931422653</v>
      </c>
    </row>
    <row r="22" spans="1:21">
      <c r="A22" s="5">
        <v>17</v>
      </c>
      <c r="B22" s="15" t="str">
        <f t="shared" si="0"/>
        <v>State Annuity Company</v>
      </c>
      <c r="C22" s="6">
        <f t="shared" si="1"/>
        <v>25.552007027976757</v>
      </c>
      <c r="D22" s="6">
        <f t="shared" si="2"/>
        <v>25.364166311502583</v>
      </c>
      <c r="E22" s="6">
        <f t="shared" si="3"/>
        <v>0.74057516484974428</v>
      </c>
      <c r="F22" s="6">
        <f t="shared" si="4"/>
        <v>12.143812226877506</v>
      </c>
      <c r="G22" s="6">
        <f t="shared" si="5"/>
        <v>13.123024103802624</v>
      </c>
      <c r="H22" s="6">
        <f t="shared" si="6"/>
        <v>-7.4617852499514612</v>
      </c>
      <c r="I22" s="6">
        <f t="shared" si="7"/>
        <v>2.1312787656811789</v>
      </c>
      <c r="J22" s="6">
        <f t="shared" si="8"/>
        <v>1.9181486310699545</v>
      </c>
      <c r="L22" s="5">
        <v>17</v>
      </c>
      <c r="M22" s="5" t="s">
        <v>27</v>
      </c>
      <c r="N22" s="6">
        <v>5671.7790000000005</v>
      </c>
      <c r="O22" s="6">
        <v>5356.1509999999998</v>
      </c>
      <c r="P22" s="6">
        <f t="shared" si="9"/>
        <v>5.8928137014807902</v>
      </c>
      <c r="Q22" s="6">
        <v>2695.5619999999999</v>
      </c>
      <c r="R22" s="6">
        <v>2771.1889999999999</v>
      </c>
      <c r="S22" s="6">
        <f t="shared" si="10"/>
        <v>-2.7290451860194196</v>
      </c>
      <c r="T22" s="6">
        <f t="shared" si="11"/>
        <v>2.1312787656811789</v>
      </c>
      <c r="U22" s="6">
        <f t="shared" si="12"/>
        <v>1.9181486310699545</v>
      </c>
    </row>
    <row r="23" spans="1:21">
      <c r="A23" s="5">
        <v>18</v>
      </c>
      <c r="B23" s="15" t="str">
        <f t="shared" si="0"/>
        <v>ALLIANCE-POLICY</v>
      </c>
      <c r="C23" s="6">
        <f t="shared" si="1"/>
        <v>23.67831238455647</v>
      </c>
      <c r="D23" s="6">
        <f t="shared" si="2"/>
        <v>12.69584221243548</v>
      </c>
      <c r="E23" s="6">
        <f t="shared" si="3"/>
        <v>86.504463338113538</v>
      </c>
      <c r="F23" s="6">
        <f t="shared" si="4"/>
        <v>10.133977564535748</v>
      </c>
      <c r="G23" s="6">
        <f t="shared" si="5"/>
        <v>7.9006913860870389</v>
      </c>
      <c r="H23" s="6">
        <f t="shared" si="6"/>
        <v>28.266971449884522</v>
      </c>
      <c r="I23" s="6">
        <f t="shared" si="7"/>
        <v>1.9749949323791645</v>
      </c>
      <c r="J23" s="6">
        <f t="shared" si="8"/>
        <v>0.96011483527528585</v>
      </c>
      <c r="L23" s="5">
        <v>18</v>
      </c>
      <c r="M23" s="5" t="s">
        <v>28</v>
      </c>
      <c r="N23" s="6">
        <v>5255.875</v>
      </c>
      <c r="O23" s="6">
        <v>2680.9810000000002</v>
      </c>
      <c r="P23" s="6">
        <f t="shared" si="9"/>
        <v>96.042978297869297</v>
      </c>
      <c r="Q23" s="6">
        <v>2249.4389999999999</v>
      </c>
      <c r="R23" s="6">
        <v>1668.3889999999999</v>
      </c>
      <c r="S23" s="6">
        <f t="shared" si="10"/>
        <v>34.827009768105654</v>
      </c>
      <c r="T23" s="6">
        <f t="shared" si="11"/>
        <v>1.9749949323791647</v>
      </c>
      <c r="U23" s="6">
        <f t="shared" si="12"/>
        <v>0.96011483527528607</v>
      </c>
    </row>
    <row r="24" spans="1:21">
      <c r="A24" s="5">
        <v>19</v>
      </c>
      <c r="B24" s="15" t="str">
        <f t="shared" si="0"/>
        <v>VICTORY</v>
      </c>
      <c r="C24" s="6">
        <f t="shared" si="1"/>
        <v>23.677609586881111</v>
      </c>
      <c r="D24" s="6">
        <f t="shared" si="2"/>
        <v>13.478619122034381</v>
      </c>
      <c r="E24" s="6">
        <f t="shared" si="3"/>
        <v>75.66791800039644</v>
      </c>
      <c r="F24" s="6">
        <f t="shared" si="4"/>
        <v>2.0312880118934991</v>
      </c>
      <c r="G24" s="6">
        <f t="shared" si="5"/>
        <v>1.3499502770279872</v>
      </c>
      <c r="H24" s="6">
        <f t="shared" si="6"/>
        <v>50.47132079305365</v>
      </c>
      <c r="I24" s="6">
        <f t="shared" si="7"/>
        <v>1.9749363124139923</v>
      </c>
      <c r="J24" s="6">
        <f t="shared" si="8"/>
        <v>1.0193118315076983</v>
      </c>
      <c r="L24" s="5">
        <v>19</v>
      </c>
      <c r="M24" s="5" t="s">
        <v>20</v>
      </c>
      <c r="N24" s="6">
        <v>5255.7190000000001</v>
      </c>
      <c r="O24" s="6">
        <v>2846.28</v>
      </c>
      <c r="P24" s="6">
        <f t="shared" si="9"/>
        <v>84.652212712733814</v>
      </c>
      <c r="Q24" s="6">
        <v>450.88499999999999</v>
      </c>
      <c r="R24" s="6">
        <v>285.06900000000002</v>
      </c>
      <c r="S24" s="6">
        <f t="shared" si="10"/>
        <v>58.166970101975295</v>
      </c>
      <c r="T24" s="6">
        <f t="shared" si="11"/>
        <v>1.9749363124139923</v>
      </c>
      <c r="U24" s="6">
        <f t="shared" si="12"/>
        <v>1.0193118315076983</v>
      </c>
    </row>
    <row r="25" spans="1:21">
      <c r="A25" s="5">
        <v>20</v>
      </c>
      <c r="B25" s="15" t="str">
        <f t="shared" si="0"/>
        <v>InterTeach</v>
      </c>
      <c r="C25" s="6">
        <f t="shared" si="1"/>
        <v>22.042911204216786</v>
      </c>
      <c r="D25" s="6">
        <f t="shared" si="2"/>
        <v>15.073206421366672</v>
      </c>
      <c r="E25" s="6">
        <f t="shared" si="3"/>
        <v>46.239032280287546</v>
      </c>
      <c r="F25" s="6">
        <f t="shared" si="4"/>
        <v>15.376582421047889</v>
      </c>
      <c r="G25" s="6">
        <f t="shared" si="5"/>
        <v>9.9743808306104089</v>
      </c>
      <c r="H25" s="6">
        <f t="shared" si="6"/>
        <v>54.160771301799969</v>
      </c>
      <c r="I25" s="6">
        <f t="shared" si="7"/>
        <v>1.8385870249607117</v>
      </c>
      <c r="J25" s="6">
        <f t="shared" si="8"/>
        <v>1.1399014620822574</v>
      </c>
      <c r="L25" s="5">
        <v>20</v>
      </c>
      <c r="M25" s="5" t="s">
        <v>22</v>
      </c>
      <c r="N25" s="6">
        <v>4892.8649999999998</v>
      </c>
      <c r="O25" s="6">
        <v>3183.009</v>
      </c>
      <c r="P25" s="6">
        <f t="shared" si="9"/>
        <v>53.718226998415645</v>
      </c>
      <c r="Q25" s="6">
        <v>3413.14</v>
      </c>
      <c r="R25" s="6">
        <v>2106.29</v>
      </c>
      <c r="S25" s="6">
        <f t="shared" si="10"/>
        <v>62.045112496379886</v>
      </c>
      <c r="T25" s="6">
        <f t="shared" si="11"/>
        <v>1.8385870249607119</v>
      </c>
      <c r="U25" s="6">
        <f t="shared" si="12"/>
        <v>1.1399014620822574</v>
      </c>
    </row>
    <row r="26" spans="1:21">
      <c r="A26" s="5">
        <v>21</v>
      </c>
      <c r="B26" s="15" t="str">
        <f t="shared" si="0"/>
        <v>STANDARD</v>
      </c>
      <c r="C26" s="6">
        <f t="shared" si="1"/>
        <v>20.628107401901158</v>
      </c>
      <c r="D26" s="6">
        <f t="shared" si="2"/>
        <v>25.860193209262679</v>
      </c>
      <c r="E26" s="6">
        <f t="shared" si="3"/>
        <v>-20.232199214534404</v>
      </c>
      <c r="F26" s="6">
        <f t="shared" si="4"/>
        <v>4.6762490426634233</v>
      </c>
      <c r="G26" s="6">
        <f t="shared" si="5"/>
        <v>6.4859497087654496</v>
      </c>
      <c r="H26" s="6">
        <f t="shared" si="6"/>
        <v>-27.901860904908077</v>
      </c>
      <c r="I26" s="6">
        <f t="shared" si="7"/>
        <v>1.7205790227642968</v>
      </c>
      <c r="J26" s="6">
        <f t="shared" si="8"/>
        <v>1.9556603435870312</v>
      </c>
      <c r="L26" s="5">
        <v>21</v>
      </c>
      <c r="M26" s="5" t="s">
        <v>26</v>
      </c>
      <c r="N26" s="6">
        <v>4578.8209999999999</v>
      </c>
      <c r="O26" s="6">
        <v>5460.8969999999999</v>
      </c>
      <c r="P26" s="6">
        <f t="shared" si="9"/>
        <v>-16.15258445636313</v>
      </c>
      <c r="Q26" s="6">
        <v>1037.9870000000001</v>
      </c>
      <c r="R26" s="6">
        <v>1369.6379999999999</v>
      </c>
      <c r="S26" s="6">
        <f t="shared" si="10"/>
        <v>-24.214500473847821</v>
      </c>
      <c r="T26" s="6">
        <f t="shared" si="11"/>
        <v>1.720579022764297</v>
      </c>
      <c r="U26" s="6">
        <f t="shared" si="12"/>
        <v>1.9556603435870312</v>
      </c>
    </row>
    <row r="27" spans="1:21">
      <c r="A27" s="5">
        <v>22</v>
      </c>
      <c r="B27" s="15" t="str">
        <f t="shared" si="0"/>
        <v>LONDON-ALMATY</v>
      </c>
      <c r="C27" s="6">
        <f t="shared" si="1"/>
        <v>19.712429607604633</v>
      </c>
      <c r="D27" s="6">
        <f t="shared" si="2"/>
        <v>28.077283705071743</v>
      </c>
      <c r="E27" s="6">
        <f t="shared" si="3"/>
        <v>-29.792248371790052</v>
      </c>
      <c r="F27" s="6">
        <f t="shared" si="4"/>
        <v>5.3585935036266159</v>
      </c>
      <c r="G27" s="6">
        <f t="shared" si="5"/>
        <v>3.7978358668371457</v>
      </c>
      <c r="H27" s="6">
        <f t="shared" si="6"/>
        <v>41.095973904982799</v>
      </c>
      <c r="I27" s="6">
        <f t="shared" si="7"/>
        <v>1.6442028446796084</v>
      </c>
      <c r="J27" s="6">
        <f t="shared" si="8"/>
        <v>2.1233263747613247</v>
      </c>
      <c r="L27" s="5">
        <v>22</v>
      </c>
      <c r="M27" s="5" t="s">
        <v>36</v>
      </c>
      <c r="N27" s="6">
        <v>4375.5680000000002</v>
      </c>
      <c r="O27" s="6">
        <v>5929.08</v>
      </c>
      <c r="P27" s="6">
        <f t="shared" si="9"/>
        <v>-26.201569214785422</v>
      </c>
      <c r="Q27" s="6">
        <v>1189.4469999999999</v>
      </c>
      <c r="R27" s="6">
        <v>801.98900000000003</v>
      </c>
      <c r="S27" s="6">
        <f t="shared" si="10"/>
        <v>48.312133956949509</v>
      </c>
      <c r="T27" s="6">
        <f t="shared" si="11"/>
        <v>1.6442028446796086</v>
      </c>
      <c r="U27" s="6">
        <f t="shared" si="12"/>
        <v>2.1233263747613251</v>
      </c>
    </row>
    <row r="28" spans="1:21">
      <c r="A28" s="5">
        <v>23</v>
      </c>
      <c r="B28" s="15" t="str">
        <f t="shared" si="0"/>
        <v>KOMMESK-OMIR</v>
      </c>
      <c r="C28" s="6">
        <f t="shared" si="1"/>
        <v>18.498130377979006</v>
      </c>
      <c r="D28" s="6">
        <f t="shared" si="2"/>
        <v>14.052962068475637</v>
      </c>
      <c r="E28" s="6">
        <f t="shared" si="3"/>
        <v>31.631539940430144</v>
      </c>
      <c r="F28" s="6">
        <f t="shared" si="4"/>
        <v>4.8307428931837633</v>
      </c>
      <c r="G28" s="6">
        <f t="shared" si="5"/>
        <v>4.8562911398399393</v>
      </c>
      <c r="H28" s="6">
        <f t="shared" si="6"/>
        <v>-0.52608556448734589</v>
      </c>
      <c r="I28" s="6">
        <f t="shared" si="7"/>
        <v>1.542918817931709</v>
      </c>
      <c r="J28" s="6">
        <f t="shared" si="8"/>
        <v>1.0627461444258159</v>
      </c>
      <c r="L28" s="5">
        <v>23</v>
      </c>
      <c r="M28" s="5" t="s">
        <v>21</v>
      </c>
      <c r="N28" s="6">
        <v>4106.03</v>
      </c>
      <c r="O28" s="6">
        <v>2967.5639999999999</v>
      </c>
      <c r="P28" s="6">
        <f t="shared" si="9"/>
        <v>38.36365449911105</v>
      </c>
      <c r="Q28" s="6">
        <v>1072.28</v>
      </c>
      <c r="R28" s="6">
        <v>1025.5029999999999</v>
      </c>
      <c r="S28" s="6">
        <f t="shared" si="10"/>
        <v>4.5613713465489667</v>
      </c>
      <c r="T28" s="6">
        <f t="shared" si="11"/>
        <v>1.542918817931709</v>
      </c>
      <c r="U28" s="6">
        <f t="shared" si="12"/>
        <v>1.0627461444258159</v>
      </c>
    </row>
    <row r="29" spans="1:21">
      <c r="A29" s="5">
        <v>24</v>
      </c>
      <c r="B29" s="15" t="str">
        <f t="shared" si="0"/>
        <v>KOMPETENZ</v>
      </c>
      <c r="C29" s="6">
        <f t="shared" si="1"/>
        <v>16.712708924629453</v>
      </c>
      <c r="D29" s="6">
        <f t="shared" si="2"/>
        <v>12.917507221669746</v>
      </c>
      <c r="E29" s="6">
        <f t="shared" si="3"/>
        <v>29.380294803265684</v>
      </c>
      <c r="F29" s="6">
        <f t="shared" si="4"/>
        <v>3.3138261927287473</v>
      </c>
      <c r="G29" s="6">
        <f t="shared" si="5"/>
        <v>3.0802812899559595</v>
      </c>
      <c r="H29" s="6">
        <f t="shared" si="6"/>
        <v>7.5819342712082971</v>
      </c>
      <c r="I29" s="6">
        <f t="shared" si="7"/>
        <v>1.3939978025629669</v>
      </c>
      <c r="J29" s="6">
        <f t="shared" si="8"/>
        <v>0.97687810787005658</v>
      </c>
      <c r="L29" s="5">
        <v>24</v>
      </c>
      <c r="M29" s="5" t="s">
        <v>23</v>
      </c>
      <c r="N29" s="6">
        <v>3709.72</v>
      </c>
      <c r="O29" s="6">
        <v>2727.79</v>
      </c>
      <c r="P29" s="6">
        <f t="shared" si="9"/>
        <v>35.997272517312553</v>
      </c>
      <c r="Q29" s="6">
        <v>735.57</v>
      </c>
      <c r="R29" s="6">
        <v>650.46299999999997</v>
      </c>
      <c r="S29" s="6">
        <f t="shared" si="10"/>
        <v>13.084064735426921</v>
      </c>
      <c r="T29" s="6">
        <f t="shared" si="11"/>
        <v>1.3939978025629671</v>
      </c>
      <c r="U29" s="6">
        <f t="shared" si="12"/>
        <v>0.97687810787005658</v>
      </c>
    </row>
    <row r="30" spans="1:21">
      <c r="A30" s="5">
        <v>25</v>
      </c>
      <c r="B30" s="15" t="str">
        <f t="shared" si="0"/>
        <v>SALEM</v>
      </c>
      <c r="C30" s="6">
        <f t="shared" si="1"/>
        <v>13.124030274361401</v>
      </c>
      <c r="D30" s="6">
        <f t="shared" si="2"/>
        <v>9.5207936733437517</v>
      </c>
      <c r="E30" s="6">
        <f t="shared" si="3"/>
        <v>37.845968777854779</v>
      </c>
      <c r="F30" s="6">
        <f t="shared" si="4"/>
        <v>2.1321439834211828</v>
      </c>
      <c r="G30" s="6">
        <f t="shared" si="5"/>
        <v>2.7996543069564805</v>
      </c>
      <c r="H30" s="6">
        <f t="shared" si="6"/>
        <v>-23.842598062078309</v>
      </c>
      <c r="I30" s="6">
        <f t="shared" si="7"/>
        <v>1.0946681023247264</v>
      </c>
      <c r="J30" s="6">
        <f t="shared" si="8"/>
        <v>0.72000384822196573</v>
      </c>
      <c r="L30" s="5">
        <v>25</v>
      </c>
      <c r="M30" s="5" t="s">
        <v>49</v>
      </c>
      <c r="N30" s="6">
        <v>2913.1410000000001</v>
      </c>
      <c r="O30" s="6">
        <v>2010.5060000000001</v>
      </c>
      <c r="P30" s="6">
        <f t="shared" si="9"/>
        <v>44.895911775443608</v>
      </c>
      <c r="Q30" s="6">
        <v>473.27199999999999</v>
      </c>
      <c r="R30" s="6">
        <v>591.20299999999997</v>
      </c>
      <c r="S30" s="6">
        <f t="shared" si="10"/>
        <v>-19.947632200783829</v>
      </c>
      <c r="T30" s="6">
        <f t="shared" si="11"/>
        <v>1.0946681023247267</v>
      </c>
      <c r="U30" s="6">
        <f t="shared" si="12"/>
        <v>0.72000384822196584</v>
      </c>
    </row>
    <row r="31" spans="1:21">
      <c r="A31" s="5">
        <v>26</v>
      </c>
      <c r="B31" s="15" t="str">
        <f t="shared" si="0"/>
        <v>ASKO</v>
      </c>
      <c r="C31" s="6">
        <f t="shared" si="1"/>
        <v>11.61202865252061</v>
      </c>
      <c r="D31" s="6">
        <f t="shared" si="2"/>
        <v>8.2816451200454608</v>
      </c>
      <c r="E31" s="6">
        <f t="shared" si="3"/>
        <v>40.214033373804682</v>
      </c>
      <c r="F31" s="6">
        <f t="shared" si="4"/>
        <v>3.0386854079380097</v>
      </c>
      <c r="G31" s="6">
        <f t="shared" si="5"/>
        <v>3.0770421934933943</v>
      </c>
      <c r="H31" s="6">
        <f t="shared" si="6"/>
        <v>-1.2465472731083338</v>
      </c>
      <c r="I31" s="6">
        <f t="shared" si="7"/>
        <v>0.96855288379114968</v>
      </c>
      <c r="J31" s="6">
        <f t="shared" si="8"/>
        <v>0.62629404234817565</v>
      </c>
      <c r="L31" s="5">
        <v>26</v>
      </c>
      <c r="M31" s="5" t="s">
        <v>9</v>
      </c>
      <c r="N31" s="6">
        <v>2577.5219999999999</v>
      </c>
      <c r="O31" s="6">
        <v>1748.835</v>
      </c>
      <c r="P31" s="6">
        <f t="shared" si="9"/>
        <v>47.38508778701248</v>
      </c>
      <c r="Q31" s="6">
        <v>674.49699999999996</v>
      </c>
      <c r="R31" s="6">
        <v>649.779</v>
      </c>
      <c r="S31" s="6">
        <f t="shared" si="10"/>
        <v>3.8040626120573222</v>
      </c>
      <c r="T31" s="6">
        <f t="shared" si="11"/>
        <v>0.96855288379114968</v>
      </c>
      <c r="U31" s="6">
        <f t="shared" si="12"/>
        <v>0.62629404234817576</v>
      </c>
    </row>
    <row r="32" spans="1:21">
      <c r="A32" s="5">
        <v>27</v>
      </c>
      <c r="B32" s="15" t="str">
        <f t="shared" si="0"/>
        <v>CHARTIS Kazakhstan</v>
      </c>
      <c r="C32" s="6">
        <f t="shared" si="1"/>
        <v>11.074163175203857</v>
      </c>
      <c r="D32" s="6">
        <f t="shared" si="2"/>
        <v>11.342079840886489</v>
      </c>
      <c r="E32" s="6">
        <f t="shared" si="3"/>
        <v>-2.3621475905753471</v>
      </c>
      <c r="F32" s="6">
        <f t="shared" si="4"/>
        <v>0.34531693472090824</v>
      </c>
      <c r="G32" s="6">
        <f t="shared" si="5"/>
        <v>2.9953544537576362</v>
      </c>
      <c r="H32" s="6">
        <f t="shared" si="6"/>
        <v>-88.471583578774386</v>
      </c>
      <c r="I32" s="6">
        <f t="shared" si="7"/>
        <v>0.92368982198379168</v>
      </c>
      <c r="J32" s="6">
        <f t="shared" si="8"/>
        <v>0.85773743371239264</v>
      </c>
      <c r="L32" s="5">
        <v>27</v>
      </c>
      <c r="M32" s="5" t="s">
        <v>13</v>
      </c>
      <c r="N32" s="6">
        <v>2458.1320000000001</v>
      </c>
      <c r="O32" s="6">
        <v>2395.107</v>
      </c>
      <c r="P32" s="6">
        <f t="shared" si="9"/>
        <v>2.6314064465595948</v>
      </c>
      <c r="Q32" s="6">
        <v>76.650000000000006</v>
      </c>
      <c r="R32" s="6">
        <v>632.529</v>
      </c>
      <c r="S32" s="6">
        <f t="shared" si="10"/>
        <v>-87.881978533790544</v>
      </c>
      <c r="T32" s="6">
        <f t="shared" si="11"/>
        <v>0.92368982198379168</v>
      </c>
      <c r="U32" s="6">
        <f t="shared" si="12"/>
        <v>0.85773743371239275</v>
      </c>
    </row>
    <row r="33" spans="1:21">
      <c r="A33" s="5">
        <v>28</v>
      </c>
      <c r="B33" s="15" t="str">
        <f t="shared" si="0"/>
        <v>GRANDES</v>
      </c>
      <c r="C33" s="6">
        <f t="shared" si="1"/>
        <v>10.828666035950805</v>
      </c>
      <c r="D33" s="6">
        <f t="shared" si="2"/>
        <v>14.5064639863617</v>
      </c>
      <c r="E33" s="6">
        <f t="shared" si="3"/>
        <v>-25.35282170671357</v>
      </c>
      <c r="F33" s="6">
        <f t="shared" si="4"/>
        <v>5.3591791683560839</v>
      </c>
      <c r="G33" s="6">
        <f t="shared" si="5"/>
        <v>4.1419377752521669</v>
      </c>
      <c r="H33" s="6">
        <f t="shared" si="6"/>
        <v>29.388210522544824</v>
      </c>
      <c r="I33" s="6">
        <f t="shared" si="7"/>
        <v>0.90321304145721182</v>
      </c>
      <c r="J33" s="6">
        <f t="shared" si="8"/>
        <v>1.0970419329133037</v>
      </c>
      <c r="L33" s="5">
        <v>28</v>
      </c>
      <c r="M33" s="5" t="s">
        <v>50</v>
      </c>
      <c r="N33" s="6">
        <v>2403.6390000000001</v>
      </c>
      <c r="O33" s="6">
        <v>3063.33</v>
      </c>
      <c r="P33" s="6">
        <f t="shared" si="9"/>
        <v>-21.535094162235211</v>
      </c>
      <c r="Q33" s="6">
        <v>1189.577</v>
      </c>
      <c r="R33" s="6">
        <v>874.65300000000002</v>
      </c>
      <c r="S33" s="6">
        <f t="shared" si="10"/>
        <v>36.005593075196686</v>
      </c>
      <c r="T33" s="6">
        <f t="shared" si="11"/>
        <v>0.90321304145721193</v>
      </c>
      <c r="U33" s="6">
        <f t="shared" si="12"/>
        <v>1.0970419329133037</v>
      </c>
    </row>
    <row r="34" spans="1:21">
      <c r="A34" s="5">
        <v>29</v>
      </c>
      <c r="B34" s="15" t="str">
        <f t="shared" si="0"/>
        <v>NURPOLICY Ins. Company</v>
      </c>
      <c r="C34" s="6">
        <f t="shared" si="1"/>
        <v>9.4585484524935808</v>
      </c>
      <c r="D34" s="6">
        <f t="shared" si="2"/>
        <v>2.4927546526495243</v>
      </c>
      <c r="E34" s="6">
        <f t="shared" si="3"/>
        <v>279.44161261278492</v>
      </c>
      <c r="F34" s="6">
        <f t="shared" si="4"/>
        <v>1.6880929855385864</v>
      </c>
      <c r="G34" s="6">
        <f t="shared" si="5"/>
        <v>0.8928967182838472</v>
      </c>
      <c r="H34" s="6">
        <f t="shared" si="6"/>
        <v>89.058034481648804</v>
      </c>
      <c r="I34" s="6">
        <f t="shared" si="7"/>
        <v>0.78893229204634996</v>
      </c>
      <c r="J34" s="6">
        <f t="shared" si="8"/>
        <v>0.1885129542934971</v>
      </c>
      <c r="L34" s="5">
        <v>29</v>
      </c>
      <c r="M34" s="5" t="s">
        <v>39</v>
      </c>
      <c r="N34" s="6">
        <v>2099.5140000000001</v>
      </c>
      <c r="O34" s="6">
        <v>526.39499999999998</v>
      </c>
      <c r="P34" s="6">
        <f t="shared" si="9"/>
        <v>298.84763343116867</v>
      </c>
      <c r="Q34" s="6">
        <v>374.70600000000002</v>
      </c>
      <c r="R34" s="6">
        <v>188.553</v>
      </c>
      <c r="S34" s="6">
        <f t="shared" si="10"/>
        <v>98.727148334950897</v>
      </c>
      <c r="T34" s="6">
        <f t="shared" si="11"/>
        <v>0.78893229204635007</v>
      </c>
      <c r="U34" s="6">
        <f t="shared" si="12"/>
        <v>0.1885129542934971</v>
      </c>
    </row>
    <row r="35" spans="1:21">
      <c r="A35" s="5">
        <v>30</v>
      </c>
      <c r="B35" s="15" t="str">
        <f t="shared" si="0"/>
        <v>GRAIN Ins. Company</v>
      </c>
      <c r="C35" s="6">
        <f t="shared" si="1"/>
        <v>6.3818579087264045</v>
      </c>
      <c r="D35" s="6">
        <f t="shared" si="2"/>
        <v>6.2004593455509784</v>
      </c>
      <c r="E35" s="6">
        <f t="shared" si="3"/>
        <v>2.9255665276732401</v>
      </c>
      <c r="F35" s="6">
        <f t="shared" si="4"/>
        <v>4.6451187097355495</v>
      </c>
      <c r="G35" s="6">
        <f t="shared" si="5"/>
        <v>1.3902069422739973</v>
      </c>
      <c r="H35" s="6">
        <f t="shared" si="6"/>
        <v>234.13145687054396</v>
      </c>
      <c r="I35" s="6">
        <f t="shared" si="7"/>
        <v>0.53230723643629452</v>
      </c>
      <c r="J35" s="6">
        <f t="shared" si="8"/>
        <v>0.46890571760207578</v>
      </c>
      <c r="L35" s="5">
        <v>30</v>
      </c>
      <c r="M35" s="5" t="s">
        <v>37</v>
      </c>
      <c r="N35" s="6">
        <v>1416.5809999999999</v>
      </c>
      <c r="O35" s="6">
        <v>1309.3510000000001</v>
      </c>
      <c r="P35" s="6">
        <f t="shared" si="9"/>
        <v>8.1895534505262191</v>
      </c>
      <c r="Q35" s="6">
        <v>1031.077</v>
      </c>
      <c r="R35" s="6">
        <v>293.57</v>
      </c>
      <c r="S35" s="6">
        <f t="shared" si="10"/>
        <v>251.2201519228804</v>
      </c>
      <c r="T35" s="6">
        <f t="shared" si="11"/>
        <v>0.53230723643629441</v>
      </c>
      <c r="U35" s="6">
        <f t="shared" si="12"/>
        <v>0.46890571760207589</v>
      </c>
    </row>
    <row r="36" spans="1:21">
      <c r="A36" s="5">
        <v>31</v>
      </c>
      <c r="B36" s="15" t="str">
        <f t="shared" si="0"/>
        <v>TransOil</v>
      </c>
      <c r="C36" s="6">
        <f t="shared" si="1"/>
        <v>4.3405730504122175</v>
      </c>
      <c r="D36" s="6">
        <f t="shared" si="2"/>
        <v>4.8860349481460439</v>
      </c>
      <c r="E36" s="6">
        <f t="shared" si="3"/>
        <v>-11.163692104592826</v>
      </c>
      <c r="F36" s="6">
        <f t="shared" si="4"/>
        <v>1.688489435509303</v>
      </c>
      <c r="G36" s="6">
        <f t="shared" si="5"/>
        <v>1.641497371785765</v>
      </c>
      <c r="H36" s="6">
        <f t="shared" si="6"/>
        <v>2.8627559526590005</v>
      </c>
      <c r="I36" s="6">
        <f t="shared" si="7"/>
        <v>0.36204479605467788</v>
      </c>
      <c r="J36" s="6">
        <f t="shared" si="8"/>
        <v>0.36950322482691061</v>
      </c>
      <c r="L36" s="5">
        <v>31</v>
      </c>
      <c r="M36" s="5" t="s">
        <v>18</v>
      </c>
      <c r="N36" s="6">
        <v>963.47699999999998</v>
      </c>
      <c r="O36" s="6">
        <v>1031.7840000000001</v>
      </c>
      <c r="P36" s="6">
        <f t="shared" si="9"/>
        <v>-6.6202809890442325</v>
      </c>
      <c r="Q36" s="6">
        <v>374.79399999999998</v>
      </c>
      <c r="R36" s="6">
        <v>346.63499999999999</v>
      </c>
      <c r="S36" s="6">
        <f t="shared" si="10"/>
        <v>8.1235305148066459</v>
      </c>
      <c r="T36" s="6">
        <f t="shared" si="11"/>
        <v>0.36204479605467793</v>
      </c>
      <c r="U36" s="6">
        <f t="shared" si="12"/>
        <v>0.36950322482691061</v>
      </c>
    </row>
    <row r="37" spans="1:21">
      <c r="A37" s="5">
        <v>32</v>
      </c>
      <c r="B37" s="15" t="str">
        <f t="shared" si="0"/>
        <v xml:space="preserve">ARCHIMEDES-KAZAKHSTAN </v>
      </c>
      <c r="C37" s="6">
        <f t="shared" si="1"/>
        <v>3.3491913321620035</v>
      </c>
      <c r="D37" s="6">
        <f t="shared" si="2"/>
        <v>4.3038263010844346</v>
      </c>
      <c r="E37" s="6">
        <f t="shared" si="3"/>
        <v>-22.181075678679036</v>
      </c>
      <c r="F37" s="6">
        <f t="shared" si="4"/>
        <v>3.0807136099472903</v>
      </c>
      <c r="G37" s="6">
        <f t="shared" si="5"/>
        <v>4.2332007387412984</v>
      </c>
      <c r="H37" s="6">
        <f t="shared" si="6"/>
        <v>-27.224958132665563</v>
      </c>
      <c r="I37" s="6">
        <f t="shared" si="7"/>
        <v>0.27935419556768726</v>
      </c>
      <c r="J37" s="6">
        <f t="shared" si="8"/>
        <v>0.32547407339953377</v>
      </c>
      <c r="L37" s="5">
        <v>32</v>
      </c>
      <c r="M37" s="5" t="s">
        <v>38</v>
      </c>
      <c r="N37" s="6">
        <v>743.42</v>
      </c>
      <c r="O37" s="6">
        <v>908.83900000000006</v>
      </c>
      <c r="P37" s="6">
        <f t="shared" si="9"/>
        <v>-18.201133534102311</v>
      </c>
      <c r="Q37" s="6">
        <v>683.82600000000002</v>
      </c>
      <c r="R37" s="6">
        <v>893.92499999999995</v>
      </c>
      <c r="S37" s="6">
        <f t="shared" si="10"/>
        <v>-23.5029784377884</v>
      </c>
      <c r="T37" s="6">
        <f t="shared" si="11"/>
        <v>0.27935419556768731</v>
      </c>
      <c r="U37" s="6">
        <f t="shared" si="12"/>
        <v>0.32547407339953383</v>
      </c>
    </row>
    <row r="38" spans="1:21">
      <c r="A38" s="5">
        <v>33</v>
      </c>
      <c r="B38" s="15" t="str">
        <f t="shared" si="0"/>
        <v>KazExportGarant</v>
      </c>
      <c r="C38" s="6">
        <f t="shared" si="1"/>
        <v>3.2605397125737712</v>
      </c>
      <c r="D38" s="6">
        <f t="shared" si="2"/>
        <v>3.0723019368281483</v>
      </c>
      <c r="E38" s="6">
        <f t="shared" si="3"/>
        <v>6.1269295666935619</v>
      </c>
      <c r="F38" s="6">
        <f t="shared" si="4"/>
        <v>0.57167184754696587</v>
      </c>
      <c r="G38" s="6">
        <f t="shared" si="5"/>
        <v>0.25293365534877116</v>
      </c>
      <c r="H38" s="6">
        <f t="shared" si="6"/>
        <v>126.01652071911323</v>
      </c>
      <c r="I38" s="6">
        <f t="shared" si="7"/>
        <v>0.27195981303778366</v>
      </c>
      <c r="J38" s="6">
        <f t="shared" si="8"/>
        <v>0.23234084187848755</v>
      </c>
      <c r="L38" s="5">
        <v>33</v>
      </c>
      <c r="M38" s="5" t="s">
        <v>16</v>
      </c>
      <c r="N38" s="6">
        <v>723.74199999999996</v>
      </c>
      <c r="O38" s="6">
        <v>648.77800000000002</v>
      </c>
      <c r="P38" s="6">
        <f t="shared" si="9"/>
        <v>11.554645811047834</v>
      </c>
      <c r="Q38" s="6">
        <v>126.89400000000001</v>
      </c>
      <c r="R38" s="6">
        <v>53.411999999999999</v>
      </c>
      <c r="S38" s="6">
        <f t="shared" si="10"/>
        <v>137.57582565715572</v>
      </c>
      <c r="T38" s="6">
        <f t="shared" si="11"/>
        <v>0.27195981303778372</v>
      </c>
      <c r="U38" s="6">
        <f t="shared" si="12"/>
        <v>0.23234084187848758</v>
      </c>
    </row>
    <row r="39" spans="1:21">
      <c r="A39" s="5">
        <v>34</v>
      </c>
      <c r="B39" s="15" t="str">
        <f t="shared" si="0"/>
        <v>TRUST Insurance</v>
      </c>
      <c r="C39" s="6">
        <f t="shared" si="1"/>
        <v>1.805852142181376</v>
      </c>
      <c r="D39" s="6">
        <f t="shared" si="2"/>
        <v>1.6548562769332766</v>
      </c>
      <c r="E39" s="6">
        <f t="shared" si="3"/>
        <v>9.1244096150706042</v>
      </c>
      <c r="F39" s="6">
        <f t="shared" si="4"/>
        <v>1.7412262918412399E-2</v>
      </c>
      <c r="G39" s="6">
        <f t="shared" si="5"/>
        <v>1.9922337453236728E-2</v>
      </c>
      <c r="H39" s="6">
        <f t="shared" si="6"/>
        <v>-12.599297350103484</v>
      </c>
      <c r="I39" s="6">
        <f t="shared" si="7"/>
        <v>0.15062512781782791</v>
      </c>
      <c r="J39" s="6">
        <f t="shared" si="8"/>
        <v>0.12514743292696229</v>
      </c>
      <c r="L39" s="5">
        <v>34</v>
      </c>
      <c r="M39" s="5" t="s">
        <v>19</v>
      </c>
      <c r="N39" s="6">
        <v>400.84500000000003</v>
      </c>
      <c r="O39" s="6">
        <v>349.45600000000002</v>
      </c>
      <c r="P39" s="6">
        <f t="shared" si="9"/>
        <v>14.70542786502449</v>
      </c>
      <c r="Q39" s="6">
        <v>3.8650000000000002</v>
      </c>
      <c r="R39" s="6">
        <v>4.2069999999999999</v>
      </c>
      <c r="S39" s="6">
        <f t="shared" si="10"/>
        <v>-8.1293082956976406</v>
      </c>
      <c r="T39" s="6">
        <f t="shared" si="11"/>
        <v>0.15062512781782791</v>
      </c>
      <c r="U39" s="6">
        <f t="shared" si="12"/>
        <v>0.12514743292696229</v>
      </c>
    </row>
    <row r="40" spans="1:21" s="17" customFormat="1">
      <c r="A40" s="16" t="s">
        <v>40</v>
      </c>
      <c r="B40" s="19"/>
      <c r="C40" s="18">
        <f t="shared" si="1"/>
        <v>1198.9049691399739</v>
      </c>
      <c r="D40" s="18">
        <f t="shared" si="2"/>
        <v>1322.3253871288537</v>
      </c>
      <c r="E40" s="18">
        <f t="shared" si="3"/>
        <v>-9.3335890840650677</v>
      </c>
      <c r="F40" s="18">
        <f t="shared" si="4"/>
        <v>319.77426679280984</v>
      </c>
      <c r="G40" s="18">
        <f t="shared" si="5"/>
        <v>291.05028176350811</v>
      </c>
      <c r="H40" s="18">
        <f t="shared" si="6"/>
        <v>9.8690799594007217</v>
      </c>
      <c r="I40" s="18">
        <f t="shared" si="7"/>
        <v>100</v>
      </c>
      <c r="J40" s="18">
        <f t="shared" si="8"/>
        <v>100.00000000000001</v>
      </c>
      <c r="L40" s="16" t="s">
        <v>40</v>
      </c>
      <c r="M40" s="16"/>
      <c r="N40" s="18">
        <v>266120.93599999999</v>
      </c>
      <c r="O40" s="18">
        <v>279235.45199999999</v>
      </c>
      <c r="P40" s="18">
        <f t="shared" si="9"/>
        <v>-4.6965798597808401</v>
      </c>
      <c r="Q40" s="18">
        <v>70980.293999999994</v>
      </c>
      <c r="R40" s="18">
        <v>61461.088000000003</v>
      </c>
      <c r="S40" s="18">
        <f t="shared" si="10"/>
        <v>15.488183352693</v>
      </c>
      <c r="T40" s="18">
        <f t="shared" si="11"/>
        <v>100</v>
      </c>
      <c r="U40" s="18">
        <f t="shared" si="12"/>
        <v>100</v>
      </c>
    </row>
    <row r="42" spans="1:21" ht="15.75">
      <c r="A42" s="12" t="s">
        <v>44</v>
      </c>
      <c r="B42" s="13"/>
      <c r="D42" s="13"/>
    </row>
    <row r="43" spans="1:21" ht="15.75">
      <c r="A43" s="14" t="s">
        <v>46</v>
      </c>
      <c r="B43" s="14"/>
      <c r="D43" s="14"/>
    </row>
    <row r="44" spans="1:21" ht="15.75">
      <c r="A44" s="14" t="s">
        <v>48</v>
      </c>
      <c r="B44" s="14"/>
      <c r="D44" s="14"/>
    </row>
    <row r="45" spans="1:21" ht="15.75">
      <c r="A45" s="12" t="s">
        <v>45</v>
      </c>
    </row>
    <row r="46" spans="1:21" ht="15.75">
      <c r="A46" s="14" t="s">
        <v>47</v>
      </c>
    </row>
    <row r="47" spans="1:21" ht="15.75">
      <c r="A47" s="13"/>
    </row>
  </sheetData>
  <mergeCells count="10">
    <mergeCell ref="A3:A5"/>
    <mergeCell ref="B3:B5"/>
    <mergeCell ref="C3:E3"/>
    <mergeCell ref="F3:H3"/>
    <mergeCell ref="I3:J3"/>
    <mergeCell ref="L3:L5"/>
    <mergeCell ref="M3:M5"/>
    <mergeCell ref="N3:P3"/>
    <mergeCell ref="Q3:S3"/>
    <mergeCell ref="T3:U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2:U19"/>
  <sheetViews>
    <sheetView zoomScale="85" zoomScaleNormal="85" workbookViewId="0">
      <selection activeCell="G20" sqref="G20"/>
    </sheetView>
  </sheetViews>
  <sheetFormatPr defaultRowHeight="15"/>
  <cols>
    <col min="1" max="1" width="4" style="4" bestFit="1" customWidth="1"/>
    <col min="2" max="2" width="22.42578125" style="4" bestFit="1" customWidth="1"/>
    <col min="3" max="4" width="10.7109375" style="4" bestFit="1" customWidth="1"/>
    <col min="5" max="5" width="11" style="4" bestFit="1" customWidth="1"/>
    <col min="6" max="6" width="10" style="4" bestFit="1" customWidth="1"/>
    <col min="7" max="7" width="10.7109375" style="4" bestFit="1" customWidth="1"/>
    <col min="8" max="8" width="10.7109375" style="4" customWidth="1"/>
    <col min="9" max="10" width="10.7109375" style="4" bestFit="1" customWidth="1"/>
    <col min="11" max="11" width="7.85546875" style="4" customWidth="1"/>
    <col min="12" max="12" width="4" style="4" bestFit="1" customWidth="1"/>
    <col min="13" max="13" width="22.42578125" style="4" bestFit="1" customWidth="1"/>
    <col min="14" max="14" width="13.7109375" style="4" bestFit="1" customWidth="1"/>
    <col min="15" max="15" width="13.42578125" style="4" bestFit="1" customWidth="1"/>
    <col min="16" max="16" width="11" style="4" bestFit="1" customWidth="1"/>
    <col min="17" max="17" width="12.5703125" style="4" bestFit="1" customWidth="1"/>
    <col min="18" max="18" width="13.42578125" style="4" bestFit="1" customWidth="1"/>
    <col min="19" max="19" width="11" style="4" bestFit="1" customWidth="1"/>
    <col min="20" max="21" width="10.7109375" style="4" bestFit="1" customWidth="1"/>
    <col min="22" max="16384" width="9.140625" style="4"/>
  </cols>
  <sheetData>
    <row r="2" spans="1:21">
      <c r="B2" s="4" t="s">
        <v>42</v>
      </c>
      <c r="M2" s="4" t="s">
        <v>42</v>
      </c>
    </row>
    <row r="3" spans="1:21" ht="15" customHeight="1">
      <c r="A3" s="7" t="s">
        <v>0</v>
      </c>
      <c r="B3" s="7" t="s">
        <v>1</v>
      </c>
      <c r="C3" s="8" t="s">
        <v>2</v>
      </c>
      <c r="D3" s="8"/>
      <c r="E3" s="8"/>
      <c r="F3" s="9" t="s">
        <v>3</v>
      </c>
      <c r="G3" s="10"/>
      <c r="H3" s="10"/>
      <c r="I3" s="11" t="s">
        <v>7</v>
      </c>
      <c r="J3" s="11"/>
      <c r="L3" s="7" t="s">
        <v>0</v>
      </c>
      <c r="M3" s="7" t="s">
        <v>1</v>
      </c>
      <c r="N3" s="8" t="s">
        <v>2</v>
      </c>
      <c r="O3" s="8"/>
      <c r="P3" s="8"/>
      <c r="Q3" s="9" t="s">
        <v>3</v>
      </c>
      <c r="R3" s="10"/>
      <c r="S3" s="10"/>
      <c r="T3" s="11" t="s">
        <v>7</v>
      </c>
      <c r="U3" s="11"/>
    </row>
    <row r="4" spans="1:21">
      <c r="A4" s="7"/>
      <c r="B4" s="7"/>
      <c r="C4" s="1">
        <v>2014</v>
      </c>
      <c r="D4" s="1">
        <v>2013</v>
      </c>
      <c r="E4" s="1" t="s">
        <v>5</v>
      </c>
      <c r="F4" s="1">
        <v>2014</v>
      </c>
      <c r="G4" s="1">
        <v>2013</v>
      </c>
      <c r="H4" s="1" t="s">
        <v>5</v>
      </c>
      <c r="I4" s="1">
        <v>2014</v>
      </c>
      <c r="J4" s="1">
        <v>2013</v>
      </c>
      <c r="L4" s="7"/>
      <c r="M4" s="7"/>
      <c r="N4" s="1">
        <v>2014</v>
      </c>
      <c r="O4" s="1">
        <v>2013</v>
      </c>
      <c r="P4" s="1" t="s">
        <v>5</v>
      </c>
      <c r="Q4" s="1">
        <v>2014</v>
      </c>
      <c r="R4" s="1">
        <v>2013</v>
      </c>
      <c r="S4" s="1" t="s">
        <v>5</v>
      </c>
      <c r="T4" s="1">
        <v>2014</v>
      </c>
      <c r="U4" s="1">
        <v>2013</v>
      </c>
    </row>
    <row r="5" spans="1:21">
      <c r="A5" s="7"/>
      <c r="B5" s="7"/>
      <c r="C5" s="3" t="s">
        <v>4</v>
      </c>
      <c r="D5" s="3" t="s">
        <v>4</v>
      </c>
      <c r="E5" s="3" t="s">
        <v>6</v>
      </c>
      <c r="F5" s="3" t="s">
        <v>4</v>
      </c>
      <c r="G5" s="3" t="s">
        <v>4</v>
      </c>
      <c r="H5" s="3" t="s">
        <v>6</v>
      </c>
      <c r="I5" s="3" t="s">
        <v>6</v>
      </c>
      <c r="J5" s="3" t="s">
        <v>6</v>
      </c>
      <c r="L5" s="7"/>
      <c r="M5" s="7"/>
      <c r="N5" s="3" t="s">
        <v>8</v>
      </c>
      <c r="O5" s="3" t="s">
        <v>8</v>
      </c>
      <c r="P5" s="3" t="s">
        <v>6</v>
      </c>
      <c r="Q5" s="3" t="s">
        <v>8</v>
      </c>
      <c r="R5" s="3" t="s">
        <v>8</v>
      </c>
      <c r="S5" s="3" t="s">
        <v>6</v>
      </c>
      <c r="T5" s="3" t="s">
        <v>6</v>
      </c>
      <c r="U5" s="3" t="s">
        <v>6</v>
      </c>
    </row>
    <row r="6" spans="1:21">
      <c r="A6" s="5">
        <v>1</v>
      </c>
      <c r="B6" s="15" t="str">
        <f>M6</f>
        <v>EUROPEAN Ins. Company</v>
      </c>
      <c r="C6" s="6">
        <f>N6/221.97</f>
        <v>67.855065999909897</v>
      </c>
      <c r="D6" s="6">
        <f>O6/211.17</f>
        <v>85.527096651986568</v>
      </c>
      <c r="E6" s="6">
        <f>C6*100/D6-100</f>
        <v>-20.662493342881646</v>
      </c>
      <c r="F6" s="6">
        <f>Q6/221.97</f>
        <v>2.1593909086813534</v>
      </c>
      <c r="G6" s="6">
        <f>R6/211.17</f>
        <v>0.99521712364445714</v>
      </c>
      <c r="H6" s="6">
        <f>F6*100/G6-100</f>
        <v>116.97686438249019</v>
      </c>
      <c r="I6" s="6">
        <f>C6*100/$C$13</f>
        <v>32.055113348506978</v>
      </c>
      <c r="J6" s="6">
        <f>D6*100/$D$13</f>
        <v>31.921505726983597</v>
      </c>
      <c r="L6" s="5">
        <v>1</v>
      </c>
      <c r="M6" s="5" t="s">
        <v>51</v>
      </c>
      <c r="N6" s="6">
        <v>15061.789000000001</v>
      </c>
      <c r="O6" s="6">
        <v>18060.757000000001</v>
      </c>
      <c r="P6" s="20">
        <f>N6*100/O6-100</f>
        <v>-16.604885387694438</v>
      </c>
      <c r="Q6" s="6">
        <v>479.32</v>
      </c>
      <c r="R6" s="6">
        <v>210.16</v>
      </c>
      <c r="S6" s="20">
        <f>Q6*100/R6-100</f>
        <v>128.0738484963837</v>
      </c>
      <c r="T6" s="6">
        <f>N6*100/$N$13</f>
        <v>32.055113348506985</v>
      </c>
      <c r="U6" s="6">
        <f>O6*100/$O$13</f>
        <v>31.92150572698359</v>
      </c>
    </row>
    <row r="7" spans="1:21">
      <c r="A7" s="5">
        <v>2</v>
      </c>
      <c r="B7" s="15" t="str">
        <f t="shared" ref="B7:B12" si="0">M7</f>
        <v>HALYK Life</v>
      </c>
      <c r="C7" s="6">
        <f t="shared" ref="C7:C13" si="1">N7/221.97</f>
        <v>39.559647700139656</v>
      </c>
      <c r="D7" s="6">
        <f t="shared" ref="D7:D13" si="2">O7/211.17</f>
        <v>34.930207889378231</v>
      </c>
      <c r="E7" s="6">
        <f t="shared" ref="E7:E13" si="3">C7*100/D7-100</f>
        <v>13.253398964651367</v>
      </c>
      <c r="F7" s="6">
        <f t="shared" ref="F7:F13" si="4">Q7/221.97</f>
        <v>6.9180790196873447</v>
      </c>
      <c r="G7" s="6">
        <f t="shared" ref="G7:G13" si="5">R7/211.17</f>
        <v>10.872515035279633</v>
      </c>
      <c r="H7" s="6">
        <f t="shared" ref="H7:H13" si="6">F7*100/G7-100</f>
        <v>-36.37094087946307</v>
      </c>
      <c r="I7" s="6">
        <f>C7*100/$C$13</f>
        <v>18.68819921355119</v>
      </c>
      <c r="J7" s="6">
        <f>D7*100/$D$13</f>
        <v>13.037094381007678</v>
      </c>
      <c r="L7" s="5">
        <v>2</v>
      </c>
      <c r="M7" s="5" t="s">
        <v>34</v>
      </c>
      <c r="N7" s="6">
        <v>8781.0550000000003</v>
      </c>
      <c r="O7" s="6">
        <v>7376.2120000000004</v>
      </c>
      <c r="P7" s="20">
        <f t="shared" ref="P7:P13" si="7">N7*100/O7-100</f>
        <v>19.045588711387353</v>
      </c>
      <c r="Q7" s="6">
        <v>1535.606</v>
      </c>
      <c r="R7" s="6">
        <v>2295.9490000000001</v>
      </c>
      <c r="S7" s="20">
        <f t="shared" ref="S7:S13" si="8">Q7*100/R7-100</f>
        <v>-33.116719927141233</v>
      </c>
      <c r="T7" s="6">
        <f>N7*100/$N$13</f>
        <v>18.68819921355119</v>
      </c>
      <c r="U7" s="6">
        <f>O7*100/$O$13</f>
        <v>13.037094381007678</v>
      </c>
    </row>
    <row r="8" spans="1:21">
      <c r="A8" s="5">
        <v>3</v>
      </c>
      <c r="B8" s="15" t="str">
        <f t="shared" si="0"/>
        <v>NOMAD Life</v>
      </c>
      <c r="C8" s="6">
        <f t="shared" si="1"/>
        <v>38.268347073928908</v>
      </c>
      <c r="D8" s="6">
        <f t="shared" si="2"/>
        <v>38.130151063124501</v>
      </c>
      <c r="E8" s="6">
        <f t="shared" si="3"/>
        <v>0.3624323716305895</v>
      </c>
      <c r="F8" s="6">
        <f t="shared" si="4"/>
        <v>6.6167770419426057</v>
      </c>
      <c r="G8" s="6">
        <f t="shared" si="5"/>
        <v>4.4129279727233985</v>
      </c>
      <c r="H8" s="6">
        <f t="shared" si="6"/>
        <v>49.940744168981354</v>
      </c>
      <c r="I8" s="6">
        <f>C8*100/$C$13</f>
        <v>18.078181562986401</v>
      </c>
      <c r="J8" s="6">
        <f>D8*100/$D$13</f>
        <v>14.231417681404558</v>
      </c>
      <c r="L8" s="5">
        <v>3</v>
      </c>
      <c r="M8" s="5" t="s">
        <v>24</v>
      </c>
      <c r="N8" s="6">
        <v>8494.4249999999993</v>
      </c>
      <c r="O8" s="6">
        <v>8051.9440000000004</v>
      </c>
      <c r="P8" s="20">
        <f t="shared" si="7"/>
        <v>5.4953313137796158</v>
      </c>
      <c r="Q8" s="6">
        <v>1468.7260000000001</v>
      </c>
      <c r="R8" s="6">
        <v>931.87800000000004</v>
      </c>
      <c r="S8" s="20">
        <f t="shared" si="8"/>
        <v>57.609257864226862</v>
      </c>
      <c r="T8" s="6">
        <f>N8*100/$N$13</f>
        <v>18.078181562986401</v>
      </c>
      <c r="U8" s="6">
        <f>O8*100/$O$13</f>
        <v>14.231417681404558</v>
      </c>
    </row>
    <row r="9" spans="1:21">
      <c r="A9" s="5">
        <v>4</v>
      </c>
      <c r="B9" s="15" t="str">
        <f t="shared" si="0"/>
        <v>State Annuity Company</v>
      </c>
      <c r="C9" s="6">
        <f t="shared" si="1"/>
        <v>22.628963373428842</v>
      </c>
      <c r="D9" s="6">
        <f t="shared" si="2"/>
        <v>26.945328408391344</v>
      </c>
      <c r="E9" s="6">
        <f t="shared" si="3"/>
        <v>-16.018973565815941</v>
      </c>
      <c r="F9" s="6">
        <f t="shared" si="4"/>
        <v>11.955732756678829</v>
      </c>
      <c r="G9" s="6">
        <f t="shared" si="5"/>
        <v>12.93474925415542</v>
      </c>
      <c r="H9" s="6">
        <f t="shared" si="6"/>
        <v>-7.5688865569780717</v>
      </c>
      <c r="I9" s="6">
        <f>C9*100/$C$13</f>
        <v>10.690049080424409</v>
      </c>
      <c r="J9" s="6">
        <f>D9*100/$D$13</f>
        <v>10.056876578002479</v>
      </c>
      <c r="L9" s="5">
        <v>4</v>
      </c>
      <c r="M9" s="5" t="s">
        <v>27</v>
      </c>
      <c r="N9" s="6">
        <v>5022.951</v>
      </c>
      <c r="O9" s="6">
        <v>5690.0450000000001</v>
      </c>
      <c r="P9" s="20">
        <f t="shared" si="7"/>
        <v>-11.723879160885375</v>
      </c>
      <c r="Q9" s="6">
        <v>2653.8139999999999</v>
      </c>
      <c r="R9" s="6">
        <v>2731.431</v>
      </c>
      <c r="S9" s="20">
        <f t="shared" si="8"/>
        <v>-2.8416240424891015</v>
      </c>
      <c r="T9" s="6">
        <f>N9*100/$N$13</f>
        <v>10.690049080424409</v>
      </c>
      <c r="U9" s="6">
        <f>O9*100/$O$13</f>
        <v>10.056876578002479</v>
      </c>
    </row>
    <row r="10" spans="1:21">
      <c r="A10" s="5">
        <v>5</v>
      </c>
      <c r="B10" s="15" t="str">
        <f t="shared" si="0"/>
        <v>KAZKOMMERTS Life</v>
      </c>
      <c r="C10" s="6">
        <f t="shared" si="1"/>
        <v>19.866180114429877</v>
      </c>
      <c r="D10" s="6">
        <f t="shared" si="2"/>
        <v>52.384841596817729</v>
      </c>
      <c r="E10" s="6">
        <f t="shared" si="3"/>
        <v>-62.076471916569268</v>
      </c>
      <c r="F10" s="6">
        <f t="shared" si="4"/>
        <v>5.7613641483083295</v>
      </c>
      <c r="G10" s="6">
        <f t="shared" si="5"/>
        <v>6.0000378841691528</v>
      </c>
      <c r="H10" s="6">
        <f t="shared" si="6"/>
        <v>-3.9778704812940333</v>
      </c>
      <c r="I10" s="6">
        <f>C10*100/$C$13</f>
        <v>9.3848947898857045</v>
      </c>
      <c r="J10" s="6">
        <f>D10*100/$D$13</f>
        <v>19.551733737019177</v>
      </c>
      <c r="L10" s="5">
        <v>5</v>
      </c>
      <c r="M10" s="5" t="s">
        <v>32</v>
      </c>
      <c r="N10" s="6">
        <v>4409.6959999999999</v>
      </c>
      <c r="O10" s="6">
        <v>11062.107</v>
      </c>
      <c r="P10" s="20">
        <f t="shared" si="7"/>
        <v>-60.136925090310555</v>
      </c>
      <c r="Q10" s="6">
        <v>1278.8499999999999</v>
      </c>
      <c r="R10" s="6">
        <v>1267.028</v>
      </c>
      <c r="S10" s="20">
        <f t="shared" si="8"/>
        <v>0.93304962479122366</v>
      </c>
      <c r="T10" s="6">
        <f>N10*100/$N$13</f>
        <v>9.3848947898857045</v>
      </c>
      <c r="U10" s="6">
        <f>O10*100/$O$13</f>
        <v>19.551733737019173</v>
      </c>
    </row>
    <row r="11" spans="1:21">
      <c r="A11" s="5">
        <v>6</v>
      </c>
      <c r="B11" s="15" t="str">
        <f t="shared" si="0"/>
        <v>BTA Life</v>
      </c>
      <c r="C11" s="6">
        <f t="shared" si="1"/>
        <v>16.284961931792584</v>
      </c>
      <c r="D11" s="6">
        <f t="shared" si="2"/>
        <v>19.636591371880474</v>
      </c>
      <c r="E11" s="6">
        <f t="shared" si="3"/>
        <v>-17.068285307843254</v>
      </c>
      <c r="F11" s="6">
        <f t="shared" si="4"/>
        <v>6.1245303419381001</v>
      </c>
      <c r="G11" s="6">
        <f t="shared" si="5"/>
        <v>5.6267130747738792</v>
      </c>
      <c r="H11" s="6">
        <f t="shared" si="6"/>
        <v>8.847390306715198</v>
      </c>
      <c r="I11" s="6">
        <f>C11*100/$C$13</f>
        <v>7.6931072559921407</v>
      </c>
      <c r="J11" s="6">
        <f>D11*100/$D$13</f>
        <v>7.3290172176253758</v>
      </c>
      <c r="L11" s="5">
        <v>6</v>
      </c>
      <c r="M11" s="5" t="s">
        <v>11</v>
      </c>
      <c r="N11" s="6">
        <v>3614.7730000000001</v>
      </c>
      <c r="O11" s="6">
        <v>4146.6589999999997</v>
      </c>
      <c r="P11" s="20">
        <f t="shared" si="7"/>
        <v>-12.826856512676827</v>
      </c>
      <c r="Q11" s="6">
        <v>1359.462</v>
      </c>
      <c r="R11" s="6">
        <v>1188.193</v>
      </c>
      <c r="S11" s="20">
        <f t="shared" si="8"/>
        <v>14.414240784115051</v>
      </c>
      <c r="T11" s="6">
        <f>N11*100/$N$13</f>
        <v>7.6931072559921416</v>
      </c>
      <c r="U11" s="6">
        <f>O11*100/$O$13</f>
        <v>7.3290172176253758</v>
      </c>
    </row>
    <row r="12" spans="1:21">
      <c r="A12" s="5">
        <v>7</v>
      </c>
      <c r="B12" s="15" t="str">
        <f t="shared" si="0"/>
        <v>GRANDES</v>
      </c>
      <c r="C12" s="6">
        <f t="shared" si="1"/>
        <v>7.2193359462990498</v>
      </c>
      <c r="D12" s="6">
        <f t="shared" si="2"/>
        <v>10.375176398162617</v>
      </c>
      <c r="E12" s="6">
        <f t="shared" si="3"/>
        <v>-30.417222134386535</v>
      </c>
      <c r="F12" s="6">
        <f t="shared" si="4"/>
        <v>3.9615083119340451</v>
      </c>
      <c r="G12" s="6">
        <f t="shared" si="5"/>
        <v>3.3300516171804708</v>
      </c>
      <c r="H12" s="6">
        <f t="shared" si="6"/>
        <v>18.962369576968413</v>
      </c>
      <c r="I12" s="6">
        <f>C12*100/$C$13</f>
        <v>3.4104547486531693</v>
      </c>
      <c r="J12" s="6">
        <f>D12*100/$D$13</f>
        <v>3.8723546779571443</v>
      </c>
      <c r="L12" s="5">
        <v>7</v>
      </c>
      <c r="M12" s="5" t="s">
        <v>50</v>
      </c>
      <c r="N12" s="6">
        <v>1602.4760000000001</v>
      </c>
      <c r="O12" s="6">
        <v>2190.9259999999999</v>
      </c>
      <c r="P12" s="20">
        <f t="shared" si="7"/>
        <v>-26.858506403228589</v>
      </c>
      <c r="Q12" s="6">
        <v>879.33600000000001</v>
      </c>
      <c r="R12" s="6">
        <v>703.20699999999999</v>
      </c>
      <c r="S12" s="20">
        <f t="shared" si="8"/>
        <v>25.046536794997778</v>
      </c>
      <c r="T12" s="6">
        <f>N12*100/$N$13</f>
        <v>3.4104547486531693</v>
      </c>
      <c r="U12" s="6">
        <f>O12*100/$O$13</f>
        <v>3.8723546779571447</v>
      </c>
    </row>
    <row r="13" spans="1:21" s="17" customFormat="1">
      <c r="A13" s="16" t="s">
        <v>40</v>
      </c>
      <c r="B13" s="19"/>
      <c r="C13" s="18">
        <f t="shared" si="1"/>
        <v>211.68250213992883</v>
      </c>
      <c r="D13" s="18">
        <f t="shared" si="2"/>
        <v>267.92939337974144</v>
      </c>
      <c r="E13" s="18">
        <f t="shared" si="3"/>
        <v>-20.993176795683937</v>
      </c>
      <c r="F13" s="18">
        <f t="shared" si="4"/>
        <v>43.497382529170608</v>
      </c>
      <c r="G13" s="18">
        <f t="shared" si="5"/>
        <v>44.172211961926408</v>
      </c>
      <c r="H13" s="18">
        <f t="shared" si="6"/>
        <v>-1.5277238851825246</v>
      </c>
      <c r="I13" s="18">
        <f>C13*100/$C$13</f>
        <v>100</v>
      </c>
      <c r="J13" s="18">
        <f>D13*100/$D$13</f>
        <v>100</v>
      </c>
      <c r="L13" s="16" t="s">
        <v>40</v>
      </c>
      <c r="M13" s="16"/>
      <c r="N13" s="18">
        <v>46987.165000000001</v>
      </c>
      <c r="O13" s="18">
        <v>56578.65</v>
      </c>
      <c r="P13" s="19">
        <f t="shared" si="7"/>
        <v>-16.952481192110454</v>
      </c>
      <c r="Q13" s="18">
        <v>9655.1139999999996</v>
      </c>
      <c r="R13" s="18">
        <v>9327.8459999999995</v>
      </c>
      <c r="S13" s="19">
        <f t="shared" si="8"/>
        <v>3.508505607832717</v>
      </c>
      <c r="T13" s="18">
        <f>N13*100/$N$13</f>
        <v>100</v>
      </c>
      <c r="U13" s="18">
        <f>O13*100/$O$13</f>
        <v>100</v>
      </c>
    </row>
    <row r="15" spans="1:21" ht="15.75">
      <c r="A15" s="12" t="s">
        <v>44</v>
      </c>
      <c r="B15" s="13"/>
      <c r="D15" s="13"/>
    </row>
    <row r="16" spans="1:21" ht="15.75">
      <c r="A16" s="14" t="s">
        <v>46</v>
      </c>
      <c r="B16" s="14"/>
      <c r="D16" s="14"/>
    </row>
    <row r="17" spans="1:4" ht="15.75">
      <c r="A17" s="14" t="s">
        <v>48</v>
      </c>
      <c r="B17" s="14"/>
      <c r="D17" s="14"/>
    </row>
    <row r="18" spans="1:4" ht="15.75">
      <c r="A18" s="12" t="s">
        <v>45</v>
      </c>
    </row>
    <row r="19" spans="1:4" ht="15.75">
      <c r="A19" s="14" t="s">
        <v>47</v>
      </c>
    </row>
  </sheetData>
  <mergeCells count="10">
    <mergeCell ref="A3:A5"/>
    <mergeCell ref="B3:B5"/>
    <mergeCell ref="C3:E3"/>
    <mergeCell ref="F3:H3"/>
    <mergeCell ref="I3:J3"/>
    <mergeCell ref="T3:U3"/>
    <mergeCell ref="L3:L5"/>
    <mergeCell ref="M3:M5"/>
    <mergeCell ref="N3:P3"/>
    <mergeCell ref="Q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U46"/>
  <sheetViews>
    <sheetView topLeftCell="A13" zoomScale="85" zoomScaleNormal="85" workbookViewId="0">
      <selection activeCell="P6" sqref="P6:P40"/>
    </sheetView>
  </sheetViews>
  <sheetFormatPr defaultRowHeight="15"/>
  <cols>
    <col min="1" max="1" width="4" bestFit="1" customWidth="1"/>
    <col min="2" max="2" width="26" bestFit="1" customWidth="1"/>
    <col min="3" max="3" width="12.28515625" bestFit="1" customWidth="1"/>
    <col min="4" max="4" width="14.5703125" customWidth="1"/>
    <col min="5" max="5" width="11" bestFit="1" customWidth="1"/>
    <col min="6" max="7" width="10.7109375" bestFit="1" customWidth="1"/>
    <col min="8" max="8" width="12.5703125" bestFit="1" customWidth="1"/>
    <col min="9" max="10" width="10.7109375" bestFit="1" customWidth="1"/>
    <col min="11" max="11" width="7.28515625" customWidth="1"/>
    <col min="12" max="12" width="4" bestFit="1" customWidth="1"/>
    <col min="13" max="13" width="26" bestFit="1" customWidth="1"/>
    <col min="14" max="15" width="14.42578125" bestFit="1" customWidth="1"/>
    <col min="16" max="16" width="11" bestFit="1" customWidth="1"/>
    <col min="17" max="18" width="13.7109375" bestFit="1" customWidth="1"/>
    <col min="19" max="19" width="12.5703125" bestFit="1" customWidth="1"/>
    <col min="20" max="21" width="10.7109375" bestFit="1" customWidth="1"/>
  </cols>
  <sheetData>
    <row r="2" spans="1:21">
      <c r="B2" t="s">
        <v>43</v>
      </c>
      <c r="M2" t="s">
        <v>43</v>
      </c>
    </row>
    <row r="3" spans="1:21" s="4" customFormat="1" ht="15" customHeight="1">
      <c r="A3" s="7" t="s">
        <v>0</v>
      </c>
      <c r="B3" s="7" t="s">
        <v>1</v>
      </c>
      <c r="C3" s="8" t="s">
        <v>2</v>
      </c>
      <c r="D3" s="8"/>
      <c r="E3" s="8"/>
      <c r="F3" s="9" t="s">
        <v>3</v>
      </c>
      <c r="G3" s="10"/>
      <c r="H3" s="10"/>
      <c r="I3" s="11" t="s">
        <v>7</v>
      </c>
      <c r="J3" s="11"/>
      <c r="L3" s="7" t="s">
        <v>0</v>
      </c>
      <c r="M3" s="7" t="s">
        <v>1</v>
      </c>
      <c r="N3" s="8" t="s">
        <v>2</v>
      </c>
      <c r="O3" s="8"/>
      <c r="P3" s="8"/>
      <c r="Q3" s="9" t="s">
        <v>3</v>
      </c>
      <c r="R3" s="10"/>
      <c r="S3" s="10"/>
      <c r="T3" s="11" t="s">
        <v>7</v>
      </c>
      <c r="U3" s="11"/>
    </row>
    <row r="4" spans="1:21" s="4" customFormat="1">
      <c r="A4" s="7"/>
      <c r="B4" s="7"/>
      <c r="C4" s="1">
        <v>2014</v>
      </c>
      <c r="D4" s="1">
        <v>2013</v>
      </c>
      <c r="E4" s="1" t="s">
        <v>5</v>
      </c>
      <c r="F4" s="1">
        <v>2014</v>
      </c>
      <c r="G4" s="1">
        <v>2013</v>
      </c>
      <c r="H4" s="1" t="s">
        <v>5</v>
      </c>
      <c r="I4" s="1">
        <v>2014</v>
      </c>
      <c r="J4" s="1">
        <v>2013</v>
      </c>
      <c r="L4" s="7"/>
      <c r="M4" s="7"/>
      <c r="N4" s="1">
        <v>2014</v>
      </c>
      <c r="O4" s="1">
        <v>2013</v>
      </c>
      <c r="P4" s="1" t="s">
        <v>5</v>
      </c>
      <c r="Q4" s="1">
        <v>2014</v>
      </c>
      <c r="R4" s="1">
        <v>2013</v>
      </c>
      <c r="S4" s="1" t="s">
        <v>5</v>
      </c>
      <c r="T4" s="1">
        <v>2014</v>
      </c>
      <c r="U4" s="1">
        <v>2013</v>
      </c>
    </row>
    <row r="5" spans="1:21" s="4" customFormat="1">
      <c r="A5" s="7"/>
      <c r="B5" s="7"/>
      <c r="C5" s="3" t="s">
        <v>4</v>
      </c>
      <c r="D5" s="3" t="s">
        <v>4</v>
      </c>
      <c r="E5" s="3" t="s">
        <v>6</v>
      </c>
      <c r="F5" s="3" t="s">
        <v>4</v>
      </c>
      <c r="G5" s="3" t="s">
        <v>4</v>
      </c>
      <c r="H5" s="3" t="s">
        <v>6</v>
      </c>
      <c r="I5" s="3" t="s">
        <v>6</v>
      </c>
      <c r="J5" s="3" t="s">
        <v>6</v>
      </c>
      <c r="L5" s="7"/>
      <c r="M5" s="7"/>
      <c r="N5" s="3" t="s">
        <v>8</v>
      </c>
      <c r="O5" s="3" t="s">
        <v>8</v>
      </c>
      <c r="P5" s="3" t="s">
        <v>6</v>
      </c>
      <c r="Q5" s="3" t="s">
        <v>8</v>
      </c>
      <c r="R5" s="3" t="s">
        <v>8</v>
      </c>
      <c r="S5" s="3" t="s">
        <v>6</v>
      </c>
      <c r="T5" s="3" t="s">
        <v>6</v>
      </c>
      <c r="U5" s="3" t="s">
        <v>6</v>
      </c>
    </row>
    <row r="6" spans="1:21" s="4" customFormat="1">
      <c r="A6" s="5">
        <v>1</v>
      </c>
      <c r="B6" s="15" t="str">
        <f>M6</f>
        <v>EURASIA</v>
      </c>
      <c r="C6" s="6">
        <f>N6/221.97</f>
        <v>150.45243050862729</v>
      </c>
      <c r="D6" s="6">
        <f>O6/211.17</f>
        <v>128.98782023961738</v>
      </c>
      <c r="E6" s="6">
        <f>C6*100/D6-100</f>
        <v>16.640803937252102</v>
      </c>
      <c r="F6" s="6">
        <f>Q6/221.97</f>
        <v>41.758850295084919</v>
      </c>
      <c r="G6" s="6">
        <f>R6/211.17</f>
        <v>57.094776720178061</v>
      </c>
      <c r="H6" s="6">
        <f>F6*100/G6-100</f>
        <v>-26.860471843605993</v>
      </c>
      <c r="I6" s="6">
        <f>C6*100/$C$40</f>
        <v>15.239972299842364</v>
      </c>
      <c r="J6" s="6">
        <f>D6*100/$D$40</f>
        <v>12.23333747513359</v>
      </c>
      <c r="L6" s="5">
        <v>1</v>
      </c>
      <c r="M6" s="5" t="s">
        <v>14</v>
      </c>
      <c r="N6" s="6">
        <v>33395.925999999999</v>
      </c>
      <c r="O6" s="6">
        <v>27238.358</v>
      </c>
      <c r="P6" s="6">
        <f>N6*100/O6-100</f>
        <v>22.606237864999059</v>
      </c>
      <c r="Q6" s="6">
        <v>9269.2119999999995</v>
      </c>
      <c r="R6" s="6">
        <v>12056.704</v>
      </c>
      <c r="S6" s="6">
        <f>Q6*100/R6-100</f>
        <v>-23.119850997420187</v>
      </c>
      <c r="T6" s="6">
        <f>N6*100/$N$40</f>
        <v>15.239972299842364</v>
      </c>
      <c r="U6" s="6">
        <f>O6*100/$O$40</f>
        <v>12.233337475133592</v>
      </c>
    </row>
    <row r="7" spans="1:21" s="4" customFormat="1">
      <c r="A7" s="5">
        <v>2</v>
      </c>
      <c r="B7" s="15" t="str">
        <f t="shared" ref="B7:B40" si="0">M7</f>
        <v>HALYK-KAZAKHINSTRAKH</v>
      </c>
      <c r="C7" s="6">
        <f t="shared" ref="C7:C40" si="1">N7/221.97</f>
        <v>120.56690994278506</v>
      </c>
      <c r="D7" s="6">
        <f t="shared" ref="D7:D40" si="2">O7/211.17</f>
        <v>114.04737888904674</v>
      </c>
      <c r="E7" s="6">
        <f t="shared" ref="E7:E40" si="3">C7*100/D7-100</f>
        <v>5.7165110827150016</v>
      </c>
      <c r="F7" s="6">
        <f t="shared" ref="F7:F40" si="4">Q7/221.97</f>
        <v>35.753606343199529</v>
      </c>
      <c r="G7" s="6">
        <f t="shared" ref="G7:G40" si="5">R7/211.17</f>
        <v>32.489453994412088</v>
      </c>
      <c r="H7" s="6">
        <f t="shared" ref="H7:H40" si="6">F7*100/G7-100</f>
        <v>10.046805801503623</v>
      </c>
      <c r="I7" s="6">
        <f t="shared" ref="I7:I40" si="7">C7*100/$C$40</f>
        <v>12.212739678540922</v>
      </c>
      <c r="J7" s="6">
        <f t="shared" ref="J7:J40" si="8">D7*100/$D$40</f>
        <v>10.816370658193499</v>
      </c>
      <c r="L7" s="5">
        <v>2</v>
      </c>
      <c r="M7" s="5" t="s">
        <v>30</v>
      </c>
      <c r="N7" s="6">
        <v>26762.237000000001</v>
      </c>
      <c r="O7" s="6">
        <v>24083.384999999998</v>
      </c>
      <c r="P7" s="6">
        <f t="shared" ref="P7:P40" si="9">N7*100/O7-100</f>
        <v>11.123237036654118</v>
      </c>
      <c r="Q7" s="6">
        <v>7936.2280000000001</v>
      </c>
      <c r="R7" s="6">
        <v>6860.7979999999998</v>
      </c>
      <c r="S7" s="6">
        <f t="shared" ref="S7:S40" si="10">Q7*100/R7-100</f>
        <v>15.674998739213734</v>
      </c>
      <c r="T7" s="6">
        <f t="shared" ref="T7:T40" si="11">N7*100/$N$40</f>
        <v>12.212739678540922</v>
      </c>
      <c r="U7" s="6">
        <f t="shared" ref="U7:U40" si="12">O7*100/$O$40</f>
        <v>10.816370658193501</v>
      </c>
    </row>
    <row r="8" spans="1:21" s="4" customFormat="1">
      <c r="A8" s="5">
        <v>3</v>
      </c>
      <c r="B8" s="15" t="str">
        <f t="shared" si="0"/>
        <v>NOMAD Insurance</v>
      </c>
      <c r="C8" s="6">
        <f t="shared" si="1"/>
        <v>67.119290895166003</v>
      </c>
      <c r="D8" s="6">
        <f t="shared" si="2"/>
        <v>70.34115167874225</v>
      </c>
      <c r="E8" s="6">
        <f t="shared" si="3"/>
        <v>-4.5803355598880842</v>
      </c>
      <c r="F8" s="6">
        <f t="shared" si="4"/>
        <v>20.849132765689056</v>
      </c>
      <c r="G8" s="6">
        <f t="shared" si="5"/>
        <v>17.028659373964107</v>
      </c>
      <c r="H8" s="6">
        <f t="shared" si="6"/>
        <v>22.435550020844531</v>
      </c>
      <c r="I8" s="6">
        <f t="shared" si="7"/>
        <v>6.7988009935720939</v>
      </c>
      <c r="J8" s="6">
        <f t="shared" si="8"/>
        <v>6.6712271381675547</v>
      </c>
      <c r="L8" s="5">
        <v>3</v>
      </c>
      <c r="M8" s="5" t="s">
        <v>17</v>
      </c>
      <c r="N8" s="6">
        <v>14898.468999999999</v>
      </c>
      <c r="O8" s="6">
        <v>14853.941000000001</v>
      </c>
      <c r="P8" s="6">
        <f t="shared" si="9"/>
        <v>0.29977229611992584</v>
      </c>
      <c r="Q8" s="6">
        <v>4627.8819999999996</v>
      </c>
      <c r="R8" s="6">
        <v>3595.942</v>
      </c>
      <c r="S8" s="6">
        <f t="shared" si="10"/>
        <v>28.697348288709861</v>
      </c>
      <c r="T8" s="6">
        <f t="shared" si="11"/>
        <v>6.7988009935720948</v>
      </c>
      <c r="U8" s="6">
        <f t="shared" si="12"/>
        <v>6.6712271381675556</v>
      </c>
    </row>
    <row r="9" spans="1:21" s="4" customFormat="1">
      <c r="A9" s="5">
        <v>4</v>
      </c>
      <c r="B9" s="15" t="str">
        <f t="shared" si="0"/>
        <v xml:space="preserve">KASPI Insurance </v>
      </c>
      <c r="C9" s="6">
        <f t="shared" si="1"/>
        <v>63.154155967022568</v>
      </c>
      <c r="D9" s="6">
        <f t="shared" si="2"/>
        <v>206.38232703509024</v>
      </c>
      <c r="E9" s="6">
        <f t="shared" si="3"/>
        <v>-69.399436049441988</v>
      </c>
      <c r="F9" s="6">
        <f t="shared" si="4"/>
        <v>6.2108302923818535</v>
      </c>
      <c r="G9" s="6">
        <f t="shared" si="5"/>
        <v>2.8002320405360615</v>
      </c>
      <c r="H9" s="6">
        <f t="shared" si="6"/>
        <v>121.796986909445</v>
      </c>
      <c r="I9" s="6">
        <f t="shared" si="7"/>
        <v>6.3971554617202289</v>
      </c>
      <c r="J9" s="6">
        <f t="shared" si="8"/>
        <v>19.573512063646724</v>
      </c>
      <c r="L9" s="5">
        <v>4</v>
      </c>
      <c r="M9" s="5" t="s">
        <v>29</v>
      </c>
      <c r="N9" s="6">
        <v>14018.328</v>
      </c>
      <c r="O9" s="6">
        <v>43581.756000000001</v>
      </c>
      <c r="P9" s="6">
        <f t="shared" si="9"/>
        <v>-67.834412179261435</v>
      </c>
      <c r="Q9" s="6">
        <v>1378.6179999999999</v>
      </c>
      <c r="R9" s="6">
        <v>591.32500000000005</v>
      </c>
      <c r="S9" s="6">
        <f t="shared" si="10"/>
        <v>133.14048957848894</v>
      </c>
      <c r="T9" s="6">
        <f t="shared" si="11"/>
        <v>6.3971554617202298</v>
      </c>
      <c r="U9" s="6">
        <f t="shared" si="12"/>
        <v>19.573512063646728</v>
      </c>
    </row>
    <row r="10" spans="1:21" s="4" customFormat="1">
      <c r="A10" s="5">
        <v>5</v>
      </c>
      <c r="B10" s="15" t="str">
        <f t="shared" si="0"/>
        <v>OIL Ins. Company</v>
      </c>
      <c r="C10" s="6">
        <f t="shared" si="1"/>
        <v>56.182272379150341</v>
      </c>
      <c r="D10" s="6">
        <f t="shared" si="2"/>
        <v>54.255353506653407</v>
      </c>
      <c r="E10" s="6">
        <f t="shared" si="3"/>
        <v>3.5515737120036164</v>
      </c>
      <c r="F10" s="6">
        <f t="shared" si="4"/>
        <v>15.047519935126369</v>
      </c>
      <c r="G10" s="6">
        <f t="shared" si="5"/>
        <v>14.754415873466876</v>
      </c>
      <c r="H10" s="6">
        <f t="shared" si="6"/>
        <v>1.9865514444837231</v>
      </c>
      <c r="I10" s="6">
        <f t="shared" si="7"/>
        <v>5.690943455721392</v>
      </c>
      <c r="J10" s="6">
        <f t="shared" si="8"/>
        <v>5.1456335028112008</v>
      </c>
      <c r="L10" s="5">
        <v>5</v>
      </c>
      <c r="M10" s="5" t="s">
        <v>33</v>
      </c>
      <c r="N10" s="6">
        <v>12470.779</v>
      </c>
      <c r="O10" s="6">
        <v>11457.102999999999</v>
      </c>
      <c r="P10" s="6">
        <f t="shared" si="9"/>
        <v>8.8475769136404097</v>
      </c>
      <c r="Q10" s="6">
        <v>3340.098</v>
      </c>
      <c r="R10" s="6">
        <v>3115.69</v>
      </c>
      <c r="S10" s="6">
        <f t="shared" si="10"/>
        <v>7.2025137289011383</v>
      </c>
      <c r="T10" s="6">
        <f t="shared" si="11"/>
        <v>5.690943455721392</v>
      </c>
      <c r="U10" s="6">
        <f t="shared" si="12"/>
        <v>5.1456335028111999</v>
      </c>
    </row>
    <row r="11" spans="1:21" s="4" customFormat="1">
      <c r="A11" s="5">
        <v>6</v>
      </c>
      <c r="B11" s="15" t="str">
        <f t="shared" si="0"/>
        <v>NOMAD Life</v>
      </c>
      <c r="C11" s="6">
        <f t="shared" si="1"/>
        <v>56.097896112087213</v>
      </c>
      <c r="D11" s="6">
        <f t="shared" si="2"/>
        <v>48.517028934034194</v>
      </c>
      <c r="E11" s="6">
        <f t="shared" si="3"/>
        <v>15.625167790798329</v>
      </c>
      <c r="F11" s="6">
        <f t="shared" si="4"/>
        <v>11.119052124160923</v>
      </c>
      <c r="G11" s="6">
        <f t="shared" si="5"/>
        <v>8.6072169342236116</v>
      </c>
      <c r="H11" s="6">
        <f t="shared" si="6"/>
        <v>29.182896273357187</v>
      </c>
      <c r="I11" s="6">
        <f t="shared" si="7"/>
        <v>5.6823966215595307</v>
      </c>
      <c r="J11" s="6">
        <f t="shared" si="8"/>
        <v>4.6014049011626419</v>
      </c>
      <c r="L11" s="5">
        <v>6</v>
      </c>
      <c r="M11" s="5" t="s">
        <v>24</v>
      </c>
      <c r="N11" s="6">
        <v>12452.05</v>
      </c>
      <c r="O11" s="6">
        <v>10245.341</v>
      </c>
      <c r="P11" s="6">
        <f t="shared" si="9"/>
        <v>21.53865840092584</v>
      </c>
      <c r="Q11" s="6">
        <v>2468.096</v>
      </c>
      <c r="R11" s="6">
        <v>1817.586</v>
      </c>
      <c r="S11" s="6">
        <f t="shared" si="10"/>
        <v>35.789778310352318</v>
      </c>
      <c r="T11" s="6">
        <f t="shared" si="11"/>
        <v>5.6823966215595307</v>
      </c>
      <c r="U11" s="6">
        <f t="shared" si="12"/>
        <v>4.6014049011626428</v>
      </c>
    </row>
    <row r="12" spans="1:21" s="4" customFormat="1">
      <c r="A12" s="5">
        <v>7</v>
      </c>
      <c r="B12" s="15" t="str">
        <f t="shared" si="0"/>
        <v xml:space="preserve">TSESNA GARANT </v>
      </c>
      <c r="C12" s="6">
        <f t="shared" si="1"/>
        <v>48.292174618191652</v>
      </c>
      <c r="D12" s="6">
        <f t="shared" si="2"/>
        <v>75.678235544821717</v>
      </c>
      <c r="E12" s="6">
        <f t="shared" si="3"/>
        <v>-36.187499258502413</v>
      </c>
      <c r="F12" s="6">
        <f t="shared" si="4"/>
        <v>18.336378789926567</v>
      </c>
      <c r="G12" s="6">
        <f t="shared" si="5"/>
        <v>14.668144149263629</v>
      </c>
      <c r="H12" s="6">
        <f t="shared" si="6"/>
        <v>25.008171472374642</v>
      </c>
      <c r="I12" s="6">
        <f t="shared" si="7"/>
        <v>4.8917215959378533</v>
      </c>
      <c r="J12" s="6">
        <f t="shared" si="8"/>
        <v>7.1774016587195932</v>
      </c>
      <c r="L12" s="5">
        <v>7</v>
      </c>
      <c r="M12" s="5" t="s">
        <v>31</v>
      </c>
      <c r="N12" s="6">
        <v>10719.414000000001</v>
      </c>
      <c r="O12" s="6">
        <v>15980.973</v>
      </c>
      <c r="P12" s="6">
        <f t="shared" si="9"/>
        <v>-32.923896436093088</v>
      </c>
      <c r="Q12" s="6">
        <v>4070.1260000000002</v>
      </c>
      <c r="R12" s="6">
        <v>3097.4720000000002</v>
      </c>
      <c r="S12" s="6">
        <f t="shared" si="10"/>
        <v>31.401542935658512</v>
      </c>
      <c r="T12" s="6">
        <f t="shared" si="11"/>
        <v>4.8917215959378533</v>
      </c>
      <c r="U12" s="6">
        <f t="shared" si="12"/>
        <v>7.1774016587195932</v>
      </c>
    </row>
    <row r="13" spans="1:21" s="4" customFormat="1">
      <c r="A13" s="5">
        <v>8</v>
      </c>
      <c r="B13" s="15" t="str">
        <f t="shared" si="0"/>
        <v>KAZAKHMYS</v>
      </c>
      <c r="C13" s="6">
        <f t="shared" si="1"/>
        <v>44.638356534666848</v>
      </c>
      <c r="D13" s="6">
        <f t="shared" si="2"/>
        <v>19.095255007813609</v>
      </c>
      <c r="E13" s="6">
        <f t="shared" si="3"/>
        <v>133.76674737468144</v>
      </c>
      <c r="F13" s="6">
        <f t="shared" si="4"/>
        <v>8.7580483849168793</v>
      </c>
      <c r="G13" s="6">
        <f t="shared" si="5"/>
        <v>4.954160155325094</v>
      </c>
      <c r="H13" s="6">
        <f t="shared" si="6"/>
        <v>76.781696802899859</v>
      </c>
      <c r="I13" s="6">
        <f t="shared" si="7"/>
        <v>4.5216106831840168</v>
      </c>
      <c r="J13" s="6">
        <f t="shared" si="8"/>
        <v>1.8110136154744554</v>
      </c>
      <c r="L13" s="5">
        <v>8</v>
      </c>
      <c r="M13" s="5" t="s">
        <v>15</v>
      </c>
      <c r="N13" s="6">
        <v>9908.3760000000002</v>
      </c>
      <c r="O13" s="6">
        <v>4032.3449999999998</v>
      </c>
      <c r="P13" s="6">
        <f t="shared" si="9"/>
        <v>145.72242702447335</v>
      </c>
      <c r="Q13" s="6">
        <v>1944.0239999999999</v>
      </c>
      <c r="R13" s="6">
        <v>1046.17</v>
      </c>
      <c r="S13" s="6">
        <f t="shared" si="10"/>
        <v>85.822954204383592</v>
      </c>
      <c r="T13" s="6">
        <f t="shared" si="11"/>
        <v>4.5216106831840168</v>
      </c>
      <c r="U13" s="6">
        <f t="shared" si="12"/>
        <v>1.8110136154744556</v>
      </c>
    </row>
    <row r="14" spans="1:21" s="4" customFormat="1">
      <c r="A14" s="5">
        <v>9</v>
      </c>
      <c r="B14" s="15" t="str">
        <f t="shared" si="0"/>
        <v>AMANAT Insurance</v>
      </c>
      <c r="C14" s="6">
        <f t="shared" si="1"/>
        <v>34.923494165878274</v>
      </c>
      <c r="D14" s="6">
        <f t="shared" si="2"/>
        <v>33.4189089359284</v>
      </c>
      <c r="E14" s="6">
        <f t="shared" si="3"/>
        <v>4.5021973423324653</v>
      </c>
      <c r="F14" s="6">
        <f t="shared" si="4"/>
        <v>8.6888408343469834</v>
      </c>
      <c r="G14" s="6">
        <f t="shared" si="5"/>
        <v>3.7541317421982292</v>
      </c>
      <c r="H14" s="6">
        <f t="shared" si="6"/>
        <v>131.44741397006061</v>
      </c>
      <c r="I14" s="6">
        <f t="shared" si="7"/>
        <v>3.5375505859386687</v>
      </c>
      <c r="J14" s="6">
        <f t="shared" si="8"/>
        <v>3.1694836791916194</v>
      </c>
      <c r="L14" s="5">
        <v>9</v>
      </c>
      <c r="M14" s="5" t="s">
        <v>25</v>
      </c>
      <c r="N14" s="6">
        <v>7751.9679999999998</v>
      </c>
      <c r="O14" s="6">
        <v>7057.0709999999999</v>
      </c>
      <c r="P14" s="6">
        <f t="shared" si="9"/>
        <v>9.8468188856254812</v>
      </c>
      <c r="Q14" s="6">
        <v>1928.662</v>
      </c>
      <c r="R14" s="6">
        <v>792.76</v>
      </c>
      <c r="S14" s="6">
        <f t="shared" si="10"/>
        <v>143.28447449417229</v>
      </c>
      <c r="T14" s="6">
        <f t="shared" si="11"/>
        <v>3.5375505859386682</v>
      </c>
      <c r="U14" s="6">
        <f t="shared" si="12"/>
        <v>3.1694836791916199</v>
      </c>
    </row>
    <row r="15" spans="1:21" s="4" customFormat="1">
      <c r="A15" s="5">
        <v>10</v>
      </c>
      <c r="B15" s="15" t="str">
        <f t="shared" si="0"/>
        <v>KAZKOMMERTS-POLICY</v>
      </c>
      <c r="C15" s="6">
        <f t="shared" si="1"/>
        <v>34.824129386854082</v>
      </c>
      <c r="D15" s="6">
        <f t="shared" si="2"/>
        <v>30.489231424918316</v>
      </c>
      <c r="E15" s="6">
        <f t="shared" si="3"/>
        <v>14.217800053801724</v>
      </c>
      <c r="F15" s="6">
        <f t="shared" si="4"/>
        <v>11.120502770644682</v>
      </c>
      <c r="G15" s="6">
        <f t="shared" si="5"/>
        <v>9.8922337453236739</v>
      </c>
      <c r="H15" s="6">
        <f t="shared" si="6"/>
        <v>12.416498203973845</v>
      </c>
      <c r="I15" s="6">
        <f t="shared" si="7"/>
        <v>3.5274855010823507</v>
      </c>
      <c r="J15" s="6">
        <f t="shared" si="8"/>
        <v>2.891630052245159</v>
      </c>
      <c r="L15" s="5">
        <v>10</v>
      </c>
      <c r="M15" s="5" t="s">
        <v>35</v>
      </c>
      <c r="N15" s="6">
        <v>7729.9120000000003</v>
      </c>
      <c r="O15" s="6">
        <v>6438.4110000000001</v>
      </c>
      <c r="P15" s="6">
        <f t="shared" si="9"/>
        <v>20.059312771427614</v>
      </c>
      <c r="Q15" s="6">
        <v>2468.4180000000001</v>
      </c>
      <c r="R15" s="6">
        <v>2088.9430000000002</v>
      </c>
      <c r="S15" s="6">
        <f t="shared" si="10"/>
        <v>18.165885809234624</v>
      </c>
      <c r="T15" s="6">
        <f t="shared" si="11"/>
        <v>3.5274855010823503</v>
      </c>
      <c r="U15" s="6">
        <f t="shared" si="12"/>
        <v>2.891630052245159</v>
      </c>
    </row>
    <row r="16" spans="1:21" s="4" customFormat="1">
      <c r="A16" s="5">
        <v>11</v>
      </c>
      <c r="B16" s="15" t="str">
        <f t="shared" si="0"/>
        <v>BTA Insurance</v>
      </c>
      <c r="C16" s="6">
        <f t="shared" si="1"/>
        <v>30.374383925755733</v>
      </c>
      <c r="D16" s="6">
        <f t="shared" si="2"/>
        <v>33.833574844911688</v>
      </c>
      <c r="E16" s="6">
        <f t="shared" si="3"/>
        <v>-10.224136630587793</v>
      </c>
      <c r="F16" s="6">
        <f t="shared" si="4"/>
        <v>10.312925170068027</v>
      </c>
      <c r="G16" s="6">
        <f t="shared" si="5"/>
        <v>8.3567741629966381</v>
      </c>
      <c r="H16" s="6">
        <f t="shared" si="6"/>
        <v>23.407967822477758</v>
      </c>
      <c r="I16" s="6">
        <f t="shared" si="7"/>
        <v>3.0767516888120361</v>
      </c>
      <c r="J16" s="6">
        <f t="shared" si="8"/>
        <v>3.2088110202894229</v>
      </c>
      <c r="L16" s="5">
        <v>11</v>
      </c>
      <c r="M16" s="5" t="s">
        <v>10</v>
      </c>
      <c r="N16" s="6">
        <v>6742.2020000000002</v>
      </c>
      <c r="O16" s="6">
        <v>7144.6360000000004</v>
      </c>
      <c r="P16" s="6">
        <f t="shared" si="9"/>
        <v>-5.6326732390565439</v>
      </c>
      <c r="Q16" s="6">
        <v>2289.16</v>
      </c>
      <c r="R16" s="6">
        <v>1764.7</v>
      </c>
      <c r="S16" s="6">
        <f t="shared" si="10"/>
        <v>29.719499064996882</v>
      </c>
      <c r="T16" s="6">
        <f t="shared" si="11"/>
        <v>3.0767516888120365</v>
      </c>
      <c r="U16" s="6">
        <f t="shared" si="12"/>
        <v>3.2088110202894233</v>
      </c>
    </row>
    <row r="17" spans="1:21" s="4" customFormat="1">
      <c r="A17" s="5">
        <v>12</v>
      </c>
      <c r="B17" s="15" t="str">
        <f t="shared" si="0"/>
        <v>CENTRAS Insurance</v>
      </c>
      <c r="C17" s="6">
        <f t="shared" si="1"/>
        <v>29.905248456998695</v>
      </c>
      <c r="D17" s="6">
        <f t="shared" si="2"/>
        <v>21.768873419519821</v>
      </c>
      <c r="E17" s="6">
        <f t="shared" si="3"/>
        <v>37.376187920607379</v>
      </c>
      <c r="F17" s="6">
        <f t="shared" si="4"/>
        <v>8.7251160066675677</v>
      </c>
      <c r="G17" s="6">
        <f t="shared" si="5"/>
        <v>9.042676516550646</v>
      </c>
      <c r="H17" s="6">
        <f t="shared" si="6"/>
        <v>-3.5117977437526804</v>
      </c>
      <c r="I17" s="6">
        <f t="shared" si="7"/>
        <v>3.0292309440519785</v>
      </c>
      <c r="J17" s="6">
        <f t="shared" si="8"/>
        <v>2.0645823342059861</v>
      </c>
      <c r="L17" s="5">
        <v>12</v>
      </c>
      <c r="M17" s="5" t="s">
        <v>12</v>
      </c>
      <c r="N17" s="6">
        <v>6638.0680000000002</v>
      </c>
      <c r="O17" s="6">
        <v>4596.933</v>
      </c>
      <c r="P17" s="6">
        <f t="shared" si="9"/>
        <v>44.402104620624243</v>
      </c>
      <c r="Q17" s="6">
        <v>1936.7139999999999</v>
      </c>
      <c r="R17" s="6">
        <v>1909.5419999999999</v>
      </c>
      <c r="S17" s="6">
        <f t="shared" si="10"/>
        <v>1.4229590132083985</v>
      </c>
      <c r="T17" s="6">
        <f t="shared" si="11"/>
        <v>3.0292309440519785</v>
      </c>
      <c r="U17" s="6">
        <f t="shared" si="12"/>
        <v>2.0645823342059857</v>
      </c>
    </row>
    <row r="18" spans="1:21" s="4" customFormat="1">
      <c r="A18" s="5">
        <v>13</v>
      </c>
      <c r="B18" s="15" t="str">
        <f t="shared" si="0"/>
        <v>ALLIANCE-POLICY</v>
      </c>
      <c r="C18" s="6">
        <f t="shared" si="1"/>
        <v>23.67831238455647</v>
      </c>
      <c r="D18" s="6">
        <f t="shared" si="2"/>
        <v>12.69584221243548</v>
      </c>
      <c r="E18" s="6">
        <f t="shared" si="3"/>
        <v>86.504463338113538</v>
      </c>
      <c r="F18" s="6">
        <f t="shared" si="4"/>
        <v>10.133977564535748</v>
      </c>
      <c r="G18" s="6">
        <f t="shared" si="5"/>
        <v>7.9006913860870389</v>
      </c>
      <c r="H18" s="6">
        <f t="shared" si="6"/>
        <v>28.266971449884522</v>
      </c>
      <c r="I18" s="6">
        <f t="shared" si="7"/>
        <v>2.3984778685709744</v>
      </c>
      <c r="J18" s="6">
        <f t="shared" si="8"/>
        <v>1.2040867271595861</v>
      </c>
      <c r="L18" s="5">
        <v>13</v>
      </c>
      <c r="M18" s="5" t="s">
        <v>28</v>
      </c>
      <c r="N18" s="6">
        <v>5255.875</v>
      </c>
      <c r="O18" s="6">
        <v>2680.9810000000002</v>
      </c>
      <c r="P18" s="6">
        <f t="shared" si="9"/>
        <v>96.042978297869297</v>
      </c>
      <c r="Q18" s="6">
        <v>2249.4389999999999</v>
      </c>
      <c r="R18" s="6">
        <v>1668.3889999999999</v>
      </c>
      <c r="S18" s="6">
        <f t="shared" si="10"/>
        <v>34.827009768105654</v>
      </c>
      <c r="T18" s="6">
        <f t="shared" si="11"/>
        <v>2.3984778685709744</v>
      </c>
      <c r="U18" s="6">
        <f t="shared" si="12"/>
        <v>1.2040867271595863</v>
      </c>
    </row>
    <row r="19" spans="1:21" s="4" customFormat="1">
      <c r="A19" s="5">
        <v>14</v>
      </c>
      <c r="B19" s="15" t="str">
        <f t="shared" si="0"/>
        <v>VICTORY</v>
      </c>
      <c r="C19" s="6">
        <f t="shared" si="1"/>
        <v>23.677609586881111</v>
      </c>
      <c r="D19" s="6">
        <f t="shared" si="2"/>
        <v>13.478619122034381</v>
      </c>
      <c r="E19" s="6">
        <f t="shared" si="3"/>
        <v>75.66791800039644</v>
      </c>
      <c r="F19" s="6">
        <f t="shared" si="4"/>
        <v>2.0312880118934991</v>
      </c>
      <c r="G19" s="6">
        <f t="shared" si="5"/>
        <v>1.3499502770279872</v>
      </c>
      <c r="H19" s="6">
        <f t="shared" si="6"/>
        <v>50.47132079305365</v>
      </c>
      <c r="I19" s="6">
        <f t="shared" si="7"/>
        <v>2.3984066791786285</v>
      </c>
      <c r="J19" s="6">
        <f t="shared" si="8"/>
        <v>1.2783260939856667</v>
      </c>
      <c r="L19" s="5">
        <v>14</v>
      </c>
      <c r="M19" s="5" t="s">
        <v>20</v>
      </c>
      <c r="N19" s="6">
        <v>5255.7190000000001</v>
      </c>
      <c r="O19" s="6">
        <v>2846.28</v>
      </c>
      <c r="P19" s="6">
        <f t="shared" si="9"/>
        <v>84.652212712733814</v>
      </c>
      <c r="Q19" s="6">
        <v>450.88499999999999</v>
      </c>
      <c r="R19" s="6">
        <v>285.06900000000002</v>
      </c>
      <c r="S19" s="6">
        <f t="shared" si="10"/>
        <v>58.166970101975295</v>
      </c>
      <c r="T19" s="6">
        <f t="shared" si="11"/>
        <v>2.3984066791786285</v>
      </c>
      <c r="U19" s="6">
        <f t="shared" si="12"/>
        <v>1.2783260939856669</v>
      </c>
    </row>
    <row r="20" spans="1:21" s="4" customFormat="1">
      <c r="A20" s="5">
        <v>15</v>
      </c>
      <c r="B20" s="15" t="str">
        <f t="shared" si="0"/>
        <v>InterTeach</v>
      </c>
      <c r="C20" s="6">
        <f t="shared" si="1"/>
        <v>22.042911204216786</v>
      </c>
      <c r="D20" s="6">
        <f t="shared" si="2"/>
        <v>15.073206421366672</v>
      </c>
      <c r="E20" s="6">
        <f t="shared" si="3"/>
        <v>46.239032280287546</v>
      </c>
      <c r="F20" s="6">
        <f t="shared" si="4"/>
        <v>15.376582421047889</v>
      </c>
      <c r="G20" s="6">
        <f t="shared" si="5"/>
        <v>9.9743808306104089</v>
      </c>
      <c r="H20" s="6">
        <f t="shared" si="6"/>
        <v>54.160771301799969</v>
      </c>
      <c r="I20" s="6">
        <f t="shared" si="7"/>
        <v>2.2328210652661107</v>
      </c>
      <c r="J20" s="6">
        <f t="shared" si="8"/>
        <v>1.4295583927411297</v>
      </c>
      <c r="L20" s="5">
        <v>15</v>
      </c>
      <c r="M20" s="5" t="s">
        <v>22</v>
      </c>
      <c r="N20" s="6">
        <v>4892.8649999999998</v>
      </c>
      <c r="O20" s="6">
        <v>3183.009</v>
      </c>
      <c r="P20" s="6">
        <f t="shared" si="9"/>
        <v>53.718226998415645</v>
      </c>
      <c r="Q20" s="6">
        <v>3413.14</v>
      </c>
      <c r="R20" s="6">
        <v>2106.29</v>
      </c>
      <c r="S20" s="6">
        <f t="shared" si="10"/>
        <v>62.045112496379886</v>
      </c>
      <c r="T20" s="6">
        <f t="shared" si="11"/>
        <v>2.2328210652661107</v>
      </c>
      <c r="U20" s="6">
        <f t="shared" si="12"/>
        <v>1.4295583927411299</v>
      </c>
    </row>
    <row r="21" spans="1:21" s="4" customFormat="1">
      <c r="A21" s="5">
        <v>16</v>
      </c>
      <c r="B21" s="15" t="str">
        <f t="shared" si="0"/>
        <v>STANDARD</v>
      </c>
      <c r="C21" s="6">
        <f t="shared" si="1"/>
        <v>20.628107401901158</v>
      </c>
      <c r="D21" s="6">
        <f t="shared" si="2"/>
        <v>25.860193209262679</v>
      </c>
      <c r="E21" s="6">
        <f t="shared" si="3"/>
        <v>-20.232199214534404</v>
      </c>
      <c r="F21" s="6">
        <f t="shared" si="4"/>
        <v>4.6762490426634233</v>
      </c>
      <c r="G21" s="6">
        <f t="shared" si="5"/>
        <v>6.4859497087654496</v>
      </c>
      <c r="H21" s="6">
        <f t="shared" si="6"/>
        <v>-27.901860904908077</v>
      </c>
      <c r="I21" s="6">
        <f t="shared" si="7"/>
        <v>2.0895095169972682</v>
      </c>
      <c r="J21" s="6">
        <f t="shared" si="8"/>
        <v>2.4526073090729108</v>
      </c>
      <c r="L21" s="5">
        <v>16</v>
      </c>
      <c r="M21" s="5" t="s">
        <v>26</v>
      </c>
      <c r="N21" s="6">
        <v>4578.8209999999999</v>
      </c>
      <c r="O21" s="6">
        <v>5460.8969999999999</v>
      </c>
      <c r="P21" s="6">
        <f t="shared" si="9"/>
        <v>-16.15258445636313</v>
      </c>
      <c r="Q21" s="6">
        <v>1037.9870000000001</v>
      </c>
      <c r="R21" s="6">
        <v>1369.6379999999999</v>
      </c>
      <c r="S21" s="6">
        <f t="shared" si="10"/>
        <v>-24.214500473847821</v>
      </c>
      <c r="T21" s="6">
        <f t="shared" si="11"/>
        <v>2.0895095169972682</v>
      </c>
      <c r="U21" s="6">
        <f t="shared" si="12"/>
        <v>2.4526073090729112</v>
      </c>
    </row>
    <row r="22" spans="1:21" s="4" customFormat="1">
      <c r="A22" s="5">
        <v>17</v>
      </c>
      <c r="B22" s="15" t="str">
        <f t="shared" si="0"/>
        <v>LONDON-ALMATY</v>
      </c>
      <c r="C22" s="6">
        <f t="shared" si="1"/>
        <v>19.712429607604633</v>
      </c>
      <c r="D22" s="6">
        <f t="shared" si="2"/>
        <v>28.077283705071743</v>
      </c>
      <c r="E22" s="6">
        <f t="shared" si="3"/>
        <v>-29.792248371790052</v>
      </c>
      <c r="F22" s="6">
        <f t="shared" si="4"/>
        <v>5.3585935036266159</v>
      </c>
      <c r="G22" s="6">
        <f t="shared" si="5"/>
        <v>3.7978358668371457</v>
      </c>
      <c r="H22" s="6">
        <f t="shared" si="6"/>
        <v>41.095973904982799</v>
      </c>
      <c r="I22" s="6">
        <f t="shared" si="7"/>
        <v>1.9967565839041763</v>
      </c>
      <c r="J22" s="6">
        <f t="shared" si="8"/>
        <v>2.6628784509354442</v>
      </c>
      <c r="L22" s="5">
        <v>17</v>
      </c>
      <c r="M22" s="5" t="s">
        <v>36</v>
      </c>
      <c r="N22" s="6">
        <v>4375.5680000000002</v>
      </c>
      <c r="O22" s="6">
        <v>5929.08</v>
      </c>
      <c r="P22" s="6">
        <f t="shared" si="9"/>
        <v>-26.201569214785422</v>
      </c>
      <c r="Q22" s="6">
        <v>1189.4469999999999</v>
      </c>
      <c r="R22" s="6">
        <v>801.98900000000003</v>
      </c>
      <c r="S22" s="6">
        <f t="shared" si="10"/>
        <v>48.312133956949509</v>
      </c>
      <c r="T22" s="6">
        <f t="shared" si="11"/>
        <v>1.9967565839041761</v>
      </c>
      <c r="U22" s="6">
        <f t="shared" si="12"/>
        <v>2.6628784509354446</v>
      </c>
    </row>
    <row r="23" spans="1:21" s="4" customFormat="1">
      <c r="A23" s="5">
        <v>18</v>
      </c>
      <c r="B23" s="15" t="str">
        <f t="shared" si="0"/>
        <v>KOMMESK-OMIR</v>
      </c>
      <c r="C23" s="6">
        <f t="shared" si="1"/>
        <v>18.498130377979006</v>
      </c>
      <c r="D23" s="6">
        <f t="shared" si="2"/>
        <v>14.052962068475637</v>
      </c>
      <c r="E23" s="6">
        <f t="shared" si="3"/>
        <v>31.631539940430144</v>
      </c>
      <c r="F23" s="6">
        <f t="shared" si="4"/>
        <v>4.8307428931837633</v>
      </c>
      <c r="G23" s="6">
        <f t="shared" si="5"/>
        <v>4.8562911398399393</v>
      </c>
      <c r="H23" s="6">
        <f t="shared" si="6"/>
        <v>-0.52608556448734589</v>
      </c>
      <c r="I23" s="6">
        <f t="shared" si="7"/>
        <v>1.8737550041978694</v>
      </c>
      <c r="J23" s="6">
        <f t="shared" si="8"/>
        <v>1.3327973694690898</v>
      </c>
      <c r="L23" s="5">
        <v>18</v>
      </c>
      <c r="M23" s="5" t="s">
        <v>21</v>
      </c>
      <c r="N23" s="6">
        <v>4106.03</v>
      </c>
      <c r="O23" s="6">
        <v>2967.5639999999999</v>
      </c>
      <c r="P23" s="6">
        <f t="shared" si="9"/>
        <v>38.36365449911105</v>
      </c>
      <c r="Q23" s="6">
        <v>1072.28</v>
      </c>
      <c r="R23" s="6">
        <v>1025.5029999999999</v>
      </c>
      <c r="S23" s="6">
        <f t="shared" si="10"/>
        <v>4.5613713465489667</v>
      </c>
      <c r="T23" s="6">
        <f t="shared" si="11"/>
        <v>1.8737550041978694</v>
      </c>
      <c r="U23" s="6">
        <f t="shared" si="12"/>
        <v>1.3327973694690898</v>
      </c>
    </row>
    <row r="24" spans="1:21" s="4" customFormat="1">
      <c r="A24" s="5">
        <v>19</v>
      </c>
      <c r="B24" s="15" t="str">
        <f t="shared" si="0"/>
        <v>KOMPETENZ</v>
      </c>
      <c r="C24" s="6">
        <f t="shared" si="1"/>
        <v>16.712708924629453</v>
      </c>
      <c r="D24" s="6">
        <f t="shared" si="2"/>
        <v>12.917507221669746</v>
      </c>
      <c r="E24" s="6">
        <f t="shared" si="3"/>
        <v>29.380294803265684</v>
      </c>
      <c r="F24" s="6">
        <f t="shared" si="4"/>
        <v>3.3138261927287473</v>
      </c>
      <c r="G24" s="6">
        <f t="shared" si="5"/>
        <v>3.0802812899559595</v>
      </c>
      <c r="H24" s="6">
        <f t="shared" si="6"/>
        <v>7.5819342712082971</v>
      </c>
      <c r="I24" s="6">
        <f t="shared" si="7"/>
        <v>1.6929020036806648</v>
      </c>
      <c r="J24" s="6">
        <f t="shared" si="8"/>
        <v>1.2251096645140893</v>
      </c>
      <c r="L24" s="5">
        <v>19</v>
      </c>
      <c r="M24" s="5" t="s">
        <v>23</v>
      </c>
      <c r="N24" s="6">
        <v>3709.72</v>
      </c>
      <c r="O24" s="6">
        <v>2727.79</v>
      </c>
      <c r="P24" s="6">
        <f t="shared" si="9"/>
        <v>35.997272517312553</v>
      </c>
      <c r="Q24" s="6">
        <v>735.57</v>
      </c>
      <c r="R24" s="6">
        <v>650.46299999999997</v>
      </c>
      <c r="S24" s="6">
        <f t="shared" si="10"/>
        <v>13.084064735426921</v>
      </c>
      <c r="T24" s="6">
        <f t="shared" si="11"/>
        <v>1.692902003680665</v>
      </c>
      <c r="U24" s="6">
        <f t="shared" si="12"/>
        <v>1.2251096645140893</v>
      </c>
    </row>
    <row r="25" spans="1:21" s="4" customFormat="1">
      <c r="A25" s="5">
        <v>20</v>
      </c>
      <c r="B25" s="15" t="str">
        <f t="shared" si="0"/>
        <v>BTA Life</v>
      </c>
      <c r="C25" s="6">
        <f t="shared" si="1"/>
        <v>14.133639681037979</v>
      </c>
      <c r="D25" s="6">
        <f t="shared" si="2"/>
        <v>18.70146801155467</v>
      </c>
      <c r="E25" s="6">
        <f t="shared" si="3"/>
        <v>-24.424972027300029</v>
      </c>
      <c r="F25" s="6">
        <f t="shared" si="4"/>
        <v>8.5748254268594852</v>
      </c>
      <c r="G25" s="6">
        <f t="shared" si="5"/>
        <v>2.9048586446938485</v>
      </c>
      <c r="H25" s="6">
        <f t="shared" si="6"/>
        <v>195.18907718703161</v>
      </c>
      <c r="I25" s="6">
        <f t="shared" si="7"/>
        <v>1.431657012829848</v>
      </c>
      <c r="J25" s="6">
        <f t="shared" si="8"/>
        <v>1.7736664519236198</v>
      </c>
      <c r="L25" s="5">
        <v>20</v>
      </c>
      <c r="M25" s="5" t="s">
        <v>11</v>
      </c>
      <c r="N25" s="6">
        <v>3137.2440000000001</v>
      </c>
      <c r="O25" s="6">
        <v>3949.1889999999999</v>
      </c>
      <c r="P25" s="6">
        <f t="shared" si="9"/>
        <v>-20.559790883647239</v>
      </c>
      <c r="Q25" s="6">
        <v>1903.354</v>
      </c>
      <c r="R25" s="6">
        <v>613.41899999999998</v>
      </c>
      <c r="S25" s="6">
        <f t="shared" si="10"/>
        <v>210.28611764552448</v>
      </c>
      <c r="T25" s="6">
        <f t="shared" si="11"/>
        <v>1.4316570128298483</v>
      </c>
      <c r="U25" s="6">
        <f t="shared" si="12"/>
        <v>1.77366645192362</v>
      </c>
    </row>
    <row r="26" spans="1:21" s="4" customFormat="1">
      <c r="A26" s="5">
        <v>21</v>
      </c>
      <c r="B26" s="15" t="str">
        <f t="shared" si="0"/>
        <v>SALEM</v>
      </c>
      <c r="C26" s="6">
        <f t="shared" si="1"/>
        <v>13.124030274361401</v>
      </c>
      <c r="D26" s="6">
        <f t="shared" si="2"/>
        <v>9.5207936733437517</v>
      </c>
      <c r="E26" s="6">
        <f t="shared" si="3"/>
        <v>37.845968777854779</v>
      </c>
      <c r="F26" s="6">
        <f t="shared" si="4"/>
        <v>2.1321439834211828</v>
      </c>
      <c r="G26" s="6">
        <f t="shared" si="5"/>
        <v>2.7996543069564805</v>
      </c>
      <c r="H26" s="6">
        <f t="shared" si="6"/>
        <v>-23.842598062078309</v>
      </c>
      <c r="I26" s="6">
        <f t="shared" si="7"/>
        <v>1.329389343644344</v>
      </c>
      <c r="J26" s="6">
        <f t="shared" si="8"/>
        <v>0.90296185966059095</v>
      </c>
      <c r="L26" s="5">
        <v>21</v>
      </c>
      <c r="M26" s="5" t="s">
        <v>49</v>
      </c>
      <c r="N26" s="6">
        <v>2913.1410000000001</v>
      </c>
      <c r="O26" s="6">
        <v>2010.5060000000001</v>
      </c>
      <c r="P26" s="6">
        <f t="shared" si="9"/>
        <v>44.895911775443608</v>
      </c>
      <c r="Q26" s="6">
        <v>473.27199999999999</v>
      </c>
      <c r="R26" s="6">
        <v>591.20299999999997</v>
      </c>
      <c r="S26" s="6">
        <f t="shared" si="10"/>
        <v>-19.947632200783829</v>
      </c>
      <c r="T26" s="6">
        <f t="shared" si="11"/>
        <v>1.3293893436443442</v>
      </c>
      <c r="U26" s="6">
        <f t="shared" si="12"/>
        <v>0.90296185966059106</v>
      </c>
    </row>
    <row r="27" spans="1:21" s="4" customFormat="1">
      <c r="A27" s="5">
        <v>22</v>
      </c>
      <c r="B27" s="15" t="str">
        <f t="shared" si="0"/>
        <v>HALYK Life</v>
      </c>
      <c r="C27" s="6">
        <f t="shared" si="1"/>
        <v>12.743879803577061</v>
      </c>
      <c r="D27" s="6">
        <f t="shared" si="2"/>
        <v>10.176767533267036</v>
      </c>
      <c r="E27" s="6">
        <f t="shared" si="3"/>
        <v>25.225222664449603</v>
      </c>
      <c r="F27" s="6">
        <f t="shared" si="4"/>
        <v>2.6373609046267514</v>
      </c>
      <c r="G27" s="6">
        <f t="shared" si="5"/>
        <v>1.5577875645214758</v>
      </c>
      <c r="H27" s="6">
        <f t="shared" si="6"/>
        <v>69.301704846828756</v>
      </c>
      <c r="I27" s="6">
        <f t="shared" si="7"/>
        <v>1.2908822711767234</v>
      </c>
      <c r="J27" s="6">
        <f t="shared" si="8"/>
        <v>0.9651750948978417</v>
      </c>
      <c r="L27" s="5">
        <v>22</v>
      </c>
      <c r="M27" s="5" t="s">
        <v>34</v>
      </c>
      <c r="N27" s="6">
        <v>2828.759</v>
      </c>
      <c r="O27" s="6">
        <v>2149.0279999999998</v>
      </c>
      <c r="P27" s="6">
        <f t="shared" si="9"/>
        <v>31.629694913235227</v>
      </c>
      <c r="Q27" s="6">
        <v>585.41499999999996</v>
      </c>
      <c r="R27" s="6">
        <v>328.95800000000003</v>
      </c>
      <c r="S27" s="6">
        <f t="shared" si="10"/>
        <v>77.96040831960309</v>
      </c>
      <c r="T27" s="6">
        <f t="shared" si="11"/>
        <v>1.2908822711767234</v>
      </c>
      <c r="U27" s="6">
        <f t="shared" si="12"/>
        <v>0.96517509489784192</v>
      </c>
    </row>
    <row r="28" spans="1:21" s="4" customFormat="1">
      <c r="A28" s="5">
        <v>23</v>
      </c>
      <c r="B28" s="15" t="str">
        <f t="shared" si="0"/>
        <v>ASKO</v>
      </c>
      <c r="C28" s="6">
        <f t="shared" si="1"/>
        <v>11.61202865252061</v>
      </c>
      <c r="D28" s="6">
        <f t="shared" si="2"/>
        <v>8.2816451200454608</v>
      </c>
      <c r="E28" s="6">
        <f t="shared" si="3"/>
        <v>40.214033373804682</v>
      </c>
      <c r="F28" s="6">
        <f t="shared" si="4"/>
        <v>3.0386854079380097</v>
      </c>
      <c r="G28" s="6">
        <f t="shared" si="5"/>
        <v>3.0770421934933943</v>
      </c>
      <c r="H28" s="6">
        <f t="shared" si="6"/>
        <v>-1.2465472731083338</v>
      </c>
      <c r="I28" s="6">
        <f t="shared" si="7"/>
        <v>1.1762322111455836</v>
      </c>
      <c r="J28" s="6">
        <f t="shared" si="8"/>
        <v>0.78543973698140135</v>
      </c>
      <c r="L28" s="5">
        <v>23</v>
      </c>
      <c r="M28" s="5" t="s">
        <v>9</v>
      </c>
      <c r="N28" s="6">
        <v>2577.5219999999999</v>
      </c>
      <c r="O28" s="6">
        <v>1748.835</v>
      </c>
      <c r="P28" s="6">
        <f t="shared" si="9"/>
        <v>47.38508778701248</v>
      </c>
      <c r="Q28" s="6">
        <v>674.49699999999996</v>
      </c>
      <c r="R28" s="6">
        <v>649.779</v>
      </c>
      <c r="S28" s="6">
        <f t="shared" si="10"/>
        <v>3.8040626120573222</v>
      </c>
      <c r="T28" s="6">
        <f t="shared" si="11"/>
        <v>1.1762322111455836</v>
      </c>
      <c r="U28" s="6">
        <f t="shared" si="12"/>
        <v>0.78543973698140157</v>
      </c>
    </row>
    <row r="29" spans="1:21" s="4" customFormat="1">
      <c r="A29" s="5">
        <v>24</v>
      </c>
      <c r="B29" s="15" t="str">
        <f t="shared" si="0"/>
        <v>CHARTIS Kazakhstan</v>
      </c>
      <c r="C29" s="6">
        <f t="shared" si="1"/>
        <v>11.074163175203857</v>
      </c>
      <c r="D29" s="6">
        <f t="shared" si="2"/>
        <v>11.342079840886489</v>
      </c>
      <c r="E29" s="6">
        <f t="shared" si="3"/>
        <v>-2.3621475905753471</v>
      </c>
      <c r="F29" s="6">
        <f t="shared" si="4"/>
        <v>0.34531693472090824</v>
      </c>
      <c r="G29" s="6">
        <f t="shared" si="5"/>
        <v>2.9953544537576362</v>
      </c>
      <c r="H29" s="6">
        <f t="shared" si="6"/>
        <v>-88.471583578774386</v>
      </c>
      <c r="I29" s="6">
        <f t="shared" si="7"/>
        <v>1.1217495088878839</v>
      </c>
      <c r="J29" s="6">
        <f t="shared" si="8"/>
        <v>1.0756945121308263</v>
      </c>
      <c r="L29" s="5">
        <v>24</v>
      </c>
      <c r="M29" s="5" t="s">
        <v>13</v>
      </c>
      <c r="N29" s="6">
        <v>2458.1320000000001</v>
      </c>
      <c r="O29" s="6">
        <v>2395.107</v>
      </c>
      <c r="P29" s="6">
        <f t="shared" si="9"/>
        <v>2.6314064465595948</v>
      </c>
      <c r="Q29" s="6">
        <v>76.650000000000006</v>
      </c>
      <c r="R29" s="6">
        <v>632.529</v>
      </c>
      <c r="S29" s="6">
        <f t="shared" si="10"/>
        <v>-87.881978533790544</v>
      </c>
      <c r="T29" s="6">
        <f t="shared" si="11"/>
        <v>1.1217495088878839</v>
      </c>
      <c r="U29" s="6">
        <f t="shared" si="12"/>
        <v>1.0756945121308263</v>
      </c>
    </row>
    <row r="30" spans="1:21" s="4" customFormat="1">
      <c r="A30" s="5">
        <v>25</v>
      </c>
      <c r="B30" s="15" t="str">
        <f t="shared" si="0"/>
        <v>NURPOLICY Ins. Company</v>
      </c>
      <c r="C30" s="6">
        <f t="shared" si="1"/>
        <v>9.4585484524935808</v>
      </c>
      <c r="D30" s="6">
        <f t="shared" si="2"/>
        <v>2.4927546526495243</v>
      </c>
      <c r="E30" s="6">
        <f t="shared" si="3"/>
        <v>279.44161261278492</v>
      </c>
      <c r="F30" s="6">
        <f t="shared" si="4"/>
        <v>1.6880929855385864</v>
      </c>
      <c r="G30" s="6">
        <f t="shared" si="5"/>
        <v>0.8928967182838472</v>
      </c>
      <c r="H30" s="6">
        <f t="shared" si="6"/>
        <v>89.058034481648804</v>
      </c>
      <c r="I30" s="6">
        <f t="shared" si="7"/>
        <v>0.95809696078291828</v>
      </c>
      <c r="J30" s="6">
        <f t="shared" si="8"/>
        <v>0.2364154138888602</v>
      </c>
      <c r="L30" s="5">
        <v>25</v>
      </c>
      <c r="M30" s="5" t="s">
        <v>39</v>
      </c>
      <c r="N30" s="6">
        <v>2099.5140000000001</v>
      </c>
      <c r="O30" s="6">
        <v>526.39499999999998</v>
      </c>
      <c r="P30" s="6">
        <f t="shared" si="9"/>
        <v>298.84763343116867</v>
      </c>
      <c r="Q30" s="6">
        <v>374.70600000000002</v>
      </c>
      <c r="R30" s="6">
        <v>188.553</v>
      </c>
      <c r="S30" s="6">
        <f t="shared" si="10"/>
        <v>98.727148334950897</v>
      </c>
      <c r="T30" s="6">
        <f t="shared" si="11"/>
        <v>0.95809696078291839</v>
      </c>
      <c r="U30" s="6">
        <f t="shared" si="12"/>
        <v>0.23641541388886023</v>
      </c>
    </row>
    <row r="31" spans="1:21" s="4" customFormat="1">
      <c r="A31" s="5">
        <v>26</v>
      </c>
      <c r="B31" s="15" t="str">
        <f t="shared" si="0"/>
        <v>KAZKOMMERTS Life</v>
      </c>
      <c r="C31" s="6">
        <f t="shared" si="1"/>
        <v>7.6980222552597199</v>
      </c>
      <c r="D31" s="6">
        <f t="shared" si="2"/>
        <v>7.3969455888620539</v>
      </c>
      <c r="E31" s="6">
        <f t="shared" si="3"/>
        <v>4.0702836431703844</v>
      </c>
      <c r="F31" s="6">
        <f t="shared" si="4"/>
        <v>1.2536874352389964</v>
      </c>
      <c r="G31" s="6">
        <f t="shared" si="5"/>
        <v>1.3972486622152769</v>
      </c>
      <c r="H31" s="6">
        <f t="shared" si="6"/>
        <v>-10.274565355365624</v>
      </c>
      <c r="I31" s="6">
        <f t="shared" si="7"/>
        <v>0.77976570758689667</v>
      </c>
      <c r="J31" s="6">
        <f t="shared" si="8"/>
        <v>0.70153392394452863</v>
      </c>
      <c r="L31" s="5">
        <v>26</v>
      </c>
      <c r="M31" s="5" t="s">
        <v>32</v>
      </c>
      <c r="N31" s="6">
        <v>1708.73</v>
      </c>
      <c r="O31" s="6">
        <v>1562.0129999999999</v>
      </c>
      <c r="P31" s="6">
        <f t="shared" si="9"/>
        <v>9.3928155527514861</v>
      </c>
      <c r="Q31" s="6">
        <v>278.28100000000001</v>
      </c>
      <c r="R31" s="6">
        <v>295.05700000000002</v>
      </c>
      <c r="S31" s="6">
        <f t="shared" si="10"/>
        <v>-5.6856810717928994</v>
      </c>
      <c r="T31" s="6">
        <f t="shared" si="11"/>
        <v>0.77976570758689678</v>
      </c>
      <c r="U31" s="6">
        <f t="shared" si="12"/>
        <v>0.70153392394452874</v>
      </c>
    </row>
    <row r="32" spans="1:21" s="4" customFormat="1">
      <c r="A32" s="5">
        <v>27</v>
      </c>
      <c r="B32" s="15" t="str">
        <f t="shared" si="0"/>
        <v>GRAIN Ins. Company</v>
      </c>
      <c r="C32" s="6">
        <f t="shared" si="1"/>
        <v>6.3818579087264045</v>
      </c>
      <c r="D32" s="6">
        <f t="shared" si="2"/>
        <v>6.2004593455509784</v>
      </c>
      <c r="E32" s="6">
        <f t="shared" si="3"/>
        <v>2.9255665276732401</v>
      </c>
      <c r="F32" s="6">
        <f t="shared" si="4"/>
        <v>4.6451187097355495</v>
      </c>
      <c r="G32" s="6">
        <f t="shared" si="5"/>
        <v>1.3902069422739973</v>
      </c>
      <c r="H32" s="6">
        <f t="shared" si="6"/>
        <v>234.13145687054396</v>
      </c>
      <c r="I32" s="6">
        <f t="shared" si="7"/>
        <v>0.64644577307073314</v>
      </c>
      <c r="J32" s="6">
        <f t="shared" si="8"/>
        <v>0.58805793860274691</v>
      </c>
      <c r="L32" s="5">
        <v>27</v>
      </c>
      <c r="M32" s="5" t="s">
        <v>37</v>
      </c>
      <c r="N32" s="6">
        <v>1416.5809999999999</v>
      </c>
      <c r="O32" s="6">
        <v>1309.3510000000001</v>
      </c>
      <c r="P32" s="6">
        <f t="shared" si="9"/>
        <v>8.1895534505262191</v>
      </c>
      <c r="Q32" s="6">
        <v>1031.077</v>
      </c>
      <c r="R32" s="6">
        <v>293.57</v>
      </c>
      <c r="S32" s="6">
        <f t="shared" si="10"/>
        <v>251.2201519228804</v>
      </c>
      <c r="T32" s="6">
        <f t="shared" si="11"/>
        <v>0.64644577307073303</v>
      </c>
      <c r="U32" s="6">
        <f t="shared" si="12"/>
        <v>0.58805793860274702</v>
      </c>
    </row>
    <row r="33" spans="1:21" s="4" customFormat="1">
      <c r="A33" s="5">
        <v>28</v>
      </c>
      <c r="B33" s="15" t="str">
        <f t="shared" si="0"/>
        <v>TransOil</v>
      </c>
      <c r="C33" s="6">
        <f t="shared" si="1"/>
        <v>4.3405730504122175</v>
      </c>
      <c r="D33" s="6">
        <f t="shared" si="2"/>
        <v>4.8860349481460439</v>
      </c>
      <c r="E33" s="6">
        <f t="shared" si="3"/>
        <v>-11.163692104592826</v>
      </c>
      <c r="F33" s="6">
        <f t="shared" si="4"/>
        <v>1.688489435509303</v>
      </c>
      <c r="G33" s="6">
        <f t="shared" si="5"/>
        <v>1.641497371785765</v>
      </c>
      <c r="H33" s="6">
        <f t="shared" si="6"/>
        <v>2.8627559526590005</v>
      </c>
      <c r="I33" s="6">
        <f t="shared" si="7"/>
        <v>0.4396752703169608</v>
      </c>
      <c r="J33" s="6">
        <f t="shared" si="8"/>
        <v>0.46339657748250601</v>
      </c>
      <c r="L33" s="5">
        <v>28</v>
      </c>
      <c r="M33" s="5" t="s">
        <v>18</v>
      </c>
      <c r="N33" s="6">
        <v>963.47699999999998</v>
      </c>
      <c r="O33" s="6">
        <v>1031.7840000000001</v>
      </c>
      <c r="P33" s="6">
        <f t="shared" si="9"/>
        <v>-6.6202809890442325</v>
      </c>
      <c r="Q33" s="6">
        <v>374.79399999999998</v>
      </c>
      <c r="R33" s="6">
        <v>346.63499999999999</v>
      </c>
      <c r="S33" s="6">
        <f t="shared" si="10"/>
        <v>8.1235305148066459</v>
      </c>
      <c r="T33" s="6">
        <f t="shared" si="11"/>
        <v>0.43967527031696085</v>
      </c>
      <c r="U33" s="6">
        <f t="shared" si="12"/>
        <v>0.46339657748250607</v>
      </c>
    </row>
    <row r="34" spans="1:21" s="4" customFormat="1">
      <c r="A34" s="5">
        <v>29</v>
      </c>
      <c r="B34" s="15" t="str">
        <f t="shared" si="0"/>
        <v>GRANDES</v>
      </c>
      <c r="C34" s="6">
        <f t="shared" si="1"/>
        <v>3.6093300896517548</v>
      </c>
      <c r="D34" s="6">
        <f t="shared" si="2"/>
        <v>4.1312875881990818</v>
      </c>
      <c r="E34" s="6">
        <f t="shared" si="3"/>
        <v>-12.634257175372767</v>
      </c>
      <c r="F34" s="6">
        <f t="shared" si="4"/>
        <v>1.397670856422039</v>
      </c>
      <c r="G34" s="6">
        <f t="shared" si="5"/>
        <v>0.81188615807169584</v>
      </c>
      <c r="H34" s="6">
        <f t="shared" si="6"/>
        <v>72.151088243903018</v>
      </c>
      <c r="I34" s="6">
        <f t="shared" si="7"/>
        <v>0.3656045329498756</v>
      </c>
      <c r="J34" s="6">
        <f t="shared" si="8"/>
        <v>0.39181556196068962</v>
      </c>
      <c r="L34" s="5">
        <v>29</v>
      </c>
      <c r="M34" s="5" t="s">
        <v>50</v>
      </c>
      <c r="N34" s="6">
        <v>801.16300000000001</v>
      </c>
      <c r="O34" s="6">
        <v>872.404</v>
      </c>
      <c r="P34" s="6">
        <f t="shared" si="9"/>
        <v>-8.1660560932778878</v>
      </c>
      <c r="Q34" s="6">
        <v>310.24099999999999</v>
      </c>
      <c r="R34" s="6">
        <v>171.446</v>
      </c>
      <c r="S34" s="6">
        <f t="shared" si="10"/>
        <v>80.955519522181902</v>
      </c>
      <c r="T34" s="6">
        <f t="shared" si="11"/>
        <v>0.3656045329498756</v>
      </c>
      <c r="U34" s="6">
        <f t="shared" si="12"/>
        <v>0.39181556196068962</v>
      </c>
    </row>
    <row r="35" spans="1:21" s="4" customFormat="1">
      <c r="A35" s="5">
        <v>30</v>
      </c>
      <c r="B35" s="15" t="str">
        <f t="shared" si="0"/>
        <v xml:space="preserve">ARCHIMEDES-KAZAKHSTAN </v>
      </c>
      <c r="C35" s="6">
        <f t="shared" si="1"/>
        <v>3.3491913321620035</v>
      </c>
      <c r="D35" s="6">
        <f t="shared" si="2"/>
        <v>4.3038263010844346</v>
      </c>
      <c r="E35" s="6">
        <f t="shared" si="3"/>
        <v>-22.181075678679036</v>
      </c>
      <c r="F35" s="6">
        <f t="shared" si="4"/>
        <v>3.0807136099472903</v>
      </c>
      <c r="G35" s="6">
        <f t="shared" si="5"/>
        <v>4.2332007387412984</v>
      </c>
      <c r="H35" s="6">
        <f t="shared" si="6"/>
        <v>-27.224958132665563</v>
      </c>
      <c r="I35" s="6">
        <f t="shared" si="7"/>
        <v>0.33925396190986917</v>
      </c>
      <c r="J35" s="6">
        <f t="shared" si="8"/>
        <v>0.40817931086605647</v>
      </c>
      <c r="L35" s="5">
        <v>30</v>
      </c>
      <c r="M35" s="5" t="s">
        <v>38</v>
      </c>
      <c r="N35" s="6">
        <v>743.42</v>
      </c>
      <c r="O35" s="6">
        <v>908.83900000000006</v>
      </c>
      <c r="P35" s="6">
        <f t="shared" si="9"/>
        <v>-18.201133534102311</v>
      </c>
      <c r="Q35" s="6">
        <v>683.82600000000002</v>
      </c>
      <c r="R35" s="6">
        <v>893.92499999999995</v>
      </c>
      <c r="S35" s="6">
        <f t="shared" si="10"/>
        <v>-23.5029784377884</v>
      </c>
      <c r="T35" s="6">
        <f t="shared" si="11"/>
        <v>0.33925396190986917</v>
      </c>
      <c r="U35" s="6">
        <f t="shared" si="12"/>
        <v>0.40817931086605658</v>
      </c>
    </row>
    <row r="36" spans="1:21" s="4" customFormat="1">
      <c r="A36" s="5">
        <v>31</v>
      </c>
      <c r="B36" s="15" t="str">
        <f t="shared" si="0"/>
        <v>KazExportGarant</v>
      </c>
      <c r="C36" s="6">
        <f t="shared" si="1"/>
        <v>3.2605397125737712</v>
      </c>
      <c r="D36" s="6">
        <f t="shared" si="2"/>
        <v>3.0723019368281483</v>
      </c>
      <c r="E36" s="6">
        <f t="shared" si="3"/>
        <v>6.1269295666935619</v>
      </c>
      <c r="F36" s="6">
        <f t="shared" si="4"/>
        <v>0.57167184754696587</v>
      </c>
      <c r="G36" s="6">
        <f t="shared" si="5"/>
        <v>0.25293365534877116</v>
      </c>
      <c r="H36" s="6">
        <f t="shared" si="6"/>
        <v>126.01652071911323</v>
      </c>
      <c r="I36" s="6">
        <f t="shared" si="7"/>
        <v>0.3302740589445704</v>
      </c>
      <c r="J36" s="6">
        <f t="shared" si="8"/>
        <v>0.29138027411352113</v>
      </c>
      <c r="L36" s="5">
        <v>31</v>
      </c>
      <c r="M36" s="5" t="s">
        <v>16</v>
      </c>
      <c r="N36" s="6">
        <v>723.74199999999996</v>
      </c>
      <c r="O36" s="6">
        <v>648.77800000000002</v>
      </c>
      <c r="P36" s="6">
        <f t="shared" si="9"/>
        <v>11.554645811047834</v>
      </c>
      <c r="Q36" s="6">
        <v>126.89400000000001</v>
      </c>
      <c r="R36" s="6">
        <v>53.411999999999999</v>
      </c>
      <c r="S36" s="6">
        <f t="shared" si="10"/>
        <v>137.57582565715572</v>
      </c>
      <c r="T36" s="6">
        <f t="shared" si="11"/>
        <v>0.3302740589445704</v>
      </c>
      <c r="U36" s="6">
        <f t="shared" si="12"/>
        <v>0.29138027411352113</v>
      </c>
    </row>
    <row r="37" spans="1:21" s="4" customFormat="1">
      <c r="A37" s="5">
        <v>32</v>
      </c>
      <c r="B37" s="15" t="str">
        <f t="shared" si="0"/>
        <v>State Annuity Company</v>
      </c>
      <c r="C37" s="6">
        <f t="shared" si="1"/>
        <v>2.9230436545479117</v>
      </c>
      <c r="D37" s="6">
        <f t="shared" si="2"/>
        <v>-1.5811620968887627</v>
      </c>
      <c r="E37" s="6">
        <f t="shared" si="3"/>
        <v>-284.8667926140879</v>
      </c>
      <c r="F37" s="6">
        <f t="shared" si="4"/>
        <v>0.18807947019867549</v>
      </c>
      <c r="G37" s="6">
        <f t="shared" si="5"/>
        <v>0.1882748496472037</v>
      </c>
      <c r="H37" s="6">
        <f t="shared" si="6"/>
        <v>-0.10377352519167005</v>
      </c>
      <c r="I37" s="6">
        <f t="shared" si="7"/>
        <v>0.29608763498164781</v>
      </c>
      <c r="J37" s="6">
        <f t="shared" si="8"/>
        <v>-0.14995903875418096</v>
      </c>
      <c r="L37" s="5">
        <v>32</v>
      </c>
      <c r="M37" s="5" t="s">
        <v>27</v>
      </c>
      <c r="N37" s="6">
        <v>648.82799999999997</v>
      </c>
      <c r="O37" s="6">
        <v>-333.89400000000001</v>
      </c>
      <c r="P37" s="6">
        <f t="shared" si="9"/>
        <v>-294.32155115096407</v>
      </c>
      <c r="Q37" s="6">
        <v>41.747999999999998</v>
      </c>
      <c r="R37" s="6">
        <v>39.758000000000003</v>
      </c>
      <c r="S37" s="6">
        <f t="shared" si="10"/>
        <v>5.0052819558327855</v>
      </c>
      <c r="T37" s="6">
        <f t="shared" si="11"/>
        <v>0.29608763498164775</v>
      </c>
      <c r="U37" s="6">
        <f t="shared" si="12"/>
        <v>-0.14995903875418098</v>
      </c>
    </row>
    <row r="38" spans="1:21" s="4" customFormat="1">
      <c r="A38" s="5">
        <v>33</v>
      </c>
      <c r="B38" s="15" t="str">
        <f t="shared" si="0"/>
        <v>TRUST Insurance</v>
      </c>
      <c r="C38" s="6">
        <f t="shared" si="1"/>
        <v>1.805852142181376</v>
      </c>
      <c r="D38" s="6">
        <f t="shared" si="2"/>
        <v>1.6548562769332766</v>
      </c>
      <c r="E38" s="6">
        <f t="shared" si="3"/>
        <v>9.1244096150706042</v>
      </c>
      <c r="F38" s="6">
        <f t="shared" si="4"/>
        <v>1.7412262918412399E-2</v>
      </c>
      <c r="G38" s="6">
        <f t="shared" si="5"/>
        <v>1.9922337453236728E-2</v>
      </c>
      <c r="H38" s="6">
        <f t="shared" si="6"/>
        <v>-12.599297350103484</v>
      </c>
      <c r="I38" s="6">
        <f t="shared" si="7"/>
        <v>0.18292251266008652</v>
      </c>
      <c r="J38" s="6">
        <f t="shared" si="8"/>
        <v>0.1569482705495788</v>
      </c>
      <c r="L38" s="5">
        <v>33</v>
      </c>
      <c r="M38" s="5" t="s">
        <v>19</v>
      </c>
      <c r="N38" s="6">
        <v>400.84500000000003</v>
      </c>
      <c r="O38" s="6">
        <v>349.45600000000002</v>
      </c>
      <c r="P38" s="6">
        <f t="shared" si="9"/>
        <v>14.70542786502449</v>
      </c>
      <c r="Q38" s="6">
        <v>3.8650000000000002</v>
      </c>
      <c r="R38" s="6">
        <v>4.2069999999999999</v>
      </c>
      <c r="S38" s="6">
        <f t="shared" si="10"/>
        <v>-8.1293082956976406</v>
      </c>
      <c r="T38" s="6">
        <f t="shared" si="11"/>
        <v>0.18292251266008652</v>
      </c>
      <c r="U38" s="6">
        <f t="shared" si="12"/>
        <v>0.1569482705495788</v>
      </c>
    </row>
    <row r="39" spans="1:21" s="4" customFormat="1">
      <c r="A39" s="5">
        <v>34</v>
      </c>
      <c r="B39" s="15" t="str">
        <f t="shared" si="0"/>
        <v>EUROPEAN Ins. Company</v>
      </c>
      <c r="C39" s="6">
        <f t="shared" si="1"/>
        <v>0.22681443438302473</v>
      </c>
      <c r="D39" s="6">
        <f t="shared" si="2"/>
        <v>4.8451816072358769</v>
      </c>
      <c r="E39" s="6">
        <f t="shared" si="3"/>
        <v>-95.318762994470703</v>
      </c>
      <c r="F39" s="6">
        <f t="shared" si="4"/>
        <v>2.6155516511240258</v>
      </c>
      <c r="G39" s="6">
        <f t="shared" si="5"/>
        <v>1.8270492967751102</v>
      </c>
      <c r="H39" s="6">
        <f t="shared" si="6"/>
        <v>43.157147195791907</v>
      </c>
      <c r="I39" s="6">
        <f t="shared" si="7"/>
        <v>2.2975007352928727E-2</v>
      </c>
      <c r="J39" s="6">
        <f t="shared" si="8"/>
        <v>0.45952200463204351</v>
      </c>
      <c r="L39" s="5">
        <v>34</v>
      </c>
      <c r="M39" s="5" t="s">
        <v>51</v>
      </c>
      <c r="N39" s="6">
        <v>50.345999999999997</v>
      </c>
      <c r="O39" s="6">
        <v>1023.157</v>
      </c>
      <c r="P39" s="6">
        <f t="shared" si="9"/>
        <v>-95.079347548812152</v>
      </c>
      <c r="Q39" s="6">
        <v>580.57399999999996</v>
      </c>
      <c r="R39" s="6">
        <v>385.81799999999998</v>
      </c>
      <c r="S39" s="6">
        <f t="shared" si="10"/>
        <v>50.478723128521722</v>
      </c>
      <c r="T39" s="6">
        <f t="shared" si="11"/>
        <v>2.2975007352928723E-2</v>
      </c>
      <c r="U39" s="6">
        <f t="shared" si="12"/>
        <v>0.45952200463204351</v>
      </c>
    </row>
    <row r="40" spans="1:21" s="17" customFormat="1">
      <c r="A40" s="16" t="s">
        <v>40</v>
      </c>
      <c r="B40" s="19"/>
      <c r="C40" s="18">
        <f t="shared" si="1"/>
        <v>987.22246700004507</v>
      </c>
      <c r="D40" s="18">
        <f t="shared" si="2"/>
        <v>1054.3959937491122</v>
      </c>
      <c r="E40" s="18">
        <f t="shared" si="3"/>
        <v>-6.3708063334173488</v>
      </c>
      <c r="F40" s="18">
        <f t="shared" si="4"/>
        <v>276.27688426363926</v>
      </c>
      <c r="G40" s="18">
        <f t="shared" si="5"/>
        <v>246.87806980158166</v>
      </c>
      <c r="H40" s="18">
        <f t="shared" si="6"/>
        <v>11.908232467017314</v>
      </c>
      <c r="I40" s="18">
        <f t="shared" si="7"/>
        <v>99.999999999999986</v>
      </c>
      <c r="J40" s="18">
        <f t="shared" si="8"/>
        <v>100</v>
      </c>
      <c r="L40" s="16" t="s">
        <v>40</v>
      </c>
      <c r="M40" s="16"/>
      <c r="N40" s="18">
        <v>219133.77100000001</v>
      </c>
      <c r="O40" s="18">
        <v>222656.802</v>
      </c>
      <c r="P40" s="18">
        <f t="shared" si="9"/>
        <v>-1.582269649233524</v>
      </c>
      <c r="Q40" s="18">
        <v>61325.18</v>
      </c>
      <c r="R40" s="18">
        <v>52133.241999999998</v>
      </c>
      <c r="S40" s="18">
        <f t="shared" si="10"/>
        <v>17.631625518320931</v>
      </c>
      <c r="T40" s="18">
        <f t="shared" si="11"/>
        <v>100</v>
      </c>
      <c r="U40" s="18">
        <f t="shared" si="12"/>
        <v>100</v>
      </c>
    </row>
    <row r="41" spans="1:21" s="4" customFormat="1"/>
    <row r="42" spans="1:21" s="4" customFormat="1" ht="15.75">
      <c r="A42" s="12" t="s">
        <v>44</v>
      </c>
      <c r="B42" s="13"/>
      <c r="D42" s="13"/>
    </row>
    <row r="43" spans="1:21" s="4" customFormat="1" ht="15.75">
      <c r="A43" s="14" t="s">
        <v>46</v>
      </c>
      <c r="B43" s="14"/>
      <c r="D43" s="14"/>
    </row>
    <row r="44" spans="1:21" s="4" customFormat="1" ht="15.75">
      <c r="A44" s="14" t="s">
        <v>48</v>
      </c>
      <c r="B44" s="14"/>
      <c r="D44" s="14"/>
    </row>
    <row r="45" spans="1:21" s="4" customFormat="1" ht="15.75">
      <c r="A45" s="12" t="s">
        <v>45</v>
      </c>
    </row>
    <row r="46" spans="1:21" s="4" customFormat="1" ht="15.75">
      <c r="A46" s="14" t="s">
        <v>47</v>
      </c>
    </row>
  </sheetData>
  <mergeCells count="10">
    <mergeCell ref="A3:A5"/>
    <mergeCell ref="B3:B5"/>
    <mergeCell ref="M3:M5"/>
    <mergeCell ref="N3:P3"/>
    <mergeCell ref="Q3:S3"/>
    <mergeCell ref="T3:U3"/>
    <mergeCell ref="C3:E3"/>
    <mergeCell ref="F3:H3"/>
    <mergeCell ref="L3:L5"/>
    <mergeCell ref="I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TOTAL LIFE</vt:lpstr>
      <vt:lpstr>TOTAL 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2011-11-03T11:53:21Z</dcterms:created>
  <dcterms:modified xsi:type="dcterms:W3CDTF">2015-02-09T10:32:23Z</dcterms:modified>
</cp:coreProperties>
</file>