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EDIA\XPRIMM NEWS\541 - 25 mar\HuFY2019_update\"/>
    </mc:Choice>
  </mc:AlternateContent>
  <bookViews>
    <workbookView xWindow="0" yWindow="0" windowWidth="25020" windowHeight="10095" activeTab="3"/>
  </bookViews>
  <sheets>
    <sheet name="TOTAL GWP" sheetId="1" r:id="rId1"/>
    <sheet name="LIFE" sheetId="4" r:id="rId2"/>
    <sheet name="NON-LIFE" sheetId="5" r:id="rId3"/>
    <sheet name="MTPL" sheetId="6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D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8" i="1"/>
  <c r="C29" i="1"/>
  <c r="C30" i="1"/>
  <c r="C31" i="1"/>
  <c r="C32" i="1"/>
  <c r="C33" i="1"/>
  <c r="C5" i="1"/>
  <c r="B6" i="1"/>
  <c r="B7" i="1"/>
  <c r="B8" i="1"/>
  <c r="B9" i="1"/>
  <c r="E9" i="1" s="1"/>
  <c r="B10" i="1"/>
  <c r="B11" i="1"/>
  <c r="E11" i="1" s="1"/>
  <c r="B12" i="1"/>
  <c r="B13" i="1"/>
  <c r="E13" i="1" s="1"/>
  <c r="B14" i="1"/>
  <c r="B15" i="1"/>
  <c r="B16" i="1"/>
  <c r="B17" i="1"/>
  <c r="B18" i="1"/>
  <c r="E18" i="1" s="1"/>
  <c r="B19" i="1"/>
  <c r="E19" i="1" s="1"/>
  <c r="B20" i="1"/>
  <c r="B21" i="1"/>
  <c r="E21" i="1" s="1"/>
  <c r="B22" i="1"/>
  <c r="E22" i="1" s="1"/>
  <c r="B23" i="1"/>
  <c r="E23" i="1" s="1"/>
  <c r="B24" i="1"/>
  <c r="B25" i="1"/>
  <c r="B26" i="1"/>
  <c r="B28" i="1"/>
  <c r="E28" i="1" s="1"/>
  <c r="B29" i="1"/>
  <c r="B31" i="1"/>
  <c r="E31" i="1" s="1"/>
  <c r="B32" i="1"/>
  <c r="B33" i="1"/>
  <c r="E33" i="1" s="1"/>
  <c r="B5" i="1"/>
  <c r="E5" i="1" s="1"/>
  <c r="E70" i="1"/>
  <c r="E69" i="1"/>
  <c r="E68" i="1"/>
  <c r="E66" i="1"/>
  <c r="E65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12" i="1"/>
  <c r="E15" i="1"/>
  <c r="E16" i="1"/>
  <c r="E25" i="1"/>
  <c r="E24" i="1"/>
  <c r="E20" i="1"/>
  <c r="E29" i="1"/>
  <c r="E26" i="1"/>
  <c r="E6" i="1"/>
  <c r="E8" i="1"/>
  <c r="E14" i="1"/>
  <c r="E10" i="1"/>
  <c r="E17" i="1"/>
  <c r="E32" i="1"/>
  <c r="E7" i="1"/>
</calcChain>
</file>

<file path=xl/sharedStrings.xml><?xml version="1.0" encoding="utf-8"?>
<sst xmlns="http://schemas.openxmlformats.org/spreadsheetml/2006/main" count="298" uniqueCount="51">
  <si>
    <t>AEGON Magyarország Általános Biztosító Zrt.</t>
  </si>
  <si>
    <t>Agrár Biztosító Magyarországi Fióktelepe</t>
  </si>
  <si>
    <t>ALLIANZ Hungária Zrt.</t>
  </si>
  <si>
    <t>BNP Paribas CARDIF Biztosító Magyarország Zrt.</t>
  </si>
  <si>
    <t>BNP Paribas CARDIF Életbiztosító Zrt.</t>
  </si>
  <si>
    <t>BNP Paribas CARDIF  összesen</t>
  </si>
  <si>
    <t>COLONNADE Insurance S.A. Magyarországi Fióktelepe</t>
  </si>
  <si>
    <t>D.A.S Jogvédelem Biztosító</t>
  </si>
  <si>
    <t>ERGO Életbiztosító Zrt.</t>
  </si>
  <si>
    <t>n.a.</t>
  </si>
  <si>
    <t>EURÓPAI Utazási Biztosító Zrt.</t>
  </si>
  <si>
    <t>GENERALI Biztosító Zrt.</t>
  </si>
  <si>
    <t>GENERTEL Biztosító Zrt.</t>
  </si>
  <si>
    <t>GRAWE Életbiztosító Zrt.</t>
  </si>
  <si>
    <t>GROUPAMA Biztosító Zrt.</t>
  </si>
  <si>
    <t>K&amp;H Biztosító Zrt.</t>
  </si>
  <si>
    <t>KÖBE Közép-európai Kölcsönös Biztosító Egyesület</t>
  </si>
  <si>
    <t>MAGYAR POSTA Biztosító Zrt.</t>
  </si>
  <si>
    <t>MAGYAR POSTA Életbiztosító Zrt.</t>
  </si>
  <si>
    <t>MAGYAR POSTA összesen</t>
  </si>
  <si>
    <t>MEDICOVER Försakrings AG Magyarországi Fióktelepe</t>
  </si>
  <si>
    <t>MetLife Europe Limited Magyarországi Fióktelepe</t>
  </si>
  <si>
    <t>MÜBSE Magyar Ügyvédek Kölcsönös Biztosító Egyesülete</t>
  </si>
  <si>
    <t>NN Biztosító Zrt.</t>
  </si>
  <si>
    <t>PORSCHE Versicherungs AG Magyarországi Fióktelepe</t>
  </si>
  <si>
    <t>SIGNAL I-DUNA Biztosító Zrt.</t>
  </si>
  <si>
    <t>UNION Vienna Insurance Group Biztosító Zrt.</t>
  </si>
  <si>
    <t>UNIQA Biztosító Zrt.</t>
  </si>
  <si>
    <t>WÁBERER Hungária Biztosító Zrt.</t>
  </si>
  <si>
    <t>Total</t>
  </si>
  <si>
    <t>Market share</t>
  </si>
  <si>
    <t>Change
19/18</t>
  </si>
  <si>
    <t>Insurance company</t>
  </si>
  <si>
    <t>GWP Total</t>
  </si>
  <si>
    <t>HUF mil.</t>
  </si>
  <si>
    <t>%</t>
  </si>
  <si>
    <t>TOTAL</t>
  </si>
  <si>
    <t>EUR mil.</t>
  </si>
  <si>
    <t>Exchange rate for calculations:</t>
  </si>
  <si>
    <t>Sources:</t>
  </si>
  <si>
    <t>1 EUR = 330.52 Forints - HUF (December 31st, 2019)</t>
  </si>
  <si>
    <t>1 EUR = 321.51 Forints - HUF (December 31st, 2018)</t>
  </si>
  <si>
    <t>MABISZ</t>
  </si>
  <si>
    <t>Life GWP</t>
  </si>
  <si>
    <t>Non-Life GWP</t>
  </si>
  <si>
    <t>MTPL GWP</t>
  </si>
  <si>
    <t>MARKET RANKING - TOTAL GWP as at December 31st, 2019</t>
  </si>
  <si>
    <t>LIFE INSURANCE RANKING -  GWP as at December 31st, 2019</t>
  </si>
  <si>
    <t>NON-LIFE INSURANCE RANKING -  GWP as at December 31st, 2019</t>
  </si>
  <si>
    <t>MTPL INSURANCE RANKING -  GWP as at December 31st, 2019</t>
  </si>
  <si>
    <t>local currency HUF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</si>
</sst>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 Tur"/>
      <charset val="162"/>
    </font>
    <font>
      <b/>
      <i/>
      <sz val="10"/>
      <color theme="3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3"/>
      <name val="Tahoma"/>
      <family val="2"/>
      <charset val="238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0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right" vertical="top" shrinkToFi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1" xfId="0" quotePrefix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/>
    <xf numFmtId="2" fontId="6" fillId="2" borderId="1" xfId="0" applyNumberFormat="1" applyFont="1" applyFill="1" applyBorder="1" applyAlignment="1">
      <alignment horizontal="right" vertical="top" shrinkToFit="1"/>
    </xf>
    <xf numFmtId="2" fontId="0" fillId="0" borderId="1" xfId="0" applyNumberFormat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0" fontId="8" fillId="0" borderId="0" xfId="1" applyFont="1"/>
    <xf numFmtId="0" fontId="9" fillId="0" borderId="0" xfId="0" applyFont="1"/>
    <xf numFmtId="0" fontId="10" fillId="0" borderId="0" xfId="0" applyFont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4" fontId="0" fillId="0" borderId="0" xfId="0" applyNumberForma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0" fillId="2" borderId="1" xfId="0" applyNumberFormat="1" applyFill="1" applyBorder="1"/>
    <xf numFmtId="0" fontId="5" fillId="0" borderId="0" xfId="0" applyFont="1" applyFill="1" applyBorder="1" applyAlignment="1">
      <alignment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2" fontId="1" fillId="0" borderId="0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right" vertical="top" shrinkToFit="1"/>
    </xf>
    <xf numFmtId="0" fontId="0" fillId="0" borderId="0" xfId="0" applyFill="1"/>
    <xf numFmtId="0" fontId="1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2">
    <cellStyle name="Normal" xfId="0" builtinId="0"/>
    <cellStyle name="Normal_ontabl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opLeftCell="A16" workbookViewId="0">
      <selection activeCell="E38" sqref="E38"/>
    </sheetView>
  </sheetViews>
  <sheetFormatPr defaultRowHeight="15" x14ac:dyDescent="0.25"/>
  <cols>
    <col min="1" max="1" width="35.140625" customWidth="1"/>
    <col min="2" max="3" width="12.7109375" customWidth="1"/>
    <col min="5" max="5" width="9.5703125" customWidth="1"/>
  </cols>
  <sheetData>
    <row r="1" spans="1:5" x14ac:dyDescent="0.25">
      <c r="A1" s="2" t="s">
        <v>46</v>
      </c>
    </row>
    <row r="2" spans="1:5" x14ac:dyDescent="0.25">
      <c r="A2" s="42" t="s">
        <v>32</v>
      </c>
      <c r="B2" s="40" t="s">
        <v>33</v>
      </c>
      <c r="C2" s="40"/>
      <c r="D2" s="41" t="s">
        <v>31</v>
      </c>
      <c r="E2" s="42" t="s">
        <v>30</v>
      </c>
    </row>
    <row r="3" spans="1:5" ht="15.75" customHeight="1" x14ac:dyDescent="0.25">
      <c r="A3" s="42"/>
      <c r="B3" s="9">
        <v>2019</v>
      </c>
      <c r="C3" s="9">
        <v>2018</v>
      </c>
      <c r="D3" s="41"/>
      <c r="E3" s="42"/>
    </row>
    <row r="4" spans="1:5" ht="15" customHeight="1" x14ac:dyDescent="0.25">
      <c r="A4" s="42"/>
      <c r="B4" s="10" t="s">
        <v>37</v>
      </c>
      <c r="C4" s="10" t="s">
        <v>37</v>
      </c>
      <c r="D4" s="11" t="s">
        <v>35</v>
      </c>
      <c r="E4" s="12" t="s">
        <v>35</v>
      </c>
    </row>
    <row r="5" spans="1:5" ht="15" customHeight="1" x14ac:dyDescent="0.25">
      <c r="A5" s="5" t="s">
        <v>2</v>
      </c>
      <c r="B5" s="19">
        <f t="shared" ref="B5:B26" si="0">B42/330.52</f>
        <v>549.04546774779135</v>
      </c>
      <c r="C5" s="19">
        <f>C42/321.51</f>
        <v>504.60336225933878</v>
      </c>
      <c r="D5" s="17">
        <f>B5*100/C5-100</f>
        <v>8.8073343961611812</v>
      </c>
      <c r="E5" s="7">
        <f t="shared" ref="E5:E26" si="1">B5*100/1169548</f>
        <v>4.694509911074974E-2</v>
      </c>
    </row>
    <row r="6" spans="1:5" ht="15" customHeight="1" x14ac:dyDescent="0.25">
      <c r="A6" s="5" t="s">
        <v>11</v>
      </c>
      <c r="B6" s="19">
        <f t="shared" si="0"/>
        <v>476.65446266489175</v>
      </c>
      <c r="C6" s="19">
        <f t="shared" ref="C6:C33" si="2">C43/321.51</f>
        <v>436.89819912288891</v>
      </c>
      <c r="D6" s="17">
        <v>12.157073177399354</v>
      </c>
      <c r="E6" s="7">
        <f t="shared" si="1"/>
        <v>4.0755442501281845E-2</v>
      </c>
    </row>
    <row r="7" spans="1:5" ht="15" customHeight="1" x14ac:dyDescent="0.25">
      <c r="A7" s="5" t="s">
        <v>0</v>
      </c>
      <c r="B7" s="19">
        <f t="shared" si="0"/>
        <v>388.51185404816653</v>
      </c>
      <c r="C7" s="19">
        <f t="shared" si="2"/>
        <v>358.59439830798419</v>
      </c>
      <c r="D7" s="17">
        <v>11.379184023548618</v>
      </c>
      <c r="E7" s="7">
        <f t="shared" si="1"/>
        <v>3.3218974684935246E-2</v>
      </c>
    </row>
    <row r="8" spans="1:5" ht="15" customHeight="1" x14ac:dyDescent="0.25">
      <c r="A8" s="5" t="s">
        <v>14</v>
      </c>
      <c r="B8" s="19">
        <f t="shared" si="0"/>
        <v>356.34388236717899</v>
      </c>
      <c r="C8" s="19">
        <f t="shared" si="2"/>
        <v>347.44775590183821</v>
      </c>
      <c r="D8" s="17">
        <v>5.4345757805121906</v>
      </c>
      <c r="E8" s="7">
        <f t="shared" si="1"/>
        <v>3.0468512824371376E-2</v>
      </c>
    </row>
    <row r="9" spans="1:5" ht="15" customHeight="1" x14ac:dyDescent="0.25">
      <c r="A9" s="13" t="s">
        <v>19</v>
      </c>
      <c r="B9" s="19">
        <f t="shared" si="0"/>
        <v>336.53963148977368</v>
      </c>
      <c r="C9" s="19">
        <f t="shared" si="2"/>
        <v>256.8186277254207</v>
      </c>
      <c r="D9" s="17">
        <v>34.714068493625348</v>
      </c>
      <c r="E9" s="7">
        <f t="shared" si="1"/>
        <v>2.8775187635716848E-2</v>
      </c>
    </row>
    <row r="10" spans="1:5" ht="15" customHeight="1" x14ac:dyDescent="0.25">
      <c r="A10" s="5" t="s">
        <v>18</v>
      </c>
      <c r="B10" s="19">
        <f t="shared" si="0"/>
        <v>300.70464117148737</v>
      </c>
      <c r="C10" s="19">
        <f t="shared" si="2"/>
        <v>224.9353643743585</v>
      </c>
      <c r="D10" s="17">
        <v>37.431298280814843</v>
      </c>
      <c r="E10" s="7">
        <f t="shared" si="1"/>
        <v>2.5711184249939924E-2</v>
      </c>
    </row>
    <row r="11" spans="1:5" ht="15" customHeight="1" x14ac:dyDescent="0.25">
      <c r="A11" s="5" t="s">
        <v>26</v>
      </c>
      <c r="B11" s="19">
        <f t="shared" si="0"/>
        <v>284.94598813990075</v>
      </c>
      <c r="C11" s="19">
        <f t="shared" si="2"/>
        <v>261.16437435849588</v>
      </c>
      <c r="D11" s="17">
        <v>12.163582251008791</v>
      </c>
      <c r="E11" s="7">
        <f t="shared" si="1"/>
        <v>2.4363770289026254E-2</v>
      </c>
    </row>
    <row r="12" spans="1:5" ht="15" customHeight="1" x14ac:dyDescent="0.25">
      <c r="A12" s="5" t="s">
        <v>23</v>
      </c>
      <c r="B12" s="19">
        <f t="shared" si="0"/>
        <v>246.27347210456253</v>
      </c>
      <c r="C12" s="19">
        <f t="shared" si="2"/>
        <v>248.33093838449818</v>
      </c>
      <c r="D12" s="17">
        <v>1.9506648724312754</v>
      </c>
      <c r="E12" s="7">
        <f t="shared" si="1"/>
        <v>2.1057149608614826E-2</v>
      </c>
    </row>
    <row r="13" spans="1:5" ht="15" customHeight="1" x14ac:dyDescent="0.25">
      <c r="A13" s="5" t="s">
        <v>27</v>
      </c>
      <c r="B13" s="19">
        <f t="shared" si="0"/>
        <v>218.62176570252933</v>
      </c>
      <c r="C13" s="19">
        <f t="shared" si="2"/>
        <v>211.60043855556594</v>
      </c>
      <c r="D13" s="17">
        <v>6.2135911227327369</v>
      </c>
      <c r="E13" s="7">
        <f t="shared" si="1"/>
        <v>1.8692842508604122E-2</v>
      </c>
    </row>
    <row r="14" spans="1:5" ht="15" customHeight="1" x14ac:dyDescent="0.25">
      <c r="A14" s="5" t="s">
        <v>15</v>
      </c>
      <c r="B14" s="19">
        <f t="shared" si="0"/>
        <v>186.92835229335594</v>
      </c>
      <c r="C14" s="19">
        <f t="shared" si="2"/>
        <v>157.5137973935492</v>
      </c>
      <c r="D14" s="17">
        <v>22.000001145288522</v>
      </c>
      <c r="E14" s="7">
        <f t="shared" si="1"/>
        <v>1.5982956859689035E-2</v>
      </c>
    </row>
    <row r="15" spans="1:5" ht="15" customHeight="1" x14ac:dyDescent="0.25">
      <c r="A15" s="5" t="s">
        <v>25</v>
      </c>
      <c r="B15" s="19">
        <f t="shared" si="0"/>
        <v>97.765896163620965</v>
      </c>
      <c r="C15" s="19">
        <f t="shared" si="2"/>
        <v>88.224014805138253</v>
      </c>
      <c r="D15" s="17">
        <v>13.921010059509115</v>
      </c>
      <c r="E15" s="7">
        <f t="shared" si="1"/>
        <v>8.3592889016629469E-3</v>
      </c>
    </row>
    <row r="16" spans="1:5" ht="15" customHeight="1" x14ac:dyDescent="0.25">
      <c r="A16" s="5" t="s">
        <v>28</v>
      </c>
      <c r="B16" s="19">
        <f t="shared" si="0"/>
        <v>88.775202710879825</v>
      </c>
      <c r="C16" s="19">
        <f t="shared" si="2"/>
        <v>73.77189511990295</v>
      </c>
      <c r="D16" s="17">
        <v>23.709767631057105</v>
      </c>
      <c r="E16" s="7">
        <f t="shared" si="1"/>
        <v>7.5905565834732585E-3</v>
      </c>
    </row>
    <row r="17" spans="1:5" ht="15" customHeight="1" x14ac:dyDescent="0.25">
      <c r="A17" s="5" t="s">
        <v>21</v>
      </c>
      <c r="B17" s="19">
        <f t="shared" si="0"/>
        <v>75.906565412077939</v>
      </c>
      <c r="C17" s="19">
        <f t="shared" si="2"/>
        <v>67.029227706758732</v>
      </c>
      <c r="D17" s="17">
        <v>16.417530916935959</v>
      </c>
      <c r="E17" s="7">
        <f t="shared" si="1"/>
        <v>6.4902479771739114E-3</v>
      </c>
    </row>
    <row r="18" spans="1:5" ht="15" customHeight="1" x14ac:dyDescent="0.25">
      <c r="A18" s="5" t="s">
        <v>16</v>
      </c>
      <c r="B18" s="19">
        <f t="shared" si="0"/>
        <v>46.225835047803464</v>
      </c>
      <c r="C18" s="19">
        <f t="shared" si="2"/>
        <v>39.517632422008646</v>
      </c>
      <c r="D18" s="17">
        <v>20.253328646580485</v>
      </c>
      <c r="E18" s="7">
        <f t="shared" si="1"/>
        <v>3.9524530030236862E-3</v>
      </c>
    </row>
    <row r="19" spans="1:5" ht="15" customHeight="1" x14ac:dyDescent="0.25">
      <c r="A19" s="5" t="s">
        <v>13</v>
      </c>
      <c r="B19" s="19">
        <f t="shared" si="0"/>
        <v>39.260616604138932</v>
      </c>
      <c r="C19" s="19">
        <f t="shared" si="2"/>
        <v>41.668094304998291</v>
      </c>
      <c r="D19" s="17">
        <v>-3.1372630397510477</v>
      </c>
      <c r="E19" s="7">
        <f t="shared" si="1"/>
        <v>3.3569051124142774E-3</v>
      </c>
    </row>
    <row r="20" spans="1:5" ht="15" customHeight="1" x14ac:dyDescent="0.25">
      <c r="A20" s="5" t="s">
        <v>6</v>
      </c>
      <c r="B20" s="19">
        <f t="shared" si="0"/>
        <v>38.263236717899069</v>
      </c>
      <c r="C20" s="19">
        <f t="shared" si="2"/>
        <v>36.985496563092909</v>
      </c>
      <c r="D20" s="17">
        <v>6.3539218516673657</v>
      </c>
      <c r="E20" s="7">
        <f t="shared" si="1"/>
        <v>3.2716260228651639E-3</v>
      </c>
    </row>
    <row r="21" spans="1:5" ht="15" customHeight="1" x14ac:dyDescent="0.25">
      <c r="A21" s="5" t="s">
        <v>17</v>
      </c>
      <c r="B21" s="19">
        <f t="shared" si="0"/>
        <v>35.834990318286337</v>
      </c>
      <c r="C21" s="19">
        <f t="shared" si="2"/>
        <v>31.883263351062176</v>
      </c>
      <c r="D21" s="17">
        <v>15.544102560700708</v>
      </c>
      <c r="E21" s="7">
        <f t="shared" si="1"/>
        <v>3.0640033857769274E-3</v>
      </c>
    </row>
    <row r="22" spans="1:5" ht="15" customHeight="1" x14ac:dyDescent="0.25">
      <c r="A22" s="5" t="s">
        <v>12</v>
      </c>
      <c r="B22" s="19">
        <f t="shared" si="0"/>
        <v>30.786618056395987</v>
      </c>
      <c r="C22" s="19">
        <f t="shared" si="2"/>
        <v>23.551401200584742</v>
      </c>
      <c r="D22" s="17">
        <v>34.384287080407034</v>
      </c>
      <c r="E22" s="7">
        <f t="shared" si="1"/>
        <v>2.6323518193691912E-3</v>
      </c>
    </row>
    <row r="23" spans="1:5" ht="15" customHeight="1" x14ac:dyDescent="0.25">
      <c r="A23" s="5" t="s">
        <v>20</v>
      </c>
      <c r="B23" s="19">
        <f t="shared" si="0"/>
        <v>25.350502238896286</v>
      </c>
      <c r="C23" s="19">
        <f t="shared" si="2"/>
        <v>22.36806942241299</v>
      </c>
      <c r="D23" s="17">
        <v>16.509496273269306</v>
      </c>
      <c r="E23" s="7">
        <f t="shared" si="1"/>
        <v>2.1675469701881657E-3</v>
      </c>
    </row>
    <row r="24" spans="1:5" ht="15" customHeight="1" x14ac:dyDescent="0.25">
      <c r="A24" s="13" t="s">
        <v>5</v>
      </c>
      <c r="B24" s="19">
        <f t="shared" si="0"/>
        <v>24.151182984388235</v>
      </c>
      <c r="C24" s="19">
        <f t="shared" si="2"/>
        <v>22.52667724176542</v>
      </c>
      <c r="D24" s="17">
        <v>10.215970834589783</v>
      </c>
      <c r="E24" s="7">
        <f t="shared" si="1"/>
        <v>2.0650014351175183E-3</v>
      </c>
    </row>
    <row r="25" spans="1:5" ht="15" customHeight="1" x14ac:dyDescent="0.25">
      <c r="A25" s="5" t="s">
        <v>3</v>
      </c>
      <c r="B25" s="19">
        <f t="shared" si="0"/>
        <v>15.395501028682077</v>
      </c>
      <c r="C25" s="19">
        <f t="shared" si="2"/>
        <v>14.760688625548195</v>
      </c>
      <c r="D25" s="17">
        <v>7.2236203273314885</v>
      </c>
      <c r="E25" s="7">
        <f t="shared" si="1"/>
        <v>1.3163633325594226E-3</v>
      </c>
    </row>
    <row r="26" spans="1:5" ht="15" customHeight="1" x14ac:dyDescent="0.25">
      <c r="A26" s="5" t="s">
        <v>10</v>
      </c>
      <c r="B26" s="19">
        <f t="shared" si="0"/>
        <v>11.434167372624955</v>
      </c>
      <c r="C26" s="19">
        <f t="shared" si="2"/>
        <v>10.978044228795373</v>
      </c>
      <c r="D26" s="17">
        <v>7.0737042756996544</v>
      </c>
      <c r="E26" s="7">
        <f t="shared" si="1"/>
        <v>9.7765695573203987E-4</v>
      </c>
    </row>
    <row r="27" spans="1:5" ht="15" customHeight="1" x14ac:dyDescent="0.25">
      <c r="A27" s="5" t="s">
        <v>8</v>
      </c>
      <c r="B27" s="17" t="s">
        <v>9</v>
      </c>
      <c r="C27" s="19">
        <f t="shared" si="2"/>
        <v>8.27379241703213</v>
      </c>
      <c r="D27" s="17" t="s">
        <v>9</v>
      </c>
      <c r="E27" s="6" t="s">
        <v>9</v>
      </c>
    </row>
    <row r="28" spans="1:5" ht="15" customHeight="1" x14ac:dyDescent="0.25">
      <c r="A28" s="5" t="s">
        <v>4</v>
      </c>
      <c r="B28" s="19">
        <f>B65/330.52</f>
        <v>8.7556819557061605</v>
      </c>
      <c r="C28" s="19">
        <f t="shared" si="2"/>
        <v>7.7659886162172249</v>
      </c>
      <c r="D28" s="17">
        <v>15.903482918229145</v>
      </c>
      <c r="E28" s="7">
        <f>B28*100/1169548</f>
        <v>7.4863810255809595E-4</v>
      </c>
    </row>
    <row r="29" spans="1:5" ht="15" customHeight="1" x14ac:dyDescent="0.25">
      <c r="A29" s="5" t="s">
        <v>7</v>
      </c>
      <c r="B29" s="19">
        <f>B66/330.52</f>
        <v>7.5032675783613705</v>
      </c>
      <c r="C29" s="19">
        <f t="shared" si="2"/>
        <v>7.1819103604864551</v>
      </c>
      <c r="D29" s="17">
        <v>7.4023323817178976</v>
      </c>
      <c r="E29" s="7">
        <f>B29*100/1169548</f>
        <v>6.4155276896385362E-4</v>
      </c>
    </row>
    <row r="30" spans="1:5" ht="15" customHeight="1" x14ac:dyDescent="0.25">
      <c r="A30" s="5" t="s">
        <v>24</v>
      </c>
      <c r="B30" s="17" t="s">
        <v>9</v>
      </c>
      <c r="C30" s="19">
        <f t="shared" si="2"/>
        <v>5.4535473235669185</v>
      </c>
      <c r="D30" s="17" t="s">
        <v>9</v>
      </c>
      <c r="E30" s="6" t="s">
        <v>9</v>
      </c>
    </row>
    <row r="31" spans="1:5" ht="15" customHeight="1" x14ac:dyDescent="0.25">
      <c r="A31" s="5" t="s">
        <v>1</v>
      </c>
      <c r="B31" s="19">
        <f>B68/330.52</f>
        <v>5.4671426842551138</v>
      </c>
      <c r="C31" s="19">
        <f t="shared" si="2"/>
        <v>4.805449286180834</v>
      </c>
      <c r="D31" s="17">
        <v>16.957928802588995</v>
      </c>
      <c r="E31" s="7">
        <f>B31*100/1169548</f>
        <v>4.674577430131225E-4</v>
      </c>
    </row>
    <row r="32" spans="1:5" ht="15" customHeight="1" x14ac:dyDescent="0.25">
      <c r="A32" s="5" t="s">
        <v>22</v>
      </c>
      <c r="B32" s="19">
        <f>B69/330.52</f>
        <v>3.7532796805034496</v>
      </c>
      <c r="C32" s="19">
        <f t="shared" si="2"/>
        <v>3.9706074461136511</v>
      </c>
      <c r="D32" s="17">
        <v>-2.8243993764638446</v>
      </c>
      <c r="E32" s="7">
        <f>B32*100/1169548</f>
        <v>3.2091711332099662E-4</v>
      </c>
    </row>
    <row r="33" spans="1:5" ht="15" customHeight="1" x14ac:dyDescent="0.25">
      <c r="A33" s="8" t="s">
        <v>36</v>
      </c>
      <c r="B33" s="20">
        <f>B70/330.52</f>
        <v>3538.508389809997</v>
      </c>
      <c r="C33" s="20">
        <f t="shared" si="2"/>
        <v>3239.277751858418</v>
      </c>
      <c r="D33" s="18">
        <v>12.298847736081029</v>
      </c>
      <c r="E33" s="16">
        <f>B33*100/1169548</f>
        <v>0.30255349842930751</v>
      </c>
    </row>
    <row r="34" spans="1:5" s="38" customFormat="1" ht="15" customHeight="1" x14ac:dyDescent="0.25">
      <c r="A34" s="34"/>
      <c r="B34" s="35"/>
      <c r="C34" s="35"/>
      <c r="D34" s="36"/>
      <c r="E34" s="37"/>
    </row>
    <row r="35" spans="1:5" x14ac:dyDescent="0.25">
      <c r="A35" s="21" t="s">
        <v>38</v>
      </c>
      <c r="B35" s="22"/>
      <c r="C35" s="21" t="s">
        <v>39</v>
      </c>
      <c r="E35" s="1"/>
    </row>
    <row r="36" spans="1:5" x14ac:dyDescent="0.25">
      <c r="A36" s="23" t="s">
        <v>40</v>
      </c>
      <c r="B36" s="22"/>
      <c r="C36" s="23" t="s">
        <v>42</v>
      </c>
    </row>
    <row r="37" spans="1:5" x14ac:dyDescent="0.25">
      <c r="A37" s="23" t="s">
        <v>41</v>
      </c>
      <c r="B37" s="22"/>
      <c r="C37" s="22"/>
    </row>
    <row r="38" spans="1:5" x14ac:dyDescent="0.25">
      <c r="E38" s="39" t="s">
        <v>50</v>
      </c>
    </row>
    <row r="39" spans="1:5" x14ac:dyDescent="0.25">
      <c r="A39" s="42" t="s">
        <v>32</v>
      </c>
      <c r="B39" s="40" t="s">
        <v>33</v>
      </c>
      <c r="C39" s="40"/>
      <c r="D39" s="41" t="s">
        <v>31</v>
      </c>
      <c r="E39" s="42" t="s">
        <v>30</v>
      </c>
    </row>
    <row r="40" spans="1:5" ht="15.75" customHeight="1" x14ac:dyDescent="0.25">
      <c r="A40" s="42"/>
      <c r="B40" s="9">
        <v>2019</v>
      </c>
      <c r="C40" s="9">
        <v>2018</v>
      </c>
      <c r="D40" s="41"/>
      <c r="E40" s="42"/>
    </row>
    <row r="41" spans="1:5" ht="15" customHeight="1" x14ac:dyDescent="0.25">
      <c r="A41" s="42"/>
      <c r="B41" s="10" t="s">
        <v>34</v>
      </c>
      <c r="C41" s="10" t="s">
        <v>34</v>
      </c>
      <c r="D41" s="11" t="s">
        <v>35</v>
      </c>
      <c r="E41" s="12" t="s">
        <v>35</v>
      </c>
    </row>
    <row r="42" spans="1:5" ht="15" customHeight="1" x14ac:dyDescent="0.25">
      <c r="A42" s="5" t="s">
        <v>2</v>
      </c>
      <c r="B42" s="6">
        <v>181470.508</v>
      </c>
      <c r="C42" s="6">
        <v>162235.027</v>
      </c>
      <c r="D42" s="17">
        <v>11.856552407760873</v>
      </c>
      <c r="E42" s="7">
        <f t="shared" ref="E42:E63" si="3">B42*100/1169548</f>
        <v>15.516294158085005</v>
      </c>
    </row>
    <row r="43" spans="1:5" ht="15" customHeight="1" x14ac:dyDescent="0.25">
      <c r="A43" s="5" t="s">
        <v>11</v>
      </c>
      <c r="B43" s="6">
        <v>157543.83300000001</v>
      </c>
      <c r="C43" s="6">
        <v>140467.14000000001</v>
      </c>
      <c r="D43" s="17">
        <v>12.157073177399354</v>
      </c>
      <c r="E43" s="7">
        <f t="shared" si="3"/>
        <v>13.470488855523673</v>
      </c>
    </row>
    <row r="44" spans="1:5" ht="15" customHeight="1" x14ac:dyDescent="0.25">
      <c r="A44" s="5" t="s">
        <v>0</v>
      </c>
      <c r="B44" s="6">
        <v>128410.93799999999</v>
      </c>
      <c r="C44" s="6">
        <v>115291.685</v>
      </c>
      <c r="D44" s="17">
        <v>11.379184023548618</v>
      </c>
      <c r="E44" s="7">
        <f t="shared" si="3"/>
        <v>10.979535512864798</v>
      </c>
    </row>
    <row r="45" spans="1:5" ht="15" customHeight="1" x14ac:dyDescent="0.25">
      <c r="A45" s="5" t="s">
        <v>14</v>
      </c>
      <c r="B45" s="6">
        <v>117778.78</v>
      </c>
      <c r="C45" s="6">
        <v>111707.928</v>
      </c>
      <c r="D45" s="17">
        <v>5.4345757805121906</v>
      </c>
      <c r="E45" s="7">
        <f t="shared" si="3"/>
        <v>10.070452858711228</v>
      </c>
    </row>
    <row r="46" spans="1:5" ht="15" customHeight="1" x14ac:dyDescent="0.25">
      <c r="A46" s="13" t="s">
        <v>19</v>
      </c>
      <c r="B46" s="6">
        <v>111233.079</v>
      </c>
      <c r="C46" s="6">
        <v>82569.756999999998</v>
      </c>
      <c r="D46" s="17">
        <v>34.714068493625348</v>
      </c>
      <c r="E46" s="7">
        <f t="shared" si="3"/>
        <v>9.5107750173571333</v>
      </c>
    </row>
    <row r="47" spans="1:5" ht="15" customHeight="1" x14ac:dyDescent="0.25">
      <c r="A47" s="5" t="s">
        <v>18</v>
      </c>
      <c r="B47" s="6">
        <v>99388.898000000001</v>
      </c>
      <c r="C47" s="6">
        <v>72318.968999999997</v>
      </c>
      <c r="D47" s="17">
        <v>37.431298280814843</v>
      </c>
      <c r="E47" s="7">
        <f t="shared" si="3"/>
        <v>8.4980606182901433</v>
      </c>
    </row>
    <row r="48" spans="1:5" ht="15" customHeight="1" x14ac:dyDescent="0.25">
      <c r="A48" s="5" t="s">
        <v>26</v>
      </c>
      <c r="B48" s="6">
        <v>94180.347999999998</v>
      </c>
      <c r="C48" s="6">
        <v>83966.957999999999</v>
      </c>
      <c r="D48" s="17">
        <v>12.163582251008791</v>
      </c>
      <c r="E48" s="7">
        <f t="shared" si="3"/>
        <v>8.0527133559289581</v>
      </c>
    </row>
    <row r="49" spans="1:5" ht="15" customHeight="1" x14ac:dyDescent="0.25">
      <c r="A49" s="5" t="s">
        <v>23</v>
      </c>
      <c r="B49" s="6">
        <v>81398.308000000005</v>
      </c>
      <c r="C49" s="6">
        <v>79840.88</v>
      </c>
      <c r="D49" s="17">
        <v>1.9506648724312754</v>
      </c>
      <c r="E49" s="7">
        <f t="shared" si="3"/>
        <v>6.9598090886393722</v>
      </c>
    </row>
    <row r="50" spans="1:5" ht="15" customHeight="1" x14ac:dyDescent="0.25">
      <c r="A50" s="5" t="s">
        <v>27</v>
      </c>
      <c r="B50" s="6">
        <v>72258.865999999995</v>
      </c>
      <c r="C50" s="6">
        <v>68031.657000000007</v>
      </c>
      <c r="D50" s="17">
        <v>6.2135911227327369</v>
      </c>
      <c r="E50" s="7">
        <f t="shared" si="3"/>
        <v>6.1783583059438341</v>
      </c>
    </row>
    <row r="51" spans="1:5" ht="15" customHeight="1" x14ac:dyDescent="0.25">
      <c r="A51" s="5" t="s">
        <v>15</v>
      </c>
      <c r="B51" s="6">
        <v>61783.559000000001</v>
      </c>
      <c r="C51" s="6">
        <v>50642.260999999999</v>
      </c>
      <c r="D51" s="17">
        <v>22.000001145288522</v>
      </c>
      <c r="E51" s="7">
        <f t="shared" si="3"/>
        <v>5.2826869012644204</v>
      </c>
    </row>
    <row r="52" spans="1:5" ht="15" customHeight="1" x14ac:dyDescent="0.25">
      <c r="A52" s="5" t="s">
        <v>25</v>
      </c>
      <c r="B52" s="6">
        <v>32313.583999999999</v>
      </c>
      <c r="C52" s="6">
        <v>28364.902999999998</v>
      </c>
      <c r="D52" s="17">
        <v>13.921010059509115</v>
      </c>
      <c r="E52" s="7">
        <f t="shared" si="3"/>
        <v>2.7629121677776372</v>
      </c>
    </row>
    <row r="53" spans="1:5" ht="15" customHeight="1" x14ac:dyDescent="0.25">
      <c r="A53" s="5" t="s">
        <v>28</v>
      </c>
      <c r="B53" s="6">
        <v>29341.98</v>
      </c>
      <c r="C53" s="6">
        <v>23718.401999999998</v>
      </c>
      <c r="D53" s="17">
        <v>23.709767631057105</v>
      </c>
      <c r="E53" s="7">
        <f t="shared" si="3"/>
        <v>2.5088307619695813</v>
      </c>
    </row>
    <row r="54" spans="1:5" ht="15" customHeight="1" x14ac:dyDescent="0.25">
      <c r="A54" s="5" t="s">
        <v>21</v>
      </c>
      <c r="B54" s="6">
        <v>25088.637999999999</v>
      </c>
      <c r="C54" s="6">
        <v>21550.566999999999</v>
      </c>
      <c r="D54" s="17">
        <v>16.417530916935959</v>
      </c>
      <c r="E54" s="7">
        <f t="shared" si="3"/>
        <v>2.1451567614155209</v>
      </c>
    </row>
    <row r="55" spans="1:5" ht="15" customHeight="1" x14ac:dyDescent="0.25">
      <c r="A55" s="5" t="s">
        <v>16</v>
      </c>
      <c r="B55" s="6">
        <v>15278.563</v>
      </c>
      <c r="C55" s="6">
        <v>12705.314</v>
      </c>
      <c r="D55" s="17">
        <v>20.253328646580485</v>
      </c>
      <c r="E55" s="7">
        <f t="shared" si="3"/>
        <v>1.3063647665593887</v>
      </c>
    </row>
    <row r="56" spans="1:5" ht="15" customHeight="1" x14ac:dyDescent="0.25">
      <c r="A56" s="5" t="s">
        <v>13</v>
      </c>
      <c r="B56" s="6">
        <v>12976.419</v>
      </c>
      <c r="C56" s="6">
        <v>13396.709000000001</v>
      </c>
      <c r="D56" s="17">
        <v>-3.1372630397510477</v>
      </c>
      <c r="E56" s="7">
        <f t="shared" si="3"/>
        <v>1.1095242777551668</v>
      </c>
    </row>
    <row r="57" spans="1:5" ht="15" customHeight="1" x14ac:dyDescent="0.25">
      <c r="A57" s="5" t="s">
        <v>6</v>
      </c>
      <c r="B57" s="6">
        <v>12646.764999999999</v>
      </c>
      <c r="C57" s="6">
        <v>11891.207</v>
      </c>
      <c r="D57" s="17">
        <v>6.3539218516673657</v>
      </c>
      <c r="E57" s="7">
        <f t="shared" si="3"/>
        <v>1.081337833077394</v>
      </c>
    </row>
    <row r="58" spans="1:5" ht="15" customHeight="1" x14ac:dyDescent="0.25">
      <c r="A58" s="5" t="s">
        <v>17</v>
      </c>
      <c r="B58" s="6">
        <v>11844.181</v>
      </c>
      <c r="C58" s="6">
        <v>10250.788</v>
      </c>
      <c r="D58" s="17">
        <v>15.544102560700708</v>
      </c>
      <c r="E58" s="7">
        <f t="shared" si="3"/>
        <v>1.01271439906699</v>
      </c>
    </row>
    <row r="59" spans="1:5" ht="15" customHeight="1" x14ac:dyDescent="0.25">
      <c r="A59" s="5" t="s">
        <v>12</v>
      </c>
      <c r="B59" s="6">
        <v>10175.593000000001</v>
      </c>
      <c r="C59" s="6">
        <v>7572.0110000000004</v>
      </c>
      <c r="D59" s="17">
        <v>34.384287080407034</v>
      </c>
      <c r="E59" s="7">
        <f t="shared" si="3"/>
        <v>0.87004492333790495</v>
      </c>
    </row>
    <row r="60" spans="1:5" ht="15" customHeight="1" x14ac:dyDescent="0.25">
      <c r="A60" s="5" t="s">
        <v>20</v>
      </c>
      <c r="B60" s="6">
        <v>8378.848</v>
      </c>
      <c r="C60" s="6">
        <v>7191.558</v>
      </c>
      <c r="D60" s="17">
        <v>16.509496273269306</v>
      </c>
      <c r="E60" s="7">
        <f t="shared" si="3"/>
        <v>0.71641762458659242</v>
      </c>
    </row>
    <row r="61" spans="1:5" ht="15" customHeight="1" x14ac:dyDescent="0.25">
      <c r="A61" s="13" t="s">
        <v>5</v>
      </c>
      <c r="B61" s="6">
        <v>7982.4489999999996</v>
      </c>
      <c r="C61" s="6">
        <v>7242.5519999999997</v>
      </c>
      <c r="D61" s="17">
        <v>10.215970834589783</v>
      </c>
      <c r="E61" s="7">
        <f t="shared" si="3"/>
        <v>0.68252427433504215</v>
      </c>
    </row>
    <row r="62" spans="1:5" ht="15" customHeight="1" x14ac:dyDescent="0.25">
      <c r="A62" s="5" t="s">
        <v>3</v>
      </c>
      <c r="B62" s="6">
        <v>5088.5209999999997</v>
      </c>
      <c r="C62" s="6">
        <v>4745.7089999999998</v>
      </c>
      <c r="D62" s="17">
        <v>7.2236203273314885</v>
      </c>
      <c r="E62" s="7">
        <f t="shared" si="3"/>
        <v>0.43508440867754039</v>
      </c>
    </row>
    <row r="63" spans="1:5" ht="15" customHeight="1" x14ac:dyDescent="0.25">
      <c r="A63" s="5" t="s">
        <v>10</v>
      </c>
      <c r="B63" s="6">
        <v>3779.221</v>
      </c>
      <c r="C63" s="6">
        <v>3529.5509999999999</v>
      </c>
      <c r="D63" s="17">
        <v>7.0737042756996544</v>
      </c>
      <c r="E63" s="7">
        <f t="shared" si="3"/>
        <v>0.32313517700855371</v>
      </c>
    </row>
    <row r="64" spans="1:5" ht="15" customHeight="1" x14ac:dyDescent="0.25">
      <c r="A64" s="5" t="s">
        <v>8</v>
      </c>
      <c r="B64" s="6" t="s">
        <v>9</v>
      </c>
      <c r="C64" s="6">
        <v>2660.107</v>
      </c>
      <c r="D64" s="17" t="s">
        <v>9</v>
      </c>
      <c r="E64" s="6" t="s">
        <v>9</v>
      </c>
    </row>
    <row r="65" spans="1:5" ht="15" customHeight="1" x14ac:dyDescent="0.25">
      <c r="A65" s="5" t="s">
        <v>4</v>
      </c>
      <c r="B65" s="6">
        <v>2893.9279999999999</v>
      </c>
      <c r="C65" s="6">
        <v>2496.8429999999998</v>
      </c>
      <c r="D65" s="17">
        <v>15.903482918229145</v>
      </c>
      <c r="E65" s="7">
        <f>B65*100/1169548</f>
        <v>0.24743986565750187</v>
      </c>
    </row>
    <row r="66" spans="1:5" ht="15" customHeight="1" x14ac:dyDescent="0.25">
      <c r="A66" s="5" t="s">
        <v>7</v>
      </c>
      <c r="B66" s="6">
        <v>2479.98</v>
      </c>
      <c r="C66" s="6">
        <v>2309.056</v>
      </c>
      <c r="D66" s="17">
        <v>7.4023323817178976</v>
      </c>
      <c r="E66" s="7">
        <f>B66*100/1169548</f>
        <v>0.21204602119793287</v>
      </c>
    </row>
    <row r="67" spans="1:5" ht="15" customHeight="1" x14ac:dyDescent="0.25">
      <c r="A67" s="5" t="s">
        <v>24</v>
      </c>
      <c r="B67" s="6" t="s">
        <v>9</v>
      </c>
      <c r="C67" s="6">
        <v>1753.37</v>
      </c>
      <c r="D67" s="17" t="s">
        <v>9</v>
      </c>
      <c r="E67" s="6" t="s">
        <v>9</v>
      </c>
    </row>
    <row r="68" spans="1:5" ht="15" customHeight="1" x14ac:dyDescent="0.25">
      <c r="A68" s="5" t="s">
        <v>1</v>
      </c>
      <c r="B68" s="6">
        <v>1807</v>
      </c>
      <c r="C68" s="6">
        <v>1545</v>
      </c>
      <c r="D68" s="17">
        <v>16.957928802588995</v>
      </c>
      <c r="E68" s="7">
        <f>B68*100/1169548</f>
        <v>0.15450413322069723</v>
      </c>
    </row>
    <row r="69" spans="1:5" ht="15" customHeight="1" x14ac:dyDescent="0.25">
      <c r="A69" s="5" t="s">
        <v>22</v>
      </c>
      <c r="B69" s="6">
        <v>1240.5340000000001</v>
      </c>
      <c r="C69" s="6">
        <v>1276.5899999999999</v>
      </c>
      <c r="D69" s="17">
        <v>-2.8243993764638446</v>
      </c>
      <c r="E69" s="7">
        <f>B69*100/1169548</f>
        <v>0.1060695242948558</v>
      </c>
    </row>
    <row r="70" spans="1:5" ht="15" customHeight="1" x14ac:dyDescent="0.25">
      <c r="A70" s="8" t="s">
        <v>36</v>
      </c>
      <c r="B70" s="14">
        <v>1169547.7930000001</v>
      </c>
      <c r="C70" s="14">
        <v>1041460.19</v>
      </c>
      <c r="D70" s="18">
        <v>12.298847736081029</v>
      </c>
      <c r="E70" s="16">
        <f>B70*100/1169548</f>
        <v>99.999982300854697</v>
      </c>
    </row>
  </sheetData>
  <sortState ref="A5:E32">
    <sortCondition descending="1" ref="B5:B32"/>
  </sortState>
  <mergeCells count="8">
    <mergeCell ref="B2:C2"/>
    <mergeCell ref="D2:D3"/>
    <mergeCell ref="E2:E3"/>
    <mergeCell ref="A2:A4"/>
    <mergeCell ref="A39:A41"/>
    <mergeCell ref="B39:C39"/>
    <mergeCell ref="D39:D40"/>
    <mergeCell ref="E39:E4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F27" sqref="F27"/>
    </sheetView>
  </sheetViews>
  <sheetFormatPr defaultRowHeight="15" x14ac:dyDescent="0.25"/>
  <cols>
    <col min="1" max="1" width="49.42578125" bestFit="1" customWidth="1"/>
    <col min="2" max="3" width="12" bestFit="1" customWidth="1"/>
    <col min="4" max="4" width="10" customWidth="1"/>
    <col min="5" max="5" width="10.28515625" customWidth="1"/>
    <col min="6" max="6" width="9.5703125" customWidth="1"/>
  </cols>
  <sheetData>
    <row r="1" spans="1:6" x14ac:dyDescent="0.25">
      <c r="A1" s="2" t="s">
        <v>47</v>
      </c>
    </row>
    <row r="2" spans="1:6" x14ac:dyDescent="0.25">
      <c r="A2" s="43" t="s">
        <v>32</v>
      </c>
      <c r="B2" s="40" t="s">
        <v>43</v>
      </c>
      <c r="C2" s="40"/>
      <c r="D2" s="44" t="s">
        <v>31</v>
      </c>
      <c r="E2" s="40" t="s">
        <v>30</v>
      </c>
      <c r="F2" s="40"/>
    </row>
    <row r="3" spans="1:6" x14ac:dyDescent="0.25">
      <c r="A3" s="43"/>
      <c r="B3" s="29">
        <v>2019</v>
      </c>
      <c r="C3" s="29">
        <v>2018</v>
      </c>
      <c r="D3" s="44"/>
      <c r="E3" s="29">
        <v>2019</v>
      </c>
      <c r="F3" s="29">
        <v>2018</v>
      </c>
    </row>
    <row r="4" spans="1:6" x14ac:dyDescent="0.25">
      <c r="A4" s="43"/>
      <c r="B4" s="29" t="s">
        <v>37</v>
      </c>
      <c r="C4" s="29" t="s">
        <v>37</v>
      </c>
      <c r="D4" s="29" t="s">
        <v>35</v>
      </c>
      <c r="E4" s="29" t="s">
        <v>35</v>
      </c>
      <c r="F4" s="29" t="s">
        <v>35</v>
      </c>
    </row>
    <row r="5" spans="1:6" x14ac:dyDescent="0.25">
      <c r="A5" s="4" t="s">
        <v>18</v>
      </c>
      <c r="B5" s="25">
        <v>300.70464117148737</v>
      </c>
      <c r="C5" s="25">
        <v>224.9353643743585</v>
      </c>
      <c r="D5" s="25">
        <v>33.684910777758603</v>
      </c>
      <c r="E5" s="25">
        <v>19.310106871231596</v>
      </c>
      <c r="F5" s="25">
        <v>15.062641967997219</v>
      </c>
    </row>
    <row r="6" spans="1:6" x14ac:dyDescent="0.25">
      <c r="A6" s="4" t="s">
        <v>19</v>
      </c>
      <c r="B6" s="25">
        <v>300.70464117148737</v>
      </c>
      <c r="C6" s="25">
        <v>224.9353643743585</v>
      </c>
      <c r="D6" s="25">
        <v>33.684910777758603</v>
      </c>
      <c r="E6" s="25">
        <v>19.310106871231596</v>
      </c>
      <c r="F6" s="25">
        <v>15.062641967997219</v>
      </c>
    </row>
    <row r="7" spans="1:6" x14ac:dyDescent="0.25">
      <c r="A7" s="4" t="s">
        <v>23</v>
      </c>
      <c r="B7" s="25">
        <v>246.27347210456253</v>
      </c>
      <c r="C7" s="25">
        <v>248.33093838449818</v>
      </c>
      <c r="D7" s="25">
        <v>-0.82851790168409423</v>
      </c>
      <c r="E7" s="25">
        <v>15.814744486023237</v>
      </c>
      <c r="F7" s="25">
        <v>16.629310490444492</v>
      </c>
    </row>
    <row r="8" spans="1:6" x14ac:dyDescent="0.25">
      <c r="A8" s="4" t="s">
        <v>11</v>
      </c>
      <c r="B8" s="25">
        <v>154.04249062083991</v>
      </c>
      <c r="C8" s="25">
        <v>148.18518864109981</v>
      </c>
      <c r="D8" s="25">
        <v>3.952690571475614</v>
      </c>
      <c r="E8" s="25">
        <v>9.8920221018562611</v>
      </c>
      <c r="F8" s="25">
        <v>9.9231192376944826</v>
      </c>
    </row>
    <row r="9" spans="1:6" x14ac:dyDescent="0.25">
      <c r="A9" s="4" t="s">
        <v>26</v>
      </c>
      <c r="B9" s="25">
        <v>144.16992920246884</v>
      </c>
      <c r="C9" s="25">
        <v>149.11550807128862</v>
      </c>
      <c r="D9" s="25">
        <v>-3.3166093404955745</v>
      </c>
      <c r="E9" s="25">
        <v>9.2580438056156531</v>
      </c>
      <c r="F9" s="25">
        <v>9.9854174384766559</v>
      </c>
    </row>
    <row r="10" spans="1:6" x14ac:dyDescent="0.25">
      <c r="A10" s="4" t="s">
        <v>14</v>
      </c>
      <c r="B10" s="25">
        <v>144.15192726612611</v>
      </c>
      <c r="C10" s="25">
        <v>155.31709433610155</v>
      </c>
      <c r="D10" s="25">
        <v>-7.1886273160727256</v>
      </c>
      <c r="E10" s="25">
        <v>9.2568877898211746</v>
      </c>
      <c r="F10" s="25">
        <v>10.400702397337374</v>
      </c>
    </row>
    <row r="11" spans="1:6" x14ac:dyDescent="0.25">
      <c r="A11" s="4" t="s">
        <v>2</v>
      </c>
      <c r="B11" s="25">
        <v>139.33463935616606</v>
      </c>
      <c r="C11" s="25">
        <v>139.90508537837081</v>
      </c>
      <c r="D11" s="25">
        <v>-0.4077378750472036</v>
      </c>
      <c r="E11" s="25">
        <v>8.9475399061023744</v>
      </c>
      <c r="F11" s="25">
        <v>9.3686478176426249</v>
      </c>
    </row>
    <row r="12" spans="1:6" x14ac:dyDescent="0.25">
      <c r="A12" s="4" t="s">
        <v>0</v>
      </c>
      <c r="B12" s="25">
        <v>129.70782403485418</v>
      </c>
      <c r="C12" s="25">
        <v>127.68680911946753</v>
      </c>
      <c r="D12" s="25">
        <v>1.5827906808257239</v>
      </c>
      <c r="E12" s="25">
        <v>8.3293424883307985</v>
      </c>
      <c r="F12" s="25">
        <v>8.5504593515211091</v>
      </c>
    </row>
    <row r="13" spans="1:6" x14ac:dyDescent="0.25">
      <c r="A13" s="4" t="s">
        <v>27</v>
      </c>
      <c r="B13" s="25">
        <v>80.329141958126584</v>
      </c>
      <c r="C13" s="25">
        <v>79.886227489036116</v>
      </c>
      <c r="D13" s="25">
        <v>0.55443157476831573</v>
      </c>
      <c r="E13" s="25">
        <v>5.1584315760565618</v>
      </c>
      <c r="F13" s="25">
        <v>5.3495262791967564</v>
      </c>
    </row>
    <row r="14" spans="1:6" x14ac:dyDescent="0.25">
      <c r="A14" s="4" t="s">
        <v>21</v>
      </c>
      <c r="B14" s="25">
        <v>73.018619145588772</v>
      </c>
      <c r="C14" s="25">
        <v>64.393816677552806</v>
      </c>
      <c r="D14" s="25">
        <v>13.393836416350368</v>
      </c>
      <c r="E14" s="25">
        <v>4.6889776419745264</v>
      </c>
      <c r="F14" s="25">
        <v>4.312087644664711</v>
      </c>
    </row>
    <row r="15" spans="1:6" x14ac:dyDescent="0.25">
      <c r="A15" s="4" t="s">
        <v>25</v>
      </c>
      <c r="B15" s="25">
        <v>59.708250635362461</v>
      </c>
      <c r="C15" s="25">
        <v>54.601887966159687</v>
      </c>
      <c r="D15" s="25">
        <v>9.3519892066141068</v>
      </c>
      <c r="E15" s="25">
        <v>3.8342364666250957</v>
      </c>
      <c r="F15" s="25">
        <v>3.6563778732550172</v>
      </c>
    </row>
    <row r="16" spans="1:6" x14ac:dyDescent="0.25">
      <c r="A16" s="4" t="s">
        <v>13</v>
      </c>
      <c r="B16" s="25">
        <v>39.260616604138932</v>
      </c>
      <c r="C16" s="25">
        <v>41.668094304998291</v>
      </c>
      <c r="D16" s="25">
        <v>-5.7777485172163807</v>
      </c>
      <c r="E16" s="25">
        <v>2.5211672806341028</v>
      </c>
      <c r="F16" s="25">
        <v>2.7902752764139391</v>
      </c>
    </row>
    <row r="17" spans="1:6" x14ac:dyDescent="0.25">
      <c r="A17" s="4" t="s">
        <v>15</v>
      </c>
      <c r="B17" s="25">
        <v>37.782412562023481</v>
      </c>
      <c r="C17" s="25">
        <v>43.2669465957513</v>
      </c>
      <c r="D17" s="25">
        <v>-12.676036709894348</v>
      </c>
      <c r="E17" s="25">
        <v>2.426242646549531</v>
      </c>
      <c r="F17" s="25">
        <v>2.8973413203964387</v>
      </c>
    </row>
    <row r="18" spans="1:6" x14ac:dyDescent="0.25">
      <c r="A18" s="4" t="s">
        <v>8</v>
      </c>
      <c r="B18" s="25" t="s">
        <v>9</v>
      </c>
      <c r="C18" s="25">
        <v>8.27379241703213</v>
      </c>
      <c r="D18" s="25" t="s">
        <v>9</v>
      </c>
      <c r="E18" s="25" t="s">
        <v>9</v>
      </c>
      <c r="F18" s="25">
        <v>0.55404881861027611</v>
      </c>
    </row>
    <row r="19" spans="1:6" x14ac:dyDescent="0.25">
      <c r="A19" s="4" t="s">
        <v>4</v>
      </c>
      <c r="B19" s="25">
        <v>8.7556819557061605</v>
      </c>
      <c r="C19" s="25">
        <v>7.7659886162172249</v>
      </c>
      <c r="D19" s="25">
        <v>12.743945277259627</v>
      </c>
      <c r="E19" s="25">
        <v>0.56225655060235713</v>
      </c>
      <c r="F19" s="25">
        <v>0.52004408634890908</v>
      </c>
    </row>
    <row r="20" spans="1:6" x14ac:dyDescent="0.25">
      <c r="A20" s="4" t="s">
        <v>5</v>
      </c>
      <c r="B20" s="25">
        <v>8.7556819557061605</v>
      </c>
      <c r="C20" s="25">
        <v>7.7659886162172249</v>
      </c>
      <c r="D20" s="25">
        <v>12.743945277259627</v>
      </c>
      <c r="E20" s="25">
        <v>0.56225655060235713</v>
      </c>
      <c r="F20" s="25">
        <v>0.52004408634890908</v>
      </c>
    </row>
    <row r="21" spans="1:6" x14ac:dyDescent="0.25">
      <c r="A21" s="4" t="s">
        <v>24</v>
      </c>
      <c r="B21" s="25" t="s">
        <v>9</v>
      </c>
      <c r="C21" s="25">
        <v>0</v>
      </c>
      <c r="D21" s="25" t="s">
        <v>9</v>
      </c>
      <c r="E21" s="25" t="s">
        <v>9</v>
      </c>
      <c r="F21" s="25">
        <v>0</v>
      </c>
    </row>
    <row r="22" spans="1:6" x14ac:dyDescent="0.25">
      <c r="A22" s="15" t="s">
        <v>29</v>
      </c>
      <c r="B22" s="27">
        <v>1557.2396466174514</v>
      </c>
      <c r="C22" s="27">
        <v>1493.3327423719325</v>
      </c>
      <c r="D22" s="27">
        <v>4.2794818885449928</v>
      </c>
      <c r="E22" s="27">
        <v>99.999999611423263</v>
      </c>
      <c r="F22" s="27">
        <v>100</v>
      </c>
    </row>
    <row r="23" spans="1:6" x14ac:dyDescent="0.25">
      <c r="B23" s="30"/>
      <c r="C23" s="30"/>
      <c r="D23" s="30"/>
      <c r="E23" s="30"/>
      <c r="F23" s="30"/>
    </row>
    <row r="24" spans="1:6" x14ac:dyDescent="0.25">
      <c r="A24" s="21" t="s">
        <v>38</v>
      </c>
      <c r="B24" s="22"/>
      <c r="C24" s="21" t="s">
        <v>39</v>
      </c>
      <c r="E24" s="1"/>
    </row>
    <row r="25" spans="1:6" x14ac:dyDescent="0.25">
      <c r="A25" s="23" t="s">
        <v>40</v>
      </c>
      <c r="B25" s="22"/>
      <c r="C25" s="23" t="s">
        <v>42</v>
      </c>
    </row>
    <row r="26" spans="1:6" x14ac:dyDescent="0.25">
      <c r="A26" s="23" t="s">
        <v>41</v>
      </c>
      <c r="B26" s="22"/>
      <c r="C26" s="22"/>
    </row>
    <row r="27" spans="1:6" x14ac:dyDescent="0.25">
      <c r="B27" s="30"/>
      <c r="C27" s="30"/>
      <c r="D27" s="30"/>
      <c r="E27" s="30"/>
      <c r="F27" s="39" t="s">
        <v>50</v>
      </c>
    </row>
    <row r="28" spans="1:6" x14ac:dyDescent="0.25">
      <c r="A28" s="43" t="s">
        <v>32</v>
      </c>
      <c r="B28" s="46" t="s">
        <v>43</v>
      </c>
      <c r="C28" s="46"/>
      <c r="D28" s="45" t="s">
        <v>31</v>
      </c>
      <c r="E28" s="46" t="s">
        <v>30</v>
      </c>
      <c r="F28" s="46"/>
    </row>
    <row r="29" spans="1:6" x14ac:dyDescent="0.25">
      <c r="A29" s="43"/>
      <c r="B29" s="31">
        <v>2019</v>
      </c>
      <c r="C29" s="31">
        <v>2018</v>
      </c>
      <c r="D29" s="45"/>
      <c r="E29" s="31">
        <v>2019</v>
      </c>
      <c r="F29" s="31">
        <v>2018</v>
      </c>
    </row>
    <row r="30" spans="1:6" x14ac:dyDescent="0.25">
      <c r="A30" s="43"/>
      <c r="B30" s="32" t="s">
        <v>34</v>
      </c>
      <c r="C30" s="32" t="s">
        <v>34</v>
      </c>
      <c r="D30" s="32" t="s">
        <v>35</v>
      </c>
      <c r="E30" s="32" t="s">
        <v>35</v>
      </c>
      <c r="F30" s="32" t="s">
        <v>35</v>
      </c>
    </row>
    <row r="31" spans="1:6" x14ac:dyDescent="0.25">
      <c r="A31" s="4" t="s">
        <v>18</v>
      </c>
      <c r="B31" s="25">
        <v>99388.898000000001</v>
      </c>
      <c r="C31" s="25">
        <v>72318.968999999997</v>
      </c>
      <c r="D31" s="25">
        <v>37.431298280814843</v>
      </c>
      <c r="E31" s="25">
        <v>19.310106871231596</v>
      </c>
      <c r="F31" s="25">
        <v>15.062641967997219</v>
      </c>
    </row>
    <row r="32" spans="1:6" x14ac:dyDescent="0.25">
      <c r="A32" s="4" t="s">
        <v>19</v>
      </c>
      <c r="B32" s="25">
        <v>99388.898000000001</v>
      </c>
      <c r="C32" s="25">
        <v>72318.968999999997</v>
      </c>
      <c r="D32" s="25">
        <v>37.431298280814843</v>
      </c>
      <c r="E32" s="25">
        <v>19.310106871231596</v>
      </c>
      <c r="F32" s="25">
        <v>15.062641967997219</v>
      </c>
    </row>
    <row r="33" spans="1:6" x14ac:dyDescent="0.25">
      <c r="A33" s="4" t="s">
        <v>23</v>
      </c>
      <c r="B33" s="25">
        <v>81398.308000000005</v>
      </c>
      <c r="C33" s="25">
        <v>79840.88</v>
      </c>
      <c r="D33" s="25">
        <v>1.9506648724312754</v>
      </c>
      <c r="E33" s="25">
        <v>15.814744486023237</v>
      </c>
      <c r="F33" s="25">
        <v>16.629310490444492</v>
      </c>
    </row>
    <row r="34" spans="1:6" x14ac:dyDescent="0.25">
      <c r="A34" s="4" t="s">
        <v>11</v>
      </c>
      <c r="B34" s="25">
        <v>50914.124000000003</v>
      </c>
      <c r="C34" s="25">
        <v>47643.02</v>
      </c>
      <c r="D34" s="25">
        <v>6.8658619877581373</v>
      </c>
      <c r="E34" s="25">
        <v>9.8920221018562611</v>
      </c>
      <c r="F34" s="25">
        <v>9.9231192376944826</v>
      </c>
    </row>
    <row r="35" spans="1:6" x14ac:dyDescent="0.25">
      <c r="A35" s="4" t="s">
        <v>26</v>
      </c>
      <c r="B35" s="25">
        <v>47651.044999999998</v>
      </c>
      <c r="C35" s="25">
        <v>47942.127</v>
      </c>
      <c r="D35" s="25">
        <v>-0.60715286995923634</v>
      </c>
      <c r="E35" s="25">
        <v>9.2580438056156531</v>
      </c>
      <c r="F35" s="25">
        <v>9.9854174384766559</v>
      </c>
    </row>
    <row r="36" spans="1:6" x14ac:dyDescent="0.25">
      <c r="A36" s="4" t="s">
        <v>14</v>
      </c>
      <c r="B36" s="25">
        <v>47645.095000000001</v>
      </c>
      <c r="C36" s="25">
        <v>49935.999000000003</v>
      </c>
      <c r="D36" s="25">
        <v>-4.5876803225664986</v>
      </c>
      <c r="E36" s="25">
        <v>9.2568877898211746</v>
      </c>
      <c r="F36" s="25">
        <v>10.400702397337374</v>
      </c>
    </row>
    <row r="37" spans="1:6" x14ac:dyDescent="0.25">
      <c r="A37" s="4" t="s">
        <v>2</v>
      </c>
      <c r="B37" s="25">
        <v>46052.885000000002</v>
      </c>
      <c r="C37" s="25">
        <v>44980.883999999998</v>
      </c>
      <c r="D37" s="25">
        <v>2.3832368434555491</v>
      </c>
      <c r="E37" s="25">
        <v>8.9475399061023744</v>
      </c>
      <c r="F37" s="25">
        <v>9.3686478176426249</v>
      </c>
    </row>
    <row r="38" spans="1:6" x14ac:dyDescent="0.25">
      <c r="A38" s="4" t="s">
        <v>0</v>
      </c>
      <c r="B38" s="25">
        <v>42871.03</v>
      </c>
      <c r="C38" s="25">
        <v>41052.586000000003</v>
      </c>
      <c r="D38" s="25">
        <v>4.4295479948571312</v>
      </c>
      <c r="E38" s="25">
        <v>8.3293424883307985</v>
      </c>
      <c r="F38" s="25">
        <v>8.5504593515211091</v>
      </c>
    </row>
    <row r="39" spans="1:6" x14ac:dyDescent="0.25">
      <c r="A39" s="4" t="s">
        <v>27</v>
      </c>
      <c r="B39" s="25">
        <v>26550.387999999999</v>
      </c>
      <c r="C39" s="25">
        <v>25684.221000000001</v>
      </c>
      <c r="D39" s="25">
        <v>3.3723701411851152</v>
      </c>
      <c r="E39" s="25">
        <v>5.1584315760565618</v>
      </c>
      <c r="F39" s="25">
        <v>5.3495262791967564</v>
      </c>
    </row>
    <row r="40" spans="1:6" x14ac:dyDescent="0.25">
      <c r="A40" s="4" t="s">
        <v>21</v>
      </c>
      <c r="B40" s="25">
        <v>24134.114000000001</v>
      </c>
      <c r="C40" s="25">
        <v>20703.256000000001</v>
      </c>
      <c r="D40" s="25">
        <v>16.571586614202147</v>
      </c>
      <c r="E40" s="25">
        <v>4.6889776419745264</v>
      </c>
      <c r="F40" s="25">
        <v>4.312087644664711</v>
      </c>
    </row>
    <row r="41" spans="1:6" x14ac:dyDescent="0.25">
      <c r="A41" s="4" t="s">
        <v>25</v>
      </c>
      <c r="B41" s="25">
        <v>19734.771000000001</v>
      </c>
      <c r="C41" s="25">
        <v>17555.053</v>
      </c>
      <c r="D41" s="25">
        <v>12.416470630991554</v>
      </c>
      <c r="E41" s="25">
        <v>3.8342364666250957</v>
      </c>
      <c r="F41" s="25">
        <v>3.6563778732550172</v>
      </c>
    </row>
    <row r="42" spans="1:6" x14ac:dyDescent="0.25">
      <c r="A42" s="4" t="s">
        <v>13</v>
      </c>
      <c r="B42" s="25">
        <v>12976.419</v>
      </c>
      <c r="C42" s="25">
        <v>13396.709000000001</v>
      </c>
      <c r="D42" s="25">
        <v>-3.1372630397510477</v>
      </c>
      <c r="E42" s="25">
        <v>2.5211672806341028</v>
      </c>
      <c r="F42" s="25">
        <v>2.7902752764139391</v>
      </c>
    </row>
    <row r="43" spans="1:6" x14ac:dyDescent="0.25">
      <c r="A43" s="4" t="s">
        <v>15</v>
      </c>
      <c r="B43" s="25">
        <v>12487.843000000001</v>
      </c>
      <c r="C43" s="25">
        <v>13910.755999999999</v>
      </c>
      <c r="D43" s="25">
        <v>-10.228868941414817</v>
      </c>
      <c r="E43" s="25">
        <v>2.426242646549531</v>
      </c>
      <c r="F43" s="25">
        <v>2.8973413203964387</v>
      </c>
    </row>
    <row r="44" spans="1:6" x14ac:dyDescent="0.25">
      <c r="A44" s="4" t="s">
        <v>8</v>
      </c>
      <c r="B44" s="25" t="s">
        <v>9</v>
      </c>
      <c r="C44" s="25">
        <v>2660.107</v>
      </c>
      <c r="D44" s="25" t="s">
        <v>9</v>
      </c>
      <c r="E44" s="25" t="s">
        <v>9</v>
      </c>
      <c r="F44" s="25">
        <v>0.55404881861027611</v>
      </c>
    </row>
    <row r="45" spans="1:6" x14ac:dyDescent="0.25">
      <c r="A45" s="4" t="s">
        <v>4</v>
      </c>
      <c r="B45" s="25">
        <v>2893.9279999999999</v>
      </c>
      <c r="C45" s="25">
        <v>2496.8429999999998</v>
      </c>
      <c r="D45" s="25">
        <v>15.903482918229145</v>
      </c>
      <c r="E45" s="25">
        <v>0.56225655060235713</v>
      </c>
      <c r="F45" s="25">
        <v>0.52004408634890908</v>
      </c>
    </row>
    <row r="46" spans="1:6" x14ac:dyDescent="0.25">
      <c r="A46" s="4" t="s">
        <v>5</v>
      </c>
      <c r="B46" s="25">
        <v>2893.9279999999999</v>
      </c>
      <c r="C46" s="25">
        <v>2496.8429999999998</v>
      </c>
      <c r="D46" s="25">
        <v>15.903482918229145</v>
      </c>
      <c r="E46" s="25">
        <v>0.56225655060235713</v>
      </c>
      <c r="F46" s="25">
        <v>0.52004408634890908</v>
      </c>
    </row>
    <row r="47" spans="1:6" x14ac:dyDescent="0.25">
      <c r="A47" s="4" t="s">
        <v>24</v>
      </c>
      <c r="B47" s="25" t="s">
        <v>9</v>
      </c>
      <c r="C47" s="25">
        <v>0</v>
      </c>
      <c r="D47" s="25" t="s">
        <v>9</v>
      </c>
      <c r="E47" s="25" t="s">
        <v>9</v>
      </c>
      <c r="F47" s="25">
        <v>0</v>
      </c>
    </row>
    <row r="48" spans="1:6" x14ac:dyDescent="0.25">
      <c r="A48" s="15" t="s">
        <v>29</v>
      </c>
      <c r="B48" s="27">
        <v>514698.848</v>
      </c>
      <c r="C48" s="27">
        <v>480121.41</v>
      </c>
      <c r="D48" s="27">
        <v>7.2018113085188133</v>
      </c>
      <c r="E48" s="27">
        <v>99.999999611423263</v>
      </c>
      <c r="F48" s="27">
        <v>100</v>
      </c>
    </row>
  </sheetData>
  <mergeCells count="8">
    <mergeCell ref="A2:A4"/>
    <mergeCell ref="A28:A30"/>
    <mergeCell ref="D2:D3"/>
    <mergeCell ref="D28:D29"/>
    <mergeCell ref="E28:F28"/>
    <mergeCell ref="E2:F2"/>
    <mergeCell ref="B28:C28"/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opLeftCell="A10" workbookViewId="0">
      <selection activeCell="F33" sqref="F33"/>
    </sheetView>
  </sheetViews>
  <sheetFormatPr defaultRowHeight="15" x14ac:dyDescent="0.25"/>
  <cols>
    <col min="1" max="1" width="52" bestFit="1" customWidth="1"/>
    <col min="2" max="2" width="13.5703125" bestFit="1" customWidth="1"/>
    <col min="3" max="3" width="12" bestFit="1" customWidth="1"/>
    <col min="4" max="4" width="9.85546875" customWidth="1"/>
    <col min="5" max="5" width="9.5703125" customWidth="1"/>
    <col min="6" max="6" width="9.42578125" customWidth="1"/>
  </cols>
  <sheetData>
    <row r="1" spans="1:6" x14ac:dyDescent="0.25">
      <c r="A1" s="2" t="s">
        <v>48</v>
      </c>
    </row>
    <row r="2" spans="1:6" x14ac:dyDescent="0.25">
      <c r="A2" s="47" t="s">
        <v>32</v>
      </c>
      <c r="B2" s="50" t="s">
        <v>44</v>
      </c>
      <c r="C2" s="51"/>
      <c r="D2" s="52" t="s">
        <v>31</v>
      </c>
      <c r="E2" s="50" t="s">
        <v>30</v>
      </c>
      <c r="F2" s="51"/>
    </row>
    <row r="3" spans="1:6" x14ac:dyDescent="0.25">
      <c r="A3" s="48"/>
      <c r="B3" s="29">
        <v>2019</v>
      </c>
      <c r="C3" s="29">
        <v>2018</v>
      </c>
      <c r="D3" s="53"/>
      <c r="E3" s="29">
        <v>2019</v>
      </c>
      <c r="F3" s="29">
        <v>2018</v>
      </c>
    </row>
    <row r="4" spans="1:6" x14ac:dyDescent="0.25">
      <c r="A4" s="49"/>
      <c r="B4" s="29" t="s">
        <v>37</v>
      </c>
      <c r="C4" s="29" t="s">
        <v>37</v>
      </c>
      <c r="D4" s="29" t="s">
        <v>35</v>
      </c>
      <c r="E4" s="29" t="s">
        <v>35</v>
      </c>
      <c r="F4" s="29" t="s">
        <v>35</v>
      </c>
    </row>
    <row r="5" spans="1:6" x14ac:dyDescent="0.25">
      <c r="A5" s="4" t="s">
        <v>2</v>
      </c>
      <c r="B5" s="25">
        <v>409.71082839162534</v>
      </c>
      <c r="C5" s="25">
        <v>364.69827688096791</v>
      </c>
      <c r="D5" s="25">
        <v>12.342408605716784</v>
      </c>
      <c r="E5" s="25">
        <v>20.679202147694426</v>
      </c>
      <c r="F5" s="25">
        <v>20.888242898191123</v>
      </c>
    </row>
    <row r="6" spans="1:6" x14ac:dyDescent="0.25">
      <c r="A6" s="4" t="s">
        <v>11</v>
      </c>
      <c r="B6" s="25">
        <v>322.61197204405181</v>
      </c>
      <c r="C6" s="25">
        <v>288.71301048178907</v>
      </c>
      <c r="D6" s="25">
        <v>11.741404208176803</v>
      </c>
      <c r="E6" s="25">
        <v>16.283089737595169</v>
      </c>
      <c r="F6" s="25">
        <v>16.536155702155792</v>
      </c>
    </row>
    <row r="7" spans="1:6" x14ac:dyDescent="0.25">
      <c r="A7" s="4" t="s">
        <v>0</v>
      </c>
      <c r="B7" s="25">
        <v>258.80403001331234</v>
      </c>
      <c r="C7" s="25">
        <v>230.90758918851671</v>
      </c>
      <c r="D7" s="25">
        <v>12.081214360616144</v>
      </c>
      <c r="E7" s="25">
        <v>13.062532113912406</v>
      </c>
      <c r="F7" s="25">
        <v>13.225326566540664</v>
      </c>
    </row>
    <row r="8" spans="1:6" x14ac:dyDescent="0.25">
      <c r="A8" s="4" t="s">
        <v>14</v>
      </c>
      <c r="B8" s="25">
        <v>212.19195510105288</v>
      </c>
      <c r="C8" s="25">
        <v>192.13066156573669</v>
      </c>
      <c r="D8" s="25">
        <v>10.441484649992901</v>
      </c>
      <c r="E8" s="25">
        <v>10.709895930441226</v>
      </c>
      <c r="F8" s="25">
        <v>11.004362184812663</v>
      </c>
    </row>
    <row r="9" spans="1:6" x14ac:dyDescent="0.25">
      <c r="A9" s="4" t="s">
        <v>15</v>
      </c>
      <c r="B9" s="25">
        <v>149.14593973133245</v>
      </c>
      <c r="C9" s="25">
        <v>114.24685079779789</v>
      </c>
      <c r="D9" s="25">
        <v>30.547090523572876</v>
      </c>
      <c r="E9" s="25">
        <v>7.5277947847255779</v>
      </c>
      <c r="F9" s="25">
        <v>6.5435350839255353</v>
      </c>
    </row>
    <row r="10" spans="1:6" x14ac:dyDescent="0.25">
      <c r="A10" s="4" t="s">
        <v>26</v>
      </c>
      <c r="B10" s="25">
        <v>140.77605893743194</v>
      </c>
      <c r="C10" s="25">
        <v>112.04886628720723</v>
      </c>
      <c r="D10" s="25">
        <v>25.638093094659467</v>
      </c>
      <c r="E10" s="25">
        <v>7.1053444980962688</v>
      </c>
      <c r="F10" s="25">
        <v>6.4176446225382877</v>
      </c>
    </row>
    <row r="11" spans="1:6" x14ac:dyDescent="0.25">
      <c r="A11" s="4" t="s">
        <v>27</v>
      </c>
      <c r="B11" s="25">
        <v>138.29262374440279</v>
      </c>
      <c r="C11" s="25">
        <v>131.71421106652983</v>
      </c>
      <c r="D11" s="25">
        <v>4.9944593105068691</v>
      </c>
      <c r="E11" s="25">
        <v>6.9799988767004395</v>
      </c>
      <c r="F11" s="25">
        <v>7.5439852840304606</v>
      </c>
    </row>
    <row r="12" spans="1:6" x14ac:dyDescent="0.25">
      <c r="A12" s="4" t="s">
        <v>28</v>
      </c>
      <c r="B12" s="25">
        <v>88.775202710879825</v>
      </c>
      <c r="C12" s="25">
        <v>73.77189511990295</v>
      </c>
      <c r="D12" s="25">
        <v>20.33743008308474</v>
      </c>
      <c r="E12" s="25">
        <v>4.4807220979916833</v>
      </c>
      <c r="F12" s="25">
        <v>4.2253154511814737</v>
      </c>
    </row>
    <row r="13" spans="1:6" x14ac:dyDescent="0.25">
      <c r="A13" s="4" t="s">
        <v>16</v>
      </c>
      <c r="B13" s="25">
        <v>46.225835047803464</v>
      </c>
      <c r="C13" s="25">
        <v>39.517632422008646</v>
      </c>
      <c r="D13" s="25">
        <v>16.975213884672925</v>
      </c>
      <c r="E13" s="25">
        <v>2.3331416236960871</v>
      </c>
      <c r="F13" s="25">
        <v>2.2633885519063344</v>
      </c>
    </row>
    <row r="14" spans="1:6" x14ac:dyDescent="0.25">
      <c r="A14" s="4" t="s">
        <v>6</v>
      </c>
      <c r="B14" s="25">
        <v>38.263236717899069</v>
      </c>
      <c r="C14" s="25">
        <v>36.985496563092909</v>
      </c>
      <c r="D14" s="25">
        <v>3.4547059619072087</v>
      </c>
      <c r="E14" s="25">
        <v>1.9312479731636307</v>
      </c>
      <c r="F14" s="25">
        <v>2.1183594354416169</v>
      </c>
    </row>
    <row r="15" spans="1:6" x14ac:dyDescent="0.25">
      <c r="A15" s="4" t="s">
        <v>25</v>
      </c>
      <c r="B15" s="25">
        <v>38.057645528258504</v>
      </c>
      <c r="C15" s="25">
        <v>33.622126838978573</v>
      </c>
      <c r="D15" s="25">
        <v>13.192260889747686</v>
      </c>
      <c r="E15" s="25">
        <v>1.9208712355336983</v>
      </c>
      <c r="F15" s="25">
        <v>1.9257210595365601</v>
      </c>
    </row>
    <row r="16" spans="1:6" x14ac:dyDescent="0.25">
      <c r="A16" s="4" t="s">
        <v>17</v>
      </c>
      <c r="B16" s="25">
        <v>35.834990318286337</v>
      </c>
      <c r="C16" s="25">
        <v>31.883263351062176</v>
      </c>
      <c r="D16" s="25">
        <v>12.394361655242889</v>
      </c>
      <c r="E16" s="25">
        <v>1.8086878778907638</v>
      </c>
      <c r="F16" s="25">
        <v>1.8261269424131377</v>
      </c>
    </row>
    <row r="17" spans="1:6" x14ac:dyDescent="0.25">
      <c r="A17" s="4" t="s">
        <v>19</v>
      </c>
      <c r="B17" s="25">
        <v>35.834990318286337</v>
      </c>
      <c r="C17" s="25">
        <v>31.883263351062176</v>
      </c>
      <c r="D17" s="25">
        <v>12.394361655242889</v>
      </c>
      <c r="E17" s="25">
        <v>1.8086878778907638</v>
      </c>
      <c r="F17" s="25">
        <v>1.8261269424131377</v>
      </c>
    </row>
    <row r="18" spans="1:6" x14ac:dyDescent="0.25">
      <c r="A18" s="4" t="s">
        <v>12</v>
      </c>
      <c r="B18" s="25">
        <v>30.786618056395987</v>
      </c>
      <c r="C18" s="25">
        <v>23.551401200584742</v>
      </c>
      <c r="D18" s="25">
        <v>30.720961331301197</v>
      </c>
      <c r="E18" s="25">
        <v>1.5538830172765947</v>
      </c>
      <c r="F18" s="25">
        <v>1.3489161316523808</v>
      </c>
    </row>
    <row r="19" spans="1:6" x14ac:dyDescent="0.25">
      <c r="A19" s="4" t="s">
        <v>20</v>
      </c>
      <c r="B19" s="25">
        <v>25.350502238896286</v>
      </c>
      <c r="C19" s="25">
        <v>22.36806942241299</v>
      </c>
      <c r="D19" s="25">
        <v>13.33343866277022</v>
      </c>
      <c r="E19" s="25">
        <v>1.2795077015700176</v>
      </c>
      <c r="F19" s="25">
        <v>1.2811403203077403</v>
      </c>
    </row>
    <row r="20" spans="1:6" x14ac:dyDescent="0.25">
      <c r="A20" s="4" t="s">
        <v>3</v>
      </c>
      <c r="B20" s="25">
        <v>15.395501028682077</v>
      </c>
      <c r="C20" s="25">
        <v>14.760688625548195</v>
      </c>
      <c r="D20" s="25">
        <v>4.3006963918684136</v>
      </c>
      <c r="E20" s="25">
        <v>0.77705214476987372</v>
      </c>
      <c r="F20" s="25">
        <v>0.84542447524546482</v>
      </c>
    </row>
    <row r="21" spans="1:6" x14ac:dyDescent="0.25">
      <c r="A21" s="4" t="s">
        <v>5</v>
      </c>
      <c r="B21" s="25">
        <v>15.395501028682077</v>
      </c>
      <c r="C21" s="25">
        <v>14.760688625548195</v>
      </c>
      <c r="D21" s="25">
        <v>4.3006963918684136</v>
      </c>
      <c r="E21" s="25">
        <v>0.77705214476987372</v>
      </c>
      <c r="F21" s="25">
        <v>0.84542447524546482</v>
      </c>
    </row>
    <row r="22" spans="1:6" x14ac:dyDescent="0.25">
      <c r="A22" s="4" t="s">
        <v>10</v>
      </c>
      <c r="B22" s="25">
        <v>11.434167372624955</v>
      </c>
      <c r="C22" s="25">
        <v>10.978044228795373</v>
      </c>
      <c r="D22" s="25">
        <v>4.1548670630527624</v>
      </c>
      <c r="E22" s="25">
        <v>0.57711303217759091</v>
      </c>
      <c r="F22" s="25">
        <v>0.62877197106419846</v>
      </c>
    </row>
    <row r="23" spans="1:6" x14ac:dyDescent="0.25">
      <c r="A23" s="4" t="s">
        <v>7</v>
      </c>
      <c r="B23" s="25">
        <v>7.5032675783613705</v>
      </c>
      <c r="C23" s="25">
        <v>7.1819103604864551</v>
      </c>
      <c r="D23" s="25">
        <v>4.4745367422428899</v>
      </c>
      <c r="E23" s="25">
        <v>0.37870999804980499</v>
      </c>
      <c r="F23" s="25">
        <v>0.41134685188501702</v>
      </c>
    </row>
    <row r="24" spans="1:6" x14ac:dyDescent="0.25">
      <c r="A24" s="4" t="s">
        <v>24</v>
      </c>
      <c r="B24" s="25" t="s">
        <v>9</v>
      </c>
      <c r="C24" s="25">
        <v>5.4535473235669185</v>
      </c>
      <c r="D24" s="25" t="s">
        <v>9</v>
      </c>
      <c r="E24" s="25" t="s">
        <v>9</v>
      </c>
      <c r="F24" s="25">
        <v>0.31235415238505793</v>
      </c>
    </row>
    <row r="25" spans="1:6" x14ac:dyDescent="0.25">
      <c r="A25" s="4" t="s">
        <v>1</v>
      </c>
      <c r="B25" s="25">
        <v>5.4671426842551138</v>
      </c>
      <c r="C25" s="25">
        <v>4.805449286180834</v>
      </c>
      <c r="D25" s="25">
        <v>13.769646887693312</v>
      </c>
      <c r="E25" s="25">
        <v>0.27594132471874677</v>
      </c>
      <c r="F25" s="25">
        <v>0.27523407234919867</v>
      </c>
    </row>
    <row r="26" spans="1:6" x14ac:dyDescent="0.25">
      <c r="A26" s="4" t="s">
        <v>22</v>
      </c>
      <c r="B26" s="25">
        <v>3.7532796805034496</v>
      </c>
      <c r="C26" s="25">
        <v>3.9706074461136511</v>
      </c>
      <c r="D26" s="25">
        <v>-5.4734135408655789</v>
      </c>
      <c r="E26" s="25">
        <v>0.18943807156538228</v>
      </c>
      <c r="F26" s="25">
        <v>0.22741816467330972</v>
      </c>
    </row>
    <row r="27" spans="1:6" x14ac:dyDescent="0.25">
      <c r="A27" s="4" t="s">
        <v>21</v>
      </c>
      <c r="B27" s="25">
        <v>2.8879462664891689</v>
      </c>
      <c r="C27" s="25">
        <v>2.6354110292059345</v>
      </c>
      <c r="D27" s="25">
        <v>9.5823852326870167</v>
      </c>
      <c r="E27" s="25">
        <v>0.14576237799437577</v>
      </c>
      <c r="F27" s="25">
        <v>0.15094424406231188</v>
      </c>
    </row>
    <row r="28" spans="1:6" x14ac:dyDescent="0.25">
      <c r="A28" s="15" t="s">
        <v>29</v>
      </c>
      <c r="B28" s="27">
        <v>1981.2687431925451</v>
      </c>
      <c r="C28" s="27">
        <v>1745.9450063761624</v>
      </c>
      <c r="D28" s="27">
        <v>13.478301776801914</v>
      </c>
      <c r="E28" s="27">
        <v>99.999936565563758</v>
      </c>
      <c r="F28" s="27">
        <v>99.999713988153289</v>
      </c>
    </row>
    <row r="29" spans="1:6" x14ac:dyDescent="0.25">
      <c r="B29" s="30"/>
      <c r="C29" s="30"/>
      <c r="D29" s="30"/>
      <c r="E29" s="30"/>
      <c r="F29" s="30"/>
    </row>
    <row r="30" spans="1:6" x14ac:dyDescent="0.25">
      <c r="A30" s="21" t="s">
        <v>38</v>
      </c>
      <c r="B30" s="22"/>
      <c r="C30" s="21" t="s">
        <v>39</v>
      </c>
      <c r="E30" s="1"/>
    </row>
    <row r="31" spans="1:6" x14ac:dyDescent="0.25">
      <c r="A31" s="23" t="s">
        <v>40</v>
      </c>
      <c r="B31" s="22"/>
      <c r="C31" s="23" t="s">
        <v>42</v>
      </c>
    </row>
    <row r="32" spans="1:6" x14ac:dyDescent="0.25">
      <c r="A32" s="23" t="s">
        <v>41</v>
      </c>
      <c r="B32" s="22"/>
      <c r="C32" s="22"/>
    </row>
    <row r="33" spans="1:6" x14ac:dyDescent="0.25">
      <c r="B33" s="30"/>
      <c r="C33" s="30"/>
      <c r="D33" s="30"/>
      <c r="E33" s="30"/>
      <c r="F33" s="39" t="s">
        <v>50</v>
      </c>
    </row>
    <row r="34" spans="1:6" x14ac:dyDescent="0.25">
      <c r="A34" s="43" t="s">
        <v>32</v>
      </c>
      <c r="B34" s="40" t="s">
        <v>44</v>
      </c>
      <c r="C34" s="40"/>
      <c r="D34" s="44" t="s">
        <v>31</v>
      </c>
      <c r="E34" s="40" t="s">
        <v>30</v>
      </c>
      <c r="F34" s="40"/>
    </row>
    <row r="35" spans="1:6" x14ac:dyDescent="0.25">
      <c r="A35" s="43"/>
      <c r="B35" s="29">
        <v>2019</v>
      </c>
      <c r="C35" s="29">
        <v>2018</v>
      </c>
      <c r="D35" s="44"/>
      <c r="E35" s="29">
        <v>2019</v>
      </c>
      <c r="F35" s="29">
        <v>2018</v>
      </c>
    </row>
    <row r="36" spans="1:6" x14ac:dyDescent="0.25">
      <c r="A36" s="43"/>
      <c r="B36" s="29" t="s">
        <v>34</v>
      </c>
      <c r="C36" s="29" t="s">
        <v>34</v>
      </c>
      <c r="D36" s="29" t="s">
        <v>35</v>
      </c>
      <c r="E36" s="29" t="s">
        <v>35</v>
      </c>
      <c r="F36" s="29" t="s">
        <v>35</v>
      </c>
    </row>
    <row r="37" spans="1:6" x14ac:dyDescent="0.25">
      <c r="A37" s="4" t="s">
        <v>2</v>
      </c>
      <c r="B37" s="25">
        <v>135417.62299999999</v>
      </c>
      <c r="C37" s="25">
        <v>117254.143</v>
      </c>
      <c r="D37" s="25">
        <v>15.490693578307074</v>
      </c>
      <c r="E37" s="25">
        <v>20.67921510754503</v>
      </c>
      <c r="F37" s="25">
        <v>20.888302603999669</v>
      </c>
    </row>
    <row r="38" spans="1:6" x14ac:dyDescent="0.25">
      <c r="A38" s="4" t="s">
        <v>11</v>
      </c>
      <c r="B38" s="25">
        <v>106629.709</v>
      </c>
      <c r="C38" s="25">
        <v>92824.12</v>
      </c>
      <c r="D38" s="25">
        <v>14.872846626501826</v>
      </c>
      <c r="E38" s="25">
        <v>16.283099942360757</v>
      </c>
      <c r="F38" s="25">
        <v>16.53620296819685</v>
      </c>
    </row>
    <row r="39" spans="1:6" x14ac:dyDescent="0.25">
      <c r="A39" s="4" t="s">
        <v>0</v>
      </c>
      <c r="B39" s="25">
        <v>85539.907999999996</v>
      </c>
      <c r="C39" s="25">
        <v>74239.099000000002</v>
      </c>
      <c r="D39" s="25">
        <v>15.222179622627138</v>
      </c>
      <c r="E39" s="25">
        <v>13.062540300324219</v>
      </c>
      <c r="F39" s="25">
        <v>13.225364369089197</v>
      </c>
    </row>
    <row r="40" spans="1:6" x14ac:dyDescent="0.25">
      <c r="A40" s="4" t="s">
        <v>14</v>
      </c>
      <c r="B40" s="25">
        <v>70133.684999999998</v>
      </c>
      <c r="C40" s="25">
        <v>61771.928999999996</v>
      </c>
      <c r="D40" s="25">
        <v>13.536498107417046</v>
      </c>
      <c r="E40" s="25">
        <v>10.709902642433802</v>
      </c>
      <c r="F40" s="25">
        <v>11.004393639078346</v>
      </c>
    </row>
    <row r="41" spans="1:6" x14ac:dyDescent="0.25">
      <c r="A41" s="4" t="s">
        <v>15</v>
      </c>
      <c r="B41" s="25">
        <v>49295.716</v>
      </c>
      <c r="C41" s="25">
        <v>36731.504999999997</v>
      </c>
      <c r="D41" s="25">
        <v>34.205543715129551</v>
      </c>
      <c r="E41" s="25">
        <v>7.5277995024654158</v>
      </c>
      <c r="F41" s="25">
        <v>6.5435537876075465</v>
      </c>
    </row>
    <row r="42" spans="1:6" x14ac:dyDescent="0.25">
      <c r="A42" s="4" t="s">
        <v>26</v>
      </c>
      <c r="B42" s="25">
        <v>46529.303</v>
      </c>
      <c r="C42" s="25">
        <v>36024.830999999998</v>
      </c>
      <c r="D42" s="25">
        <v>29.158976484858471</v>
      </c>
      <c r="E42" s="25">
        <v>7.1053489510825365</v>
      </c>
      <c r="F42" s="25">
        <v>6.4176629663819051</v>
      </c>
    </row>
    <row r="43" spans="1:6" x14ac:dyDescent="0.25">
      <c r="A43" s="4" t="s">
        <v>27</v>
      </c>
      <c r="B43" s="25">
        <v>45708.478000000003</v>
      </c>
      <c r="C43" s="25">
        <v>42347.436000000002</v>
      </c>
      <c r="D43" s="25">
        <v>7.9368252661152923</v>
      </c>
      <c r="E43" s="25">
        <v>6.9800032511314267</v>
      </c>
      <c r="F43" s="25">
        <v>7.5440068473444866</v>
      </c>
    </row>
    <row r="44" spans="1:6" x14ac:dyDescent="0.25">
      <c r="A44" s="4" t="s">
        <v>28</v>
      </c>
      <c r="B44" s="25">
        <v>29341.98</v>
      </c>
      <c r="C44" s="25">
        <v>23718.401999999998</v>
      </c>
      <c r="D44" s="25">
        <v>23.709767631057105</v>
      </c>
      <c r="E44" s="25">
        <v>4.4807249061023926</v>
      </c>
      <c r="F44" s="25">
        <v>4.2253275285915564</v>
      </c>
    </row>
    <row r="45" spans="1:6" x14ac:dyDescent="0.25">
      <c r="A45" s="4" t="s">
        <v>16</v>
      </c>
      <c r="B45" s="25">
        <v>15278.563</v>
      </c>
      <c r="C45" s="25">
        <v>12705.314</v>
      </c>
      <c r="D45" s="25">
        <v>20.253328646580485</v>
      </c>
      <c r="E45" s="25">
        <v>2.333143085897901</v>
      </c>
      <c r="F45" s="25">
        <v>2.2633950214521077</v>
      </c>
    </row>
    <row r="46" spans="1:6" x14ac:dyDescent="0.25">
      <c r="A46" s="4" t="s">
        <v>6</v>
      </c>
      <c r="B46" s="25">
        <v>12646.764999999999</v>
      </c>
      <c r="C46" s="25">
        <v>11891.207</v>
      </c>
      <c r="D46" s="25">
        <v>6.3539218516673657</v>
      </c>
      <c r="E46" s="25">
        <v>1.9312491834949115</v>
      </c>
      <c r="F46" s="25">
        <v>2.1183654904441127</v>
      </c>
    </row>
    <row r="47" spans="1:6" x14ac:dyDescent="0.25">
      <c r="A47" s="4" t="s">
        <v>25</v>
      </c>
      <c r="B47" s="25">
        <v>12578.813</v>
      </c>
      <c r="C47" s="25">
        <v>10809.85</v>
      </c>
      <c r="D47" s="25">
        <v>16.364362132684548</v>
      </c>
      <c r="E47" s="25">
        <v>1.9208724393617798</v>
      </c>
      <c r="F47" s="25">
        <v>1.9257265639120817</v>
      </c>
    </row>
    <row r="48" spans="1:6" x14ac:dyDescent="0.25">
      <c r="A48" s="4" t="s">
        <v>17</v>
      </c>
      <c r="B48" s="25">
        <v>11844.181</v>
      </c>
      <c r="C48" s="25">
        <v>10250.788</v>
      </c>
      <c r="D48" s="25">
        <v>15.544102560700708</v>
      </c>
      <c r="E48" s="25">
        <v>1.8086890114124794</v>
      </c>
      <c r="F48" s="25">
        <v>1.8261321621142939</v>
      </c>
    </row>
    <row r="49" spans="1:6" x14ac:dyDescent="0.25">
      <c r="A49" s="4" t="s">
        <v>19</v>
      </c>
      <c r="B49" s="25">
        <v>11844.181</v>
      </c>
      <c r="C49" s="25">
        <v>10250.788</v>
      </c>
      <c r="D49" s="25">
        <v>15.544102560700708</v>
      </c>
      <c r="E49" s="25">
        <v>1.8086890114124794</v>
      </c>
      <c r="F49" s="25">
        <v>1.8261321621142939</v>
      </c>
    </row>
    <row r="50" spans="1:6" x14ac:dyDescent="0.25">
      <c r="A50" s="4" t="s">
        <v>12</v>
      </c>
      <c r="B50" s="25">
        <v>10175.593000000001</v>
      </c>
      <c r="C50" s="25">
        <v>7572.0110000000004</v>
      </c>
      <c r="D50" s="25">
        <v>34.384287080407034</v>
      </c>
      <c r="E50" s="25">
        <v>1.5538839911097058</v>
      </c>
      <c r="F50" s="25">
        <v>1.3489199873203133</v>
      </c>
    </row>
    <row r="51" spans="1:6" x14ac:dyDescent="0.25">
      <c r="A51" s="4" t="s">
        <v>20</v>
      </c>
      <c r="B51" s="25">
        <v>8378.848</v>
      </c>
      <c r="C51" s="25">
        <v>7191.558</v>
      </c>
      <c r="D51" s="25">
        <v>16.509496273269306</v>
      </c>
      <c r="E51" s="25">
        <v>1.2795085034495361</v>
      </c>
      <c r="F51" s="25">
        <v>1.2811439822490083</v>
      </c>
    </row>
    <row r="52" spans="1:6" x14ac:dyDescent="0.25">
      <c r="A52" s="4" t="s">
        <v>3</v>
      </c>
      <c r="B52" s="25">
        <v>5088.5209999999997</v>
      </c>
      <c r="C52" s="25">
        <v>4745.7089999999998</v>
      </c>
      <c r="D52" s="25">
        <v>7.2236203273314885</v>
      </c>
      <c r="E52" s="25">
        <v>0.777052631755766</v>
      </c>
      <c r="F52" s="25">
        <v>0.8454268917604445</v>
      </c>
    </row>
    <row r="53" spans="1:6" x14ac:dyDescent="0.25">
      <c r="A53" s="4" t="s">
        <v>5</v>
      </c>
      <c r="B53" s="25">
        <v>5088.5209999999997</v>
      </c>
      <c r="C53" s="25">
        <v>4745.7089999999998</v>
      </c>
      <c r="D53" s="25">
        <v>7.2236203273314885</v>
      </c>
      <c r="E53" s="25">
        <v>0.777052631755766</v>
      </c>
      <c r="F53" s="25">
        <v>0.8454268917604445</v>
      </c>
    </row>
    <row r="54" spans="1:6" x14ac:dyDescent="0.25">
      <c r="A54" s="4" t="s">
        <v>10</v>
      </c>
      <c r="B54" s="25">
        <v>3779.221</v>
      </c>
      <c r="C54" s="25">
        <v>3529.5509999999999</v>
      </c>
      <c r="D54" s="25">
        <v>7.0737042756996544</v>
      </c>
      <c r="E54" s="25">
        <v>0.57711339385975957</v>
      </c>
      <c r="F54" s="25">
        <v>0.62877376831153542</v>
      </c>
    </row>
    <row r="55" spans="1:6" x14ac:dyDescent="0.25">
      <c r="A55" s="4" t="s">
        <v>7</v>
      </c>
      <c r="B55" s="25">
        <v>2479.98</v>
      </c>
      <c r="C55" s="25">
        <v>2309.056</v>
      </c>
      <c r="D55" s="25">
        <v>7.4023323817178976</v>
      </c>
      <c r="E55" s="25">
        <v>0.37871023539092491</v>
      </c>
      <c r="F55" s="25">
        <v>0.41134802765631123</v>
      </c>
    </row>
    <row r="56" spans="1:6" x14ac:dyDescent="0.25">
      <c r="A56" s="4" t="s">
        <v>24</v>
      </c>
      <c r="B56" s="25" t="s">
        <v>9</v>
      </c>
      <c r="C56" s="25">
        <v>1753.37</v>
      </c>
      <c r="D56" s="25" t="s">
        <v>9</v>
      </c>
      <c r="E56" s="25" t="s">
        <v>9</v>
      </c>
      <c r="F56" s="25">
        <v>0.31235504520104596</v>
      </c>
    </row>
    <row r="57" spans="1:6" x14ac:dyDescent="0.25">
      <c r="A57" s="4" t="s">
        <v>1</v>
      </c>
      <c r="B57" s="25">
        <v>1807</v>
      </c>
      <c r="C57" s="25">
        <v>1545</v>
      </c>
      <c r="D57" s="25">
        <v>16.957928802588995</v>
      </c>
      <c r="E57" s="25">
        <v>0.27594149765377191</v>
      </c>
      <c r="F57" s="25">
        <v>0.27523485906318462</v>
      </c>
    </row>
    <row r="58" spans="1:6" x14ac:dyDescent="0.25">
      <c r="A58" s="4" t="s">
        <v>22</v>
      </c>
      <c r="B58" s="25">
        <v>1240.5340000000001</v>
      </c>
      <c r="C58" s="25">
        <v>1276.5899999999999</v>
      </c>
      <c r="D58" s="25">
        <v>-2.8243993764638446</v>
      </c>
      <c r="E58" s="25">
        <v>0.1894381902880046</v>
      </c>
      <c r="F58" s="25">
        <v>0.22741881471292608</v>
      </c>
    </row>
    <row r="59" spans="1:6" x14ac:dyDescent="0.25">
      <c r="A59" s="4" t="s">
        <v>21</v>
      </c>
      <c r="B59" s="25">
        <v>954.524</v>
      </c>
      <c r="C59" s="25">
        <v>847.31100000000004</v>
      </c>
      <c r="D59" s="25">
        <v>12.65332327799355</v>
      </c>
      <c r="E59" s="25">
        <v>0.14576246934502987</v>
      </c>
      <c r="F59" s="25">
        <v>0.1509446755130654</v>
      </c>
    </row>
    <row r="60" spans="1:6" x14ac:dyDescent="0.25">
      <c r="A60" s="15" t="s">
        <v>29</v>
      </c>
      <c r="B60" s="27">
        <v>654848.94499999995</v>
      </c>
      <c r="C60" s="27">
        <v>561338.77899999998</v>
      </c>
      <c r="D60" s="27">
        <v>16.658419032902756</v>
      </c>
      <c r="E60" s="27">
        <v>99.999999236465143</v>
      </c>
      <c r="F60" s="27">
        <v>99.999999821854459</v>
      </c>
    </row>
  </sheetData>
  <mergeCells count="8">
    <mergeCell ref="A2:A4"/>
    <mergeCell ref="E2:F2"/>
    <mergeCell ref="B2:C2"/>
    <mergeCell ref="D2:D3"/>
    <mergeCell ref="A34:A36"/>
    <mergeCell ref="B34:C34"/>
    <mergeCell ref="E34:F34"/>
    <mergeCell ref="D34:D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H23" sqref="H23"/>
    </sheetView>
  </sheetViews>
  <sheetFormatPr defaultRowHeight="15" x14ac:dyDescent="0.25"/>
  <cols>
    <col min="1" max="1" width="46.7109375" bestFit="1" customWidth="1"/>
    <col min="2" max="3" width="12" bestFit="1" customWidth="1"/>
    <col min="4" max="4" width="10.28515625" customWidth="1"/>
    <col min="5" max="5" width="8.7109375" customWidth="1"/>
    <col min="6" max="6" width="8.5703125" customWidth="1"/>
  </cols>
  <sheetData>
    <row r="1" spans="1:6" x14ac:dyDescent="0.25">
      <c r="A1" s="2" t="s">
        <v>49</v>
      </c>
    </row>
    <row r="2" spans="1:6" x14ac:dyDescent="0.25">
      <c r="A2" s="47" t="s">
        <v>32</v>
      </c>
      <c r="B2" s="50" t="s">
        <v>45</v>
      </c>
      <c r="C2" s="51"/>
      <c r="D2" s="52" t="s">
        <v>31</v>
      </c>
      <c r="E2" s="50" t="s">
        <v>30</v>
      </c>
      <c r="F2" s="51"/>
    </row>
    <row r="3" spans="1:6" x14ac:dyDescent="0.25">
      <c r="A3" s="48"/>
      <c r="B3" s="29">
        <v>2019</v>
      </c>
      <c r="C3" s="29">
        <v>2018</v>
      </c>
      <c r="D3" s="53"/>
      <c r="E3" s="29">
        <v>2019</v>
      </c>
      <c r="F3" s="29">
        <v>2018</v>
      </c>
    </row>
    <row r="4" spans="1:6" x14ac:dyDescent="0.25">
      <c r="A4" s="49"/>
      <c r="B4" s="29" t="s">
        <v>37</v>
      </c>
      <c r="C4" s="29" t="s">
        <v>37</v>
      </c>
      <c r="D4" s="29" t="s">
        <v>35</v>
      </c>
      <c r="E4" s="29" t="s">
        <v>35</v>
      </c>
      <c r="F4" s="29" t="s">
        <v>35</v>
      </c>
    </row>
    <row r="5" spans="1:6" x14ac:dyDescent="0.25">
      <c r="A5" s="4" t="s">
        <v>2</v>
      </c>
      <c r="B5" s="25">
        <v>163.81823490257776</v>
      </c>
      <c r="C5" s="25">
        <v>127.5777674100339</v>
      </c>
      <c r="D5" s="25">
        <v>28.406569756051056</v>
      </c>
      <c r="E5" s="25">
        <v>23.510939808355186</v>
      </c>
      <c r="F5" s="25">
        <v>23.624979063389947</v>
      </c>
    </row>
    <row r="6" spans="1:6" x14ac:dyDescent="0.25">
      <c r="A6" s="4" t="s">
        <v>15</v>
      </c>
      <c r="B6" s="25">
        <v>113.88941062568075</v>
      </c>
      <c r="C6" s="25">
        <v>83.415134832509096</v>
      </c>
      <c r="D6" s="25">
        <v>36.533269237484973</v>
      </c>
      <c r="E6" s="25">
        <v>16.345232138667694</v>
      </c>
      <c r="F6" s="25">
        <v>15.44689842121257</v>
      </c>
    </row>
    <row r="7" spans="1:6" x14ac:dyDescent="0.25">
      <c r="A7" s="4" t="s">
        <v>28</v>
      </c>
      <c r="B7" s="25">
        <v>77.985907055548836</v>
      </c>
      <c r="C7" s="25">
        <v>66.704509968585739</v>
      </c>
      <c r="D7" s="25">
        <v>16.912495260479432</v>
      </c>
      <c r="E7" s="25">
        <v>11.192416813509075</v>
      </c>
      <c r="F7" s="25">
        <v>12.35240813061588</v>
      </c>
    </row>
    <row r="8" spans="1:6" x14ac:dyDescent="0.25">
      <c r="A8" s="4" t="s">
        <v>0</v>
      </c>
      <c r="B8" s="25">
        <v>63.675487111218693</v>
      </c>
      <c r="C8" s="25">
        <v>46.518061646605084</v>
      </c>
      <c r="D8" s="25">
        <v>36.883362842926545</v>
      </c>
      <c r="E8" s="25">
        <v>9.1386074671715445</v>
      </c>
      <c r="F8" s="25">
        <v>8.614261362157162</v>
      </c>
    </row>
    <row r="9" spans="1:6" x14ac:dyDescent="0.25">
      <c r="A9" s="4" t="s">
        <v>11</v>
      </c>
      <c r="B9" s="25">
        <v>57.277952922667311</v>
      </c>
      <c r="C9" s="25">
        <v>40.01058442972225</v>
      </c>
      <c r="D9" s="25">
        <v>43.15700142614719</v>
      </c>
      <c r="E9" s="25">
        <v>8.2204432510915968</v>
      </c>
      <c r="F9" s="25">
        <v>7.4092001973052311</v>
      </c>
    </row>
    <row r="10" spans="1:6" x14ac:dyDescent="0.25">
      <c r="A10" s="4" t="s">
        <v>26</v>
      </c>
      <c r="B10" s="25">
        <v>45.454247851869788</v>
      </c>
      <c r="C10" s="25">
        <v>28.908755559702652</v>
      </c>
      <c r="D10" s="25">
        <v>57.233498889280156</v>
      </c>
      <c r="E10" s="25">
        <v>6.5235233789138602</v>
      </c>
      <c r="F10" s="25">
        <v>5.3533523803687286</v>
      </c>
    </row>
    <row r="11" spans="1:6" x14ac:dyDescent="0.25">
      <c r="A11" s="4" t="s">
        <v>27</v>
      </c>
      <c r="B11" s="25">
        <v>43.720752148130224</v>
      </c>
      <c r="C11" s="25">
        <v>40.292056234642786</v>
      </c>
      <c r="D11" s="25">
        <v>8.5096076842548172</v>
      </c>
      <c r="E11" s="25">
        <v>6.2747347555173212</v>
      </c>
      <c r="F11" s="25">
        <v>7.4613234287520545</v>
      </c>
    </row>
    <row r="12" spans="1:6" x14ac:dyDescent="0.25">
      <c r="A12" s="4" t="s">
        <v>14</v>
      </c>
      <c r="B12" s="25">
        <v>43.527477913590708</v>
      </c>
      <c r="C12" s="25">
        <v>35.776560604646825</v>
      </c>
      <c r="D12" s="25">
        <v>21.664791634378517</v>
      </c>
      <c r="E12" s="25">
        <v>6.2469963361803842</v>
      </c>
      <c r="F12" s="25">
        <v>6.6251394142080509</v>
      </c>
    </row>
    <row r="13" spans="1:6" x14ac:dyDescent="0.25">
      <c r="A13" s="4" t="s">
        <v>16</v>
      </c>
      <c r="B13" s="25">
        <v>38.333181048045503</v>
      </c>
      <c r="C13" s="25">
        <v>33.291107586078198</v>
      </c>
      <c r="D13" s="25">
        <v>15.145406168690585</v>
      </c>
      <c r="E13" s="25">
        <v>5.5015188804796367</v>
      </c>
      <c r="F13" s="25">
        <v>6.1648807287115286</v>
      </c>
    </row>
    <row r="14" spans="1:6" x14ac:dyDescent="0.25">
      <c r="A14" s="4" t="s">
        <v>17</v>
      </c>
      <c r="B14" s="25">
        <v>19.532228004356774</v>
      </c>
      <c r="C14" s="25">
        <v>16.722895088799728</v>
      </c>
      <c r="D14" s="25">
        <v>16.799321532780638</v>
      </c>
      <c r="E14" s="25">
        <v>2.8032351661376347</v>
      </c>
      <c r="F14" s="25">
        <v>3.0967625031592108</v>
      </c>
    </row>
    <row r="15" spans="1:6" x14ac:dyDescent="0.25">
      <c r="A15" s="4" t="s">
        <v>19</v>
      </c>
      <c r="B15" s="25">
        <v>19.532228004356774</v>
      </c>
      <c r="C15" s="25">
        <v>16.722895088799728</v>
      </c>
      <c r="D15" s="25">
        <v>16.799321532780638</v>
      </c>
      <c r="E15" s="25">
        <v>2.8032351661376347</v>
      </c>
      <c r="F15" s="25">
        <v>3.0967625031592108</v>
      </c>
    </row>
    <row r="16" spans="1:6" x14ac:dyDescent="0.25">
      <c r="A16" s="4" t="s">
        <v>12</v>
      </c>
      <c r="B16" s="25">
        <v>15.2764220016943</v>
      </c>
      <c r="C16" s="25">
        <v>9.5312742993997084</v>
      </c>
      <c r="D16" s="25">
        <v>60.276805827070035</v>
      </c>
      <c r="E16" s="25">
        <v>2.1924484681602188</v>
      </c>
      <c r="F16" s="25">
        <v>1.7650109446345026</v>
      </c>
    </row>
    <row r="17" spans="1:6" x14ac:dyDescent="0.25">
      <c r="A17" s="4" t="s">
        <v>25</v>
      </c>
      <c r="B17" s="25">
        <v>14.283196175723102</v>
      </c>
      <c r="C17" s="25">
        <v>11.26348480607135</v>
      </c>
      <c r="D17" s="25">
        <v>26.809743357793124</v>
      </c>
      <c r="E17" s="25">
        <v>2.049902233155307</v>
      </c>
      <c r="F17" s="25">
        <v>2.0857834254851357</v>
      </c>
    </row>
    <row r="18" spans="1:6" x14ac:dyDescent="0.25">
      <c r="A18" s="3" t="s">
        <v>29</v>
      </c>
      <c r="B18" s="26">
        <v>696.77449776110382</v>
      </c>
      <c r="C18" s="26">
        <v>540.01219246679739</v>
      </c>
      <c r="D18" s="26">
        <v>29.029401091521635</v>
      </c>
      <c r="E18" s="26">
        <v>99.99999869733945</v>
      </c>
      <c r="F18" s="26">
        <v>100</v>
      </c>
    </row>
    <row r="20" spans="1:6" x14ac:dyDescent="0.25">
      <c r="A20" s="21" t="s">
        <v>38</v>
      </c>
      <c r="B20" s="22"/>
      <c r="C20" s="21" t="s">
        <v>39</v>
      </c>
      <c r="E20" s="1"/>
    </row>
    <row r="21" spans="1:6" x14ac:dyDescent="0.25">
      <c r="A21" s="23" t="s">
        <v>40</v>
      </c>
      <c r="B21" s="22"/>
      <c r="C21" s="23" t="s">
        <v>42</v>
      </c>
    </row>
    <row r="22" spans="1:6" x14ac:dyDescent="0.25">
      <c r="A22" s="23" t="s">
        <v>41</v>
      </c>
      <c r="B22" s="22"/>
      <c r="C22" s="22"/>
    </row>
    <row r="23" spans="1:6" x14ac:dyDescent="0.25">
      <c r="F23" s="39" t="s">
        <v>50</v>
      </c>
    </row>
    <row r="24" spans="1:6" x14ac:dyDescent="0.25">
      <c r="A24" s="47" t="s">
        <v>32</v>
      </c>
      <c r="B24" s="50" t="s">
        <v>45</v>
      </c>
      <c r="C24" s="51"/>
      <c r="D24" s="52" t="s">
        <v>31</v>
      </c>
      <c r="E24" s="50" t="s">
        <v>30</v>
      </c>
      <c r="F24" s="51"/>
    </row>
    <row r="25" spans="1:6" x14ac:dyDescent="0.25">
      <c r="A25" s="48"/>
      <c r="B25" s="29">
        <v>2019</v>
      </c>
      <c r="C25" s="29">
        <v>2018</v>
      </c>
      <c r="D25" s="53"/>
      <c r="E25" s="29">
        <v>2019</v>
      </c>
      <c r="F25" s="29">
        <v>2018</v>
      </c>
    </row>
    <row r="26" spans="1:6" x14ac:dyDescent="0.25">
      <c r="A26" s="49"/>
      <c r="B26" s="29" t="s">
        <v>34</v>
      </c>
      <c r="C26" s="29" t="s">
        <v>34</v>
      </c>
      <c r="D26" s="29" t="s">
        <v>35</v>
      </c>
      <c r="E26" s="29" t="s">
        <v>35</v>
      </c>
      <c r="F26" s="29" t="s">
        <v>35</v>
      </c>
    </row>
    <row r="27" spans="1:6" x14ac:dyDescent="0.25">
      <c r="A27" s="4" t="s">
        <v>2</v>
      </c>
      <c r="B27" s="24">
        <v>54145.203000000001</v>
      </c>
      <c r="C27" s="24">
        <v>41017.527999999998</v>
      </c>
      <c r="D27" s="24">
        <v>32.005036968585728</v>
      </c>
      <c r="E27" s="24">
        <v>23.510939808355186</v>
      </c>
      <c r="F27" s="24">
        <v>23.624979063389947</v>
      </c>
    </row>
    <row r="28" spans="1:6" x14ac:dyDescent="0.25">
      <c r="A28" s="4" t="s">
        <v>15</v>
      </c>
      <c r="B28" s="24">
        <v>37642.728000000003</v>
      </c>
      <c r="C28" s="24">
        <v>26818.799999999999</v>
      </c>
      <c r="D28" s="24">
        <v>40.359479171327592</v>
      </c>
      <c r="E28" s="24">
        <v>16.345232138667694</v>
      </c>
      <c r="F28" s="24">
        <v>15.44689842121257</v>
      </c>
    </row>
    <row r="29" spans="1:6" x14ac:dyDescent="0.25">
      <c r="A29" s="4" t="s">
        <v>28</v>
      </c>
      <c r="B29" s="24">
        <v>25775.901999999998</v>
      </c>
      <c r="C29" s="24">
        <v>21446.167000000001</v>
      </c>
      <c r="D29" s="24">
        <v>20.1888523949291</v>
      </c>
      <c r="E29" s="24">
        <v>11.192416813509075</v>
      </c>
      <c r="F29" s="24">
        <v>12.35240813061588</v>
      </c>
    </row>
    <row r="30" spans="1:6" x14ac:dyDescent="0.25">
      <c r="A30" s="4" t="s">
        <v>0</v>
      </c>
      <c r="B30" s="24">
        <v>21046.022000000001</v>
      </c>
      <c r="C30" s="24">
        <v>14956.022000000001</v>
      </c>
      <c r="D30" s="24">
        <v>40.719383804062346</v>
      </c>
      <c r="E30" s="24">
        <v>9.1386074671715445</v>
      </c>
      <c r="F30" s="24">
        <v>8.614261362157162</v>
      </c>
    </row>
    <row r="31" spans="1:6" x14ac:dyDescent="0.25">
      <c r="A31" s="4" t="s">
        <v>11</v>
      </c>
      <c r="B31" s="24">
        <v>18931.508999999998</v>
      </c>
      <c r="C31" s="24">
        <v>12863.803</v>
      </c>
      <c r="D31" s="24">
        <v>47.168834908308213</v>
      </c>
      <c r="E31" s="24">
        <v>8.2204432510915968</v>
      </c>
      <c r="F31" s="24">
        <v>7.4092001973052311</v>
      </c>
    </row>
    <row r="32" spans="1:6" x14ac:dyDescent="0.25">
      <c r="A32" s="4" t="s">
        <v>26</v>
      </c>
      <c r="B32" s="24">
        <v>15023.538</v>
      </c>
      <c r="C32" s="24">
        <v>9294.4539999999997</v>
      </c>
      <c r="D32" s="24">
        <v>61.639812300970021</v>
      </c>
      <c r="E32" s="24">
        <v>6.5235233789138602</v>
      </c>
      <c r="F32" s="24">
        <v>5.3533523803687286</v>
      </c>
    </row>
    <row r="33" spans="1:6" x14ac:dyDescent="0.25">
      <c r="A33" s="4" t="s">
        <v>27</v>
      </c>
      <c r="B33" s="24">
        <v>14450.583000000001</v>
      </c>
      <c r="C33" s="24">
        <v>12954.299000000001</v>
      </c>
      <c r="D33" s="24">
        <v>11.550482198998182</v>
      </c>
      <c r="E33" s="24">
        <v>6.2747347555173212</v>
      </c>
      <c r="F33" s="24">
        <v>7.4613234287520545</v>
      </c>
    </row>
    <row r="34" spans="1:6" x14ac:dyDescent="0.25">
      <c r="A34" s="4" t="s">
        <v>14</v>
      </c>
      <c r="B34" s="24">
        <v>14386.701999999999</v>
      </c>
      <c r="C34" s="24">
        <v>11502.522000000001</v>
      </c>
      <c r="D34" s="24">
        <v>25.074327177987556</v>
      </c>
      <c r="E34" s="24">
        <v>6.2469963361803842</v>
      </c>
      <c r="F34" s="24">
        <v>6.6251394142080509</v>
      </c>
    </row>
    <row r="35" spans="1:6" x14ac:dyDescent="0.25">
      <c r="A35" s="4" t="s">
        <v>16</v>
      </c>
      <c r="B35" s="24">
        <v>12669.883</v>
      </c>
      <c r="C35" s="24">
        <v>10703.424000000001</v>
      </c>
      <c r="D35" s="24">
        <v>18.372242377766213</v>
      </c>
      <c r="E35" s="24">
        <v>5.5015188804796367</v>
      </c>
      <c r="F35" s="24">
        <v>6.1648807287115286</v>
      </c>
    </row>
    <row r="36" spans="1:6" x14ac:dyDescent="0.25">
      <c r="A36" s="4" t="s">
        <v>17</v>
      </c>
      <c r="B36" s="24">
        <v>6455.7920000000004</v>
      </c>
      <c r="C36" s="24">
        <v>5376.5780000000004</v>
      </c>
      <c r="D36" s="24">
        <v>20.072507085361735</v>
      </c>
      <c r="E36" s="24">
        <v>2.8032351661376347</v>
      </c>
      <c r="F36" s="24">
        <v>3.0967625031592108</v>
      </c>
    </row>
    <row r="37" spans="1:6" x14ac:dyDescent="0.25">
      <c r="A37" s="4" t="s">
        <v>19</v>
      </c>
      <c r="B37" s="24">
        <v>6455.7920000000004</v>
      </c>
      <c r="C37" s="24">
        <v>5376.5780000000004</v>
      </c>
      <c r="D37" s="24">
        <v>20.072507085361735</v>
      </c>
      <c r="E37" s="24">
        <v>2.8032351661376347</v>
      </c>
      <c r="F37" s="24">
        <v>3.0967625031592108</v>
      </c>
    </row>
    <row r="38" spans="1:6" x14ac:dyDescent="0.25">
      <c r="A38" s="4" t="s">
        <v>12</v>
      </c>
      <c r="B38" s="24">
        <v>5049.1629999999996</v>
      </c>
      <c r="C38" s="24">
        <v>3064.4</v>
      </c>
      <c r="D38" s="24">
        <v>64.768404907975423</v>
      </c>
      <c r="E38" s="24">
        <v>2.1924484681602188</v>
      </c>
      <c r="F38" s="24">
        <v>1.7650109446345026</v>
      </c>
    </row>
    <row r="39" spans="1:6" x14ac:dyDescent="0.25">
      <c r="A39" s="4" t="s">
        <v>25</v>
      </c>
      <c r="B39" s="24">
        <v>4720.8819999999996</v>
      </c>
      <c r="C39" s="24">
        <v>3621.3229999999999</v>
      </c>
      <c r="D39" s="24">
        <v>30.363461088668402</v>
      </c>
      <c r="E39" s="24">
        <v>2.049902233155307</v>
      </c>
      <c r="F39" s="24">
        <v>2.0857834254851357</v>
      </c>
    </row>
    <row r="40" spans="1:6" x14ac:dyDescent="0.25">
      <c r="A40" s="28" t="s">
        <v>29</v>
      </c>
      <c r="B40" s="33">
        <v>230297.90700000001</v>
      </c>
      <c r="C40" s="33">
        <v>173619.32</v>
      </c>
      <c r="D40" s="33">
        <v>32.645322536685427</v>
      </c>
      <c r="E40" s="33">
        <v>99.99999869733945</v>
      </c>
      <c r="F40" s="33">
        <v>100</v>
      </c>
    </row>
  </sheetData>
  <mergeCells count="8">
    <mergeCell ref="A2:A4"/>
    <mergeCell ref="B2:C2"/>
    <mergeCell ref="E2:F2"/>
    <mergeCell ref="D2:D3"/>
    <mergeCell ref="A24:A26"/>
    <mergeCell ref="B24:C24"/>
    <mergeCell ref="E24:F24"/>
    <mergeCell ref="D24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GWP</vt:lpstr>
      <vt:lpstr>LIFE</vt:lpstr>
      <vt:lpstr>NON-LIFE</vt:lpstr>
      <vt:lpstr>MTPL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</dc:creator>
  <cp:lastModifiedBy>Daniela</cp:lastModifiedBy>
  <dcterms:created xsi:type="dcterms:W3CDTF">2021-03-11T14:12:13Z</dcterms:created>
  <dcterms:modified xsi:type="dcterms:W3CDTF">2021-03-25T14:30:37Z</dcterms:modified>
</cp:coreProperties>
</file>