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13_ncr:1_{1E6B53A2-3A30-442C-81DA-3206E218277C}" xr6:coauthVersionLast="37" xr6:coauthVersionMax="37" xr10:uidLastSave="{00000000-0000-0000-0000-000000000000}"/>
  <bookViews>
    <workbookView xWindow="120" yWindow="120" windowWidth="18960" windowHeight="11835" tabRatio="784" xr2:uid="{00000000-000D-0000-FFFF-FFFF00000000}"/>
  </bookViews>
  <sheets>
    <sheet name="TOTAL" sheetId="3" r:id="rId1"/>
    <sheet name="LIFE" sheetId="4" r:id="rId2"/>
    <sheet name="Non-life" sheetId="6" r:id="rId3"/>
    <sheet name="MTPL" sheetId="7" r:id="rId4"/>
  </sheet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19" i="7" l="1"/>
  <c r="O19" i="7"/>
  <c r="N19" i="7"/>
  <c r="H19" i="7"/>
  <c r="E19" i="7"/>
  <c r="D19" i="7"/>
  <c r="G19" i="7" s="1"/>
  <c r="P18" i="7"/>
  <c r="E18" i="7"/>
  <c r="H18" i="7" s="1"/>
  <c r="C18" i="7"/>
  <c r="P17" i="7"/>
  <c r="O17" i="7"/>
  <c r="N17" i="7"/>
  <c r="E17" i="7"/>
  <c r="H17" i="7" s="1"/>
  <c r="D17" i="7"/>
  <c r="C17" i="7"/>
  <c r="P16" i="7"/>
  <c r="O16" i="7"/>
  <c r="N16" i="7"/>
  <c r="E16" i="7"/>
  <c r="D16" i="7"/>
  <c r="F16" i="7" s="1"/>
  <c r="C16" i="7"/>
  <c r="P15" i="7"/>
  <c r="O15" i="7"/>
  <c r="N15" i="7"/>
  <c r="E15" i="7"/>
  <c r="H15" i="7" s="1"/>
  <c r="D15" i="7"/>
  <c r="G15" i="7" s="1"/>
  <c r="C15" i="7"/>
  <c r="P14" i="7"/>
  <c r="O14" i="7"/>
  <c r="N14" i="7"/>
  <c r="E14" i="7"/>
  <c r="H14" i="7" s="1"/>
  <c r="D14" i="7"/>
  <c r="G14" i="7" s="1"/>
  <c r="C14" i="7"/>
  <c r="P13" i="7"/>
  <c r="O13" i="7"/>
  <c r="N13" i="7"/>
  <c r="E13" i="7"/>
  <c r="H13" i="7" s="1"/>
  <c r="D13" i="7"/>
  <c r="C13" i="7"/>
  <c r="P12" i="7"/>
  <c r="O12" i="7"/>
  <c r="N12" i="7"/>
  <c r="E12" i="7"/>
  <c r="H12" i="7" s="1"/>
  <c r="D12" i="7"/>
  <c r="F12" i="7" s="1"/>
  <c r="C12" i="7"/>
  <c r="P11" i="7"/>
  <c r="O11" i="7"/>
  <c r="N11" i="7"/>
  <c r="E11" i="7"/>
  <c r="H11" i="7" s="1"/>
  <c r="D11" i="7"/>
  <c r="G11" i="7" s="1"/>
  <c r="C11" i="7"/>
  <c r="P10" i="7"/>
  <c r="O10" i="7"/>
  <c r="N10" i="7"/>
  <c r="E10" i="7"/>
  <c r="H10" i="7" s="1"/>
  <c r="D10" i="7"/>
  <c r="G10" i="7" s="1"/>
  <c r="C10" i="7"/>
  <c r="P9" i="7"/>
  <c r="O9" i="7"/>
  <c r="N9" i="7"/>
  <c r="E9" i="7"/>
  <c r="H9" i="7" s="1"/>
  <c r="D9" i="7"/>
  <c r="G9" i="7" s="1"/>
  <c r="C9" i="7"/>
  <c r="P8" i="7"/>
  <c r="O8" i="7"/>
  <c r="N8" i="7"/>
  <c r="E8" i="7"/>
  <c r="H8" i="7" s="1"/>
  <c r="D8" i="7"/>
  <c r="F8" i="7" s="1"/>
  <c r="C8" i="7"/>
  <c r="P7" i="7"/>
  <c r="O7" i="7"/>
  <c r="N7" i="7"/>
  <c r="E7" i="7"/>
  <c r="H7" i="7" s="1"/>
  <c r="D7" i="7"/>
  <c r="G7" i="7" s="1"/>
  <c r="C7" i="7"/>
  <c r="P6" i="7"/>
  <c r="O6" i="7"/>
  <c r="N6" i="7"/>
  <c r="E6" i="7"/>
  <c r="H6" i="7" s="1"/>
  <c r="D6" i="7"/>
  <c r="G6" i="7" s="1"/>
  <c r="C6" i="7"/>
  <c r="P5" i="7"/>
  <c r="O5" i="7"/>
  <c r="N5" i="7"/>
  <c r="E5" i="7"/>
  <c r="H5" i="7" s="1"/>
  <c r="D5" i="7"/>
  <c r="G5" i="7" s="1"/>
  <c r="C5" i="7"/>
  <c r="P28" i="6"/>
  <c r="O28" i="6"/>
  <c r="N28" i="6"/>
  <c r="E28" i="6"/>
  <c r="H28" i="6" s="1"/>
  <c r="D28" i="6"/>
  <c r="G28" i="6" s="1"/>
  <c r="P27" i="6"/>
  <c r="E27" i="6"/>
  <c r="H27" i="6" s="1"/>
  <c r="D27" i="6"/>
  <c r="C27" i="6"/>
  <c r="P26" i="6"/>
  <c r="E26" i="6"/>
  <c r="C26" i="6"/>
  <c r="P25" i="6"/>
  <c r="E25" i="6"/>
  <c r="H25" i="6" s="1"/>
  <c r="C25" i="6"/>
  <c r="P24" i="6"/>
  <c r="O24" i="6"/>
  <c r="N24" i="6"/>
  <c r="E24" i="6"/>
  <c r="H24" i="6" s="1"/>
  <c r="D24" i="6"/>
  <c r="F24" i="6" s="1"/>
  <c r="C24" i="6"/>
  <c r="P23" i="6"/>
  <c r="O23" i="6"/>
  <c r="N23" i="6"/>
  <c r="E23" i="6"/>
  <c r="D23" i="6"/>
  <c r="G23" i="6" s="1"/>
  <c r="C23" i="6"/>
  <c r="P22" i="6"/>
  <c r="O22" i="6"/>
  <c r="N22" i="6"/>
  <c r="E22" i="6"/>
  <c r="H22" i="6" s="1"/>
  <c r="D22" i="6"/>
  <c r="C22" i="6"/>
  <c r="P21" i="6"/>
  <c r="O21" i="6"/>
  <c r="N21" i="6"/>
  <c r="E21" i="6"/>
  <c r="D21" i="6"/>
  <c r="C21" i="6"/>
  <c r="P20" i="6"/>
  <c r="O20" i="6"/>
  <c r="N20" i="6"/>
  <c r="F20" i="6"/>
  <c r="E20" i="6"/>
  <c r="D20" i="6"/>
  <c r="C20" i="6"/>
  <c r="P19" i="6"/>
  <c r="O19" i="6"/>
  <c r="N19" i="6"/>
  <c r="E19" i="6"/>
  <c r="H19" i="6" s="1"/>
  <c r="D19" i="6"/>
  <c r="C19" i="6"/>
  <c r="P18" i="6"/>
  <c r="O18" i="6"/>
  <c r="N18" i="6"/>
  <c r="E18" i="6"/>
  <c r="D18" i="6"/>
  <c r="C18" i="6"/>
  <c r="P17" i="6"/>
  <c r="O17" i="6"/>
  <c r="N17" i="6"/>
  <c r="E17" i="6"/>
  <c r="H17" i="6" s="1"/>
  <c r="D17" i="6"/>
  <c r="C17" i="6"/>
  <c r="P16" i="6"/>
  <c r="O16" i="6"/>
  <c r="N16" i="6"/>
  <c r="E16" i="6"/>
  <c r="H16" i="6" s="1"/>
  <c r="D16" i="6"/>
  <c r="F16" i="6" s="1"/>
  <c r="C16" i="6"/>
  <c r="P15" i="6"/>
  <c r="O15" i="6"/>
  <c r="N15" i="6"/>
  <c r="E15" i="6"/>
  <c r="D15" i="6"/>
  <c r="F15" i="6" s="1"/>
  <c r="C15" i="6"/>
  <c r="P14" i="6"/>
  <c r="O14" i="6"/>
  <c r="N14" i="6"/>
  <c r="E14" i="6"/>
  <c r="H14" i="6" s="1"/>
  <c r="D14" i="6"/>
  <c r="C14" i="6"/>
  <c r="P13" i="6"/>
  <c r="O13" i="6"/>
  <c r="N13" i="6"/>
  <c r="E13" i="6"/>
  <c r="D13" i="6"/>
  <c r="C13" i="6"/>
  <c r="P12" i="6"/>
  <c r="O12" i="6"/>
  <c r="N12" i="6"/>
  <c r="F12" i="6"/>
  <c r="E12" i="6"/>
  <c r="D12" i="6"/>
  <c r="C12" i="6"/>
  <c r="P11" i="6"/>
  <c r="O11" i="6"/>
  <c r="N11" i="6"/>
  <c r="E11" i="6"/>
  <c r="H11" i="6" s="1"/>
  <c r="D11" i="6"/>
  <c r="C11" i="6"/>
  <c r="P10" i="6"/>
  <c r="O10" i="6"/>
  <c r="N10" i="6"/>
  <c r="E10" i="6"/>
  <c r="D10" i="6"/>
  <c r="C10" i="6"/>
  <c r="P9" i="6"/>
  <c r="O9" i="6"/>
  <c r="N9" i="6"/>
  <c r="E9" i="6"/>
  <c r="H9" i="6" s="1"/>
  <c r="D9" i="6"/>
  <c r="C9" i="6"/>
  <c r="P8" i="6"/>
  <c r="O8" i="6"/>
  <c r="N8" i="6"/>
  <c r="E8" i="6"/>
  <c r="H8" i="6" s="1"/>
  <c r="D8" i="6"/>
  <c r="F8" i="6" s="1"/>
  <c r="C8" i="6"/>
  <c r="P7" i="6"/>
  <c r="O7" i="6"/>
  <c r="N7" i="6"/>
  <c r="E7" i="6"/>
  <c r="D7" i="6"/>
  <c r="F7" i="6" s="1"/>
  <c r="C7" i="6"/>
  <c r="P6" i="6"/>
  <c r="O6" i="6"/>
  <c r="N6" i="6"/>
  <c r="E6" i="6"/>
  <c r="H6" i="6" s="1"/>
  <c r="D6" i="6"/>
  <c r="C6" i="6"/>
  <c r="P5" i="6"/>
  <c r="O5" i="6"/>
  <c r="N5" i="6"/>
  <c r="E5" i="6"/>
  <c r="D5" i="6"/>
  <c r="C5" i="6"/>
  <c r="P23" i="4"/>
  <c r="O23" i="4"/>
  <c r="N23" i="4"/>
  <c r="E23" i="4"/>
  <c r="H23" i="4" s="1"/>
  <c r="D23" i="4"/>
  <c r="G23" i="4" s="1"/>
  <c r="P22" i="4"/>
  <c r="E22" i="4"/>
  <c r="C22" i="4"/>
  <c r="P21" i="4"/>
  <c r="O21" i="4"/>
  <c r="N21" i="4"/>
  <c r="E21" i="4"/>
  <c r="H21" i="4" s="1"/>
  <c r="D21" i="4"/>
  <c r="G21" i="4" s="1"/>
  <c r="C21" i="4"/>
  <c r="P20" i="4"/>
  <c r="O20" i="4"/>
  <c r="N20" i="4"/>
  <c r="E20" i="4"/>
  <c r="H20" i="4" s="1"/>
  <c r="D20" i="4"/>
  <c r="G20" i="4" s="1"/>
  <c r="C20" i="4"/>
  <c r="P19" i="4"/>
  <c r="O19" i="4"/>
  <c r="N19" i="4"/>
  <c r="E19" i="4"/>
  <c r="D19" i="4"/>
  <c r="G19" i="4" s="1"/>
  <c r="C19" i="4"/>
  <c r="P18" i="4"/>
  <c r="O18" i="4"/>
  <c r="N18" i="4"/>
  <c r="E18" i="4"/>
  <c r="D18" i="4"/>
  <c r="G18" i="4" s="1"/>
  <c r="C18" i="4"/>
  <c r="P17" i="4"/>
  <c r="O17" i="4"/>
  <c r="N17" i="4"/>
  <c r="E17" i="4"/>
  <c r="D17" i="4"/>
  <c r="G17" i="4" s="1"/>
  <c r="C17" i="4"/>
  <c r="P16" i="4"/>
  <c r="O16" i="4"/>
  <c r="N16" i="4"/>
  <c r="E16" i="4"/>
  <c r="H16" i="4" s="1"/>
  <c r="D16" i="4"/>
  <c r="G16" i="4" s="1"/>
  <c r="C16" i="4"/>
  <c r="P15" i="4"/>
  <c r="O15" i="4"/>
  <c r="N15" i="4"/>
  <c r="E15" i="4"/>
  <c r="H15" i="4" s="1"/>
  <c r="D15" i="4"/>
  <c r="G15" i="4" s="1"/>
  <c r="C15" i="4"/>
  <c r="P14" i="4"/>
  <c r="O14" i="4"/>
  <c r="N14" i="4"/>
  <c r="E14" i="4"/>
  <c r="H14" i="4" s="1"/>
  <c r="D14" i="4"/>
  <c r="G14" i="4" s="1"/>
  <c r="C14" i="4"/>
  <c r="P13" i="4"/>
  <c r="O13" i="4"/>
  <c r="N13" i="4"/>
  <c r="E13" i="4"/>
  <c r="H13" i="4" s="1"/>
  <c r="D13" i="4"/>
  <c r="G13" i="4" s="1"/>
  <c r="C13" i="4"/>
  <c r="P12" i="4"/>
  <c r="O12" i="4"/>
  <c r="N12" i="4"/>
  <c r="E12" i="4"/>
  <c r="D12" i="4"/>
  <c r="G12" i="4" s="1"/>
  <c r="C12" i="4"/>
  <c r="P11" i="4"/>
  <c r="O11" i="4"/>
  <c r="N11" i="4"/>
  <c r="E11" i="4"/>
  <c r="D11" i="4"/>
  <c r="C11" i="4"/>
  <c r="P10" i="4"/>
  <c r="O10" i="4"/>
  <c r="N10" i="4"/>
  <c r="E10" i="4"/>
  <c r="H10" i="4" s="1"/>
  <c r="D10" i="4"/>
  <c r="C10" i="4"/>
  <c r="P9" i="4"/>
  <c r="O9" i="4"/>
  <c r="N9" i="4"/>
  <c r="E9" i="4"/>
  <c r="H9" i="4" s="1"/>
  <c r="D9" i="4"/>
  <c r="G9" i="4" s="1"/>
  <c r="C9" i="4"/>
  <c r="P8" i="4"/>
  <c r="O8" i="4"/>
  <c r="N8" i="4"/>
  <c r="E8" i="4"/>
  <c r="D8" i="4"/>
  <c r="G8" i="4" s="1"/>
  <c r="C8" i="4"/>
  <c r="P7" i="4"/>
  <c r="O7" i="4"/>
  <c r="N7" i="4"/>
  <c r="E7" i="4"/>
  <c r="D7" i="4"/>
  <c r="G7" i="4" s="1"/>
  <c r="C7" i="4"/>
  <c r="P6" i="4"/>
  <c r="O6" i="4"/>
  <c r="N6" i="4"/>
  <c r="E6" i="4"/>
  <c r="H6" i="4" s="1"/>
  <c r="D6" i="4"/>
  <c r="C6" i="4"/>
  <c r="P5" i="4"/>
  <c r="O5" i="4"/>
  <c r="N5" i="4"/>
  <c r="E5" i="4"/>
  <c r="H5" i="4" s="1"/>
  <c r="D5" i="4"/>
  <c r="G5" i="4" s="1"/>
  <c r="C5" i="4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5" i="3"/>
  <c r="D5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F7" i="7" l="1"/>
  <c r="F11" i="7"/>
  <c r="F15" i="7"/>
  <c r="G11" i="6"/>
  <c r="G18" i="6"/>
  <c r="H18" i="6"/>
  <c r="H21" i="6"/>
  <c r="H23" i="6"/>
  <c r="H26" i="6"/>
  <c r="G10" i="6"/>
  <c r="G13" i="6"/>
  <c r="G19" i="6"/>
  <c r="H5" i="6"/>
  <c r="H7" i="6"/>
  <c r="H10" i="6"/>
  <c r="H13" i="6"/>
  <c r="H15" i="6"/>
  <c r="G6" i="6"/>
  <c r="G7" i="6"/>
  <c r="G9" i="6"/>
  <c r="F11" i="6"/>
  <c r="H12" i="6"/>
  <c r="G14" i="6"/>
  <c r="G15" i="6"/>
  <c r="G17" i="6"/>
  <c r="F19" i="6"/>
  <c r="H20" i="6"/>
  <c r="G22" i="6"/>
  <c r="F23" i="6"/>
  <c r="F11" i="4"/>
  <c r="F6" i="4"/>
  <c r="F14" i="4"/>
  <c r="G11" i="4"/>
  <c r="H7" i="4"/>
  <c r="H8" i="4"/>
  <c r="F10" i="4"/>
  <c r="F15" i="4"/>
  <c r="H18" i="4"/>
  <c r="H19" i="4"/>
  <c r="H22" i="4"/>
  <c r="F23" i="4"/>
  <c r="G6" i="4"/>
  <c r="F7" i="4"/>
  <c r="H11" i="4"/>
  <c r="H12" i="4"/>
  <c r="F18" i="4"/>
  <c r="F19" i="4"/>
  <c r="G10" i="4"/>
  <c r="H17" i="4"/>
  <c r="F5" i="7"/>
  <c r="G8" i="7"/>
  <c r="F9" i="7"/>
  <c r="G12" i="7"/>
  <c r="F13" i="7"/>
  <c r="G16" i="7"/>
  <c r="F17" i="7"/>
  <c r="F6" i="7"/>
  <c r="F10" i="7"/>
  <c r="G13" i="7"/>
  <c r="F14" i="7"/>
  <c r="H16" i="7"/>
  <c r="G17" i="7"/>
  <c r="F19" i="7"/>
  <c r="F6" i="6"/>
  <c r="F10" i="6"/>
  <c r="F14" i="6"/>
  <c r="F18" i="6"/>
  <c r="G21" i="6"/>
  <c r="F22" i="6"/>
  <c r="F28" i="6"/>
  <c r="F5" i="6"/>
  <c r="G8" i="6"/>
  <c r="F9" i="6"/>
  <c r="G12" i="6"/>
  <c r="F13" i="6"/>
  <c r="G16" i="6"/>
  <c r="F17" i="6"/>
  <c r="G20" i="6"/>
  <c r="F21" i="6"/>
  <c r="G24" i="6"/>
  <c r="G5" i="6"/>
  <c r="F8" i="4"/>
  <c r="F12" i="4"/>
  <c r="F16" i="4"/>
  <c r="F20" i="4"/>
  <c r="F5" i="4"/>
  <c r="F9" i="4"/>
  <c r="F13" i="4"/>
  <c r="F17" i="4"/>
  <c r="F21" i="4"/>
  <c r="N35" i="3" l="1"/>
  <c r="N31" i="3"/>
  <c r="N30" i="3"/>
  <c r="N29" i="3"/>
  <c r="N28" i="3"/>
  <c r="N2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6" i="3"/>
  <c r="N5" i="3"/>
  <c r="O5" i="3" l="1"/>
  <c r="P5" i="3"/>
  <c r="O6" i="3"/>
  <c r="P6" i="3"/>
  <c r="O7" i="3"/>
  <c r="P7" i="3"/>
  <c r="O8" i="3"/>
  <c r="P8" i="3"/>
  <c r="O9" i="3"/>
  <c r="P9" i="3"/>
  <c r="O10" i="3"/>
  <c r="P10" i="3"/>
  <c r="O11" i="3"/>
  <c r="P11" i="3"/>
  <c r="O12" i="3"/>
  <c r="P12" i="3"/>
  <c r="O13" i="3"/>
  <c r="P13" i="3"/>
  <c r="O14" i="3"/>
  <c r="P14" i="3"/>
  <c r="O15" i="3"/>
  <c r="P15" i="3"/>
  <c r="O16" i="3"/>
  <c r="P16" i="3"/>
  <c r="O17" i="3"/>
  <c r="P17" i="3"/>
  <c r="O18" i="3"/>
  <c r="P18" i="3"/>
  <c r="O19" i="3"/>
  <c r="P19" i="3"/>
  <c r="O20" i="3"/>
  <c r="P20" i="3"/>
  <c r="O21" i="3"/>
  <c r="P21" i="3"/>
  <c r="O22" i="3"/>
  <c r="P22" i="3"/>
  <c r="O23" i="3"/>
  <c r="P23" i="3"/>
  <c r="O24" i="3"/>
  <c r="P24" i="3"/>
  <c r="O25" i="3"/>
  <c r="P25" i="3"/>
  <c r="O26" i="3"/>
  <c r="P26" i="3"/>
  <c r="O27" i="3"/>
  <c r="P27" i="3"/>
  <c r="O28" i="3"/>
  <c r="P28" i="3"/>
  <c r="O29" i="3"/>
  <c r="P29" i="3"/>
  <c r="O30" i="3"/>
  <c r="P30" i="3"/>
  <c r="O31" i="3"/>
  <c r="P31" i="3"/>
  <c r="P32" i="3"/>
  <c r="P33" i="3"/>
  <c r="P34" i="3"/>
  <c r="O35" i="3"/>
  <c r="P35" i="3"/>
  <c r="C6" i="3"/>
  <c r="C7" i="3"/>
  <c r="C8" i="3"/>
  <c r="C9" i="3"/>
  <c r="C10" i="3"/>
  <c r="C11" i="3"/>
  <c r="C12" i="3"/>
  <c r="C13" i="3"/>
  <c r="C14" i="3"/>
  <c r="C15" i="3"/>
  <c r="C16" i="3"/>
  <c r="C17" i="3"/>
  <c r="F17" i="3"/>
  <c r="C18" i="3"/>
  <c r="C19" i="3"/>
  <c r="C20" i="3"/>
  <c r="C21" i="3"/>
  <c r="C22" i="3"/>
  <c r="C23" i="3"/>
  <c r="C24" i="3"/>
  <c r="C25" i="3"/>
  <c r="F25" i="3"/>
  <c r="C26" i="3"/>
  <c r="C27" i="3"/>
  <c r="C28" i="3"/>
  <c r="C29" i="3"/>
  <c r="C30" i="3"/>
  <c r="C31" i="3"/>
  <c r="C32" i="3"/>
  <c r="C33" i="3"/>
  <c r="C34" i="3"/>
  <c r="F31" i="3" l="1"/>
  <c r="F11" i="3"/>
  <c r="F10" i="3"/>
  <c r="F6" i="3"/>
  <c r="F21" i="3"/>
  <c r="F9" i="3"/>
  <c r="F27" i="3"/>
  <c r="F23" i="3"/>
  <c r="F19" i="3"/>
  <c r="F15" i="3"/>
  <c r="F30" i="3"/>
  <c r="F29" i="3"/>
  <c r="F14" i="3"/>
  <c r="F28" i="3"/>
  <c r="F12" i="3"/>
  <c r="F24" i="3"/>
  <c r="F16" i="3"/>
  <c r="F13" i="3"/>
  <c r="F8" i="3"/>
  <c r="F7" i="3"/>
  <c r="F26" i="3"/>
  <c r="F22" i="3"/>
  <c r="F20" i="3"/>
  <c r="F18" i="3"/>
  <c r="H6" i="3" l="1"/>
  <c r="H14" i="3"/>
  <c r="H21" i="3"/>
  <c r="H30" i="3"/>
  <c r="H11" i="3"/>
  <c r="H19" i="3"/>
  <c r="H27" i="3"/>
  <c r="H18" i="3"/>
  <c r="H26" i="3"/>
  <c r="H34" i="3"/>
  <c r="H9" i="3"/>
  <c r="H10" i="3"/>
  <c r="H17" i="3"/>
  <c r="H7" i="3"/>
  <c r="H15" i="3"/>
  <c r="H22" i="3"/>
  <c r="H29" i="3"/>
  <c r="H24" i="3"/>
  <c r="H13" i="3"/>
  <c r="H25" i="3"/>
  <c r="H28" i="3"/>
  <c r="H31" i="3"/>
  <c r="H12" i="3"/>
  <c r="H33" i="3"/>
  <c r="H32" i="3"/>
  <c r="H16" i="3"/>
  <c r="H23" i="3"/>
  <c r="H8" i="3"/>
  <c r="H20" i="3"/>
  <c r="G19" i="3"/>
  <c r="G20" i="3"/>
  <c r="G22" i="3"/>
  <c r="G17" i="3"/>
  <c r="G28" i="3"/>
  <c r="G12" i="3"/>
  <c r="G26" i="3"/>
  <c r="G21" i="3"/>
  <c r="G31" i="3"/>
  <c r="G15" i="3"/>
  <c r="G9" i="3"/>
  <c r="G11" i="3"/>
  <c r="G30" i="3"/>
  <c r="G14" i="3"/>
  <c r="G6" i="3"/>
  <c r="G23" i="3"/>
  <c r="G25" i="3"/>
  <c r="G18" i="3"/>
  <c r="G16" i="3"/>
  <c r="G8" i="3"/>
  <c r="G29" i="3"/>
  <c r="G13" i="3"/>
  <c r="G7" i="3"/>
  <c r="G27" i="3"/>
  <c r="G24" i="3"/>
  <c r="G10" i="3"/>
  <c r="F35" i="3"/>
  <c r="G35" i="3"/>
  <c r="H35" i="3"/>
  <c r="H5" i="3"/>
  <c r="G5" i="3"/>
  <c r="C5" i="3"/>
  <c r="F5" i="3" l="1"/>
</calcChain>
</file>

<file path=xl/sharedStrings.xml><?xml version="1.0" encoding="utf-8"?>
<sst xmlns="http://schemas.openxmlformats.org/spreadsheetml/2006/main" count="223" uniqueCount="51">
  <si>
    <t>No.</t>
  </si>
  <si>
    <t>Company</t>
  </si>
  <si>
    <t>GROSS WRITTEN PREMIUMS</t>
  </si>
  <si>
    <t>MARKET SHARE</t>
  </si>
  <si>
    <t>Change</t>
  </si>
  <si>
    <t>%</t>
  </si>
  <si>
    <t>TOTAL MARKET (MABISZ)</t>
  </si>
  <si>
    <t>ALL INSURANCE LINES RANKING</t>
  </si>
  <si>
    <t>IN LOCAL CURRENCY - HUF</t>
  </si>
  <si>
    <t>HUF m</t>
  </si>
  <si>
    <t>EUR m</t>
  </si>
  <si>
    <t>Exchange rate for calculations:</t>
  </si>
  <si>
    <t>Sources:</t>
  </si>
  <si>
    <t>National Bank of Hungary</t>
  </si>
  <si>
    <t>Association of Hungarian Insurance Companies (MABISZ)</t>
  </si>
  <si>
    <t>LIFE INSURANCE LINE RANKING</t>
  </si>
  <si>
    <t>MTPL LINE RANKING</t>
  </si>
  <si>
    <t>NON-LIFE INSURANCE LINE RANKING</t>
  </si>
  <si>
    <t>UNIQA</t>
  </si>
  <si>
    <t>K&amp;H</t>
  </si>
  <si>
    <t>KÖBE</t>
  </si>
  <si>
    <t>NN</t>
  </si>
  <si>
    <t>1 EUR = 311.02 Forints - HUF (December 31st, 2016)</t>
  </si>
  <si>
    <t>Magyar Posta Élet</t>
  </si>
  <si>
    <t>MetLife Europe Fióktelep</t>
  </si>
  <si>
    <t>CIG Pannónia Élet</t>
  </si>
  <si>
    <t>Magyar Posta</t>
  </si>
  <si>
    <t>AIG Europe Fióktelep</t>
  </si>
  <si>
    <t>CIG Pannónia Általános</t>
  </si>
  <si>
    <t>ERGO Életbiztosító</t>
  </si>
  <si>
    <t>Európai Utazási Bizt.</t>
  </si>
  <si>
    <t>1 EUR = 310.14 Forints - HUF (December 31st, 2017)</t>
  </si>
  <si>
    <t>Allianz</t>
  </si>
  <si>
    <t>Generali</t>
  </si>
  <si>
    <t>Aegon</t>
  </si>
  <si>
    <t>Groupama</t>
  </si>
  <si>
    <t>Union</t>
  </si>
  <si>
    <t>Signal IDUNA</t>
  </si>
  <si>
    <t>Wáberer Hungária</t>
  </si>
  <si>
    <t>Vienna Life</t>
  </si>
  <si>
    <t>Erste</t>
  </si>
  <si>
    <t>Grawe</t>
  </si>
  <si>
    <t>Colonnade (ex QBE)</t>
  </si>
  <si>
    <t>Genertel</t>
  </si>
  <si>
    <t>Medicover</t>
  </si>
  <si>
    <t>Cardif</t>
  </si>
  <si>
    <t>Cardif Élet</t>
  </si>
  <si>
    <t>Porsche</t>
  </si>
  <si>
    <t>na</t>
  </si>
  <si>
    <t>Pannónia Általános (ex MKB Általános)</t>
  </si>
  <si>
    <t>Pannónia Élet (ex MKB Élet)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</si>
</sst>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 Tur"/>
      <charset val="162"/>
    </font>
    <font>
      <sz val="10"/>
      <color rgb="FF000000"/>
      <name val="Tahoma"/>
      <family val="2"/>
      <charset val="238"/>
    </font>
    <font>
      <b/>
      <sz val="10"/>
      <color rgb="FF000000"/>
      <name val="Tahoma"/>
      <family val="2"/>
      <charset val="238"/>
    </font>
    <font>
      <sz val="10"/>
      <color theme="1"/>
      <name val="Tahoma"/>
      <family val="2"/>
      <charset val="238"/>
    </font>
    <font>
      <b/>
      <i/>
      <sz val="10"/>
      <color theme="3"/>
      <name val="Tahoma"/>
      <family val="2"/>
      <charset val="238"/>
    </font>
    <font>
      <b/>
      <sz val="11"/>
      <color theme="1"/>
      <name val="Calibri"/>
      <family val="2"/>
      <scheme val="minor"/>
    </font>
    <font>
      <i/>
      <sz val="10"/>
      <color theme="3"/>
      <name val="Tahoma"/>
      <family val="2"/>
      <charset val="238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11"/>
      <color theme="3"/>
      <name val="Calibri"/>
      <family val="2"/>
      <scheme val="minor"/>
    </font>
    <font>
      <i/>
      <sz val="11"/>
      <color theme="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/>
  </cellStyleXfs>
  <cellXfs count="51">
    <xf numFmtId="0" fontId="0" fillId="0" borderId="0" xfId="0"/>
    <xf numFmtId="0" fontId="2" fillId="0" borderId="1" xfId="0" applyFont="1" applyBorder="1" applyAlignment="1">
      <alignment horizontal="center" vertical="center"/>
    </xf>
    <xf numFmtId="164" fontId="3" fillId="0" borderId="1" xfId="1" applyFont="1" applyBorder="1"/>
    <xf numFmtId="0" fontId="2" fillId="0" borderId="0" xfId="0" applyFont="1"/>
    <xf numFmtId="164" fontId="2" fillId="0" borderId="1" xfId="1" applyFont="1" applyBorder="1"/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/>
    <xf numFmtId="0" fontId="3" fillId="0" borderId="2" xfId="0" applyFont="1" applyFill="1" applyBorder="1" applyAlignment="1"/>
    <xf numFmtId="0" fontId="3" fillId="0" borderId="4" xfId="0" applyFont="1" applyFill="1" applyBorder="1" applyAlignment="1"/>
    <xf numFmtId="0" fontId="3" fillId="0" borderId="3" xfId="0" applyFont="1" applyFill="1" applyBorder="1" applyAlignment="1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8" fillId="0" borderId="0" xfId="0" applyFont="1"/>
    <xf numFmtId="0" fontId="9" fillId="0" borderId="0" xfId="2" applyFont="1"/>
    <xf numFmtId="0" fontId="9" fillId="0" borderId="0" xfId="0" applyFont="1"/>
    <xf numFmtId="0" fontId="3" fillId="0" borderId="0" xfId="0" applyFont="1"/>
    <xf numFmtId="0" fontId="7" fillId="0" borderId="2" xfId="0" applyFont="1" applyBorder="1" applyAlignment="1">
      <alignment vertical="top"/>
    </xf>
    <xf numFmtId="164" fontId="6" fillId="0" borderId="1" xfId="1" applyFont="1" applyBorder="1" applyAlignment="1">
      <alignment vertical="top" wrapText="1"/>
    </xf>
    <xf numFmtId="164" fontId="7" fillId="0" borderId="1" xfId="1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1" fillId="0" borderId="0" xfId="0" applyFont="1" applyFill="1"/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/>
    <xf numFmtId="0" fontId="10" fillId="0" borderId="2" xfId="0" applyFont="1" applyFill="1" applyBorder="1" applyAlignment="1"/>
    <xf numFmtId="0" fontId="10" fillId="0" borderId="4" xfId="0" applyFont="1" applyFill="1" applyBorder="1" applyAlignment="1"/>
    <xf numFmtId="0" fontId="10" fillId="0" borderId="3" xfId="0" applyFont="1" applyFill="1" applyBorder="1" applyAlignment="1"/>
    <xf numFmtId="0" fontId="0" fillId="0" borderId="0" xfId="0" applyFont="1"/>
    <xf numFmtId="0" fontId="10" fillId="2" borderId="2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4" fontId="0" fillId="0" borderId="1" xfId="1" applyFont="1" applyBorder="1"/>
    <xf numFmtId="164" fontId="10" fillId="0" borderId="1" xfId="1" applyFont="1" applyBorder="1"/>
    <xf numFmtId="0" fontId="10" fillId="0" borderId="0" xfId="0" applyFont="1"/>
    <xf numFmtId="164" fontId="13" fillId="0" borderId="1" xfId="1" applyFont="1" applyBorder="1" applyAlignment="1">
      <alignment vertical="top" wrapText="1"/>
    </xf>
    <xf numFmtId="0" fontId="14" fillId="0" borderId="2" xfId="0" applyFont="1" applyBorder="1" applyAlignment="1">
      <alignment vertical="top"/>
    </xf>
    <xf numFmtId="164" fontId="14" fillId="0" borderId="1" xfId="1" applyFont="1" applyBorder="1" applyAlignment="1">
      <alignment vertical="top" wrapText="1"/>
    </xf>
    <xf numFmtId="0" fontId="15" fillId="0" borderId="0" xfId="2" applyFont="1"/>
    <xf numFmtId="0" fontId="16" fillId="0" borderId="0" xfId="0" applyFont="1" applyFill="1"/>
    <xf numFmtId="0" fontId="15" fillId="0" borderId="0" xfId="0" applyFont="1"/>
  </cellXfs>
  <cellStyles count="3">
    <cellStyle name="Comma" xfId="1" builtinId="3"/>
    <cellStyle name="Normal" xfId="0" builtinId="0"/>
    <cellStyle name="Normal_ontablo" xfId="2" xr:uid="{00000000-0005-0000-0000-000002000000}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39"/>
  <sheetViews>
    <sheetView tabSelected="1" topLeftCell="B1" zoomScaleNormal="100" workbookViewId="0">
      <selection activeCell="G38" sqref="G38"/>
    </sheetView>
  </sheetViews>
  <sheetFormatPr defaultColWidth="52" defaultRowHeight="15" x14ac:dyDescent="0.25"/>
  <cols>
    <col min="1" max="2" width="4.85546875" style="3" customWidth="1"/>
    <col min="3" max="3" width="26.7109375" style="3" bestFit="1" customWidth="1"/>
    <col min="4" max="5" width="11.7109375" style="3" bestFit="1" customWidth="1"/>
    <col min="6" max="6" width="11.140625" style="3" customWidth="1"/>
    <col min="7" max="8" width="10.140625" style="3" bestFit="1" customWidth="1"/>
    <col min="9" max="9" width="5.85546875" style="3" customWidth="1"/>
    <col min="10" max="10" width="5.7109375" style="3" customWidth="1"/>
    <col min="11" max="11" width="26.7109375" style="3" bestFit="1" customWidth="1"/>
    <col min="12" max="13" width="15.140625" style="3" bestFit="1" customWidth="1"/>
    <col min="14" max="16" width="10.140625" style="3" bestFit="1" customWidth="1"/>
    <col min="17" max="16384" width="52" style="3"/>
  </cols>
  <sheetData>
    <row r="1" spans="2:16" x14ac:dyDescent="0.25">
      <c r="B1" s="5" t="s">
        <v>7</v>
      </c>
      <c r="C1" s="6"/>
      <c r="D1" s="6"/>
      <c r="E1" s="7"/>
      <c r="F1" s="8"/>
      <c r="G1" s="8"/>
      <c r="H1" s="9"/>
      <c r="J1" s="5" t="s">
        <v>7</v>
      </c>
      <c r="K1" s="6"/>
      <c r="L1" s="6"/>
      <c r="M1" s="23" t="s">
        <v>8</v>
      </c>
      <c r="N1" s="24"/>
      <c r="O1" s="24"/>
      <c r="P1" s="25"/>
    </row>
    <row r="2" spans="2:16" x14ac:dyDescent="0.25">
      <c r="B2" s="20" t="s">
        <v>0</v>
      </c>
      <c r="C2" s="20" t="s">
        <v>1</v>
      </c>
      <c r="D2" s="21" t="s">
        <v>2</v>
      </c>
      <c r="E2" s="21"/>
      <c r="F2" s="21"/>
      <c r="G2" s="22" t="s">
        <v>3</v>
      </c>
      <c r="H2" s="22"/>
      <c r="J2" s="20" t="s">
        <v>0</v>
      </c>
      <c r="K2" s="20" t="s">
        <v>1</v>
      </c>
      <c r="L2" s="21" t="s">
        <v>2</v>
      </c>
      <c r="M2" s="21"/>
      <c r="N2" s="21"/>
      <c r="O2" s="22" t="s">
        <v>3</v>
      </c>
      <c r="P2" s="22"/>
    </row>
    <row r="3" spans="2:16" x14ac:dyDescent="0.25">
      <c r="B3" s="20"/>
      <c r="C3" s="20"/>
      <c r="D3" s="10">
        <v>2017</v>
      </c>
      <c r="E3" s="10">
        <v>2016</v>
      </c>
      <c r="F3" s="10" t="s">
        <v>4</v>
      </c>
      <c r="G3" s="10">
        <v>2017</v>
      </c>
      <c r="H3" s="10">
        <v>2016</v>
      </c>
      <c r="J3" s="20"/>
      <c r="K3" s="20"/>
      <c r="L3" s="10">
        <v>2017</v>
      </c>
      <c r="M3" s="10">
        <v>2016</v>
      </c>
      <c r="N3" s="10" t="s">
        <v>4</v>
      </c>
      <c r="O3" s="10">
        <v>2017</v>
      </c>
      <c r="P3" s="10">
        <v>2016</v>
      </c>
    </row>
    <row r="4" spans="2:16" x14ac:dyDescent="0.25">
      <c r="B4" s="20"/>
      <c r="C4" s="20"/>
      <c r="D4" s="11" t="s">
        <v>10</v>
      </c>
      <c r="E4" s="11" t="s">
        <v>10</v>
      </c>
      <c r="F4" s="11" t="s">
        <v>5</v>
      </c>
      <c r="G4" s="11" t="s">
        <v>5</v>
      </c>
      <c r="H4" s="11" t="s">
        <v>5</v>
      </c>
      <c r="J4" s="20"/>
      <c r="K4" s="20"/>
      <c r="L4" s="11" t="s">
        <v>9</v>
      </c>
      <c r="M4" s="11" t="s">
        <v>9</v>
      </c>
      <c r="N4" s="11" t="s">
        <v>5</v>
      </c>
      <c r="O4" s="11" t="s">
        <v>5</v>
      </c>
      <c r="P4" s="11" t="s">
        <v>5</v>
      </c>
    </row>
    <row r="5" spans="2:16" x14ac:dyDescent="0.25">
      <c r="B5" s="1">
        <v>1</v>
      </c>
      <c r="C5" s="17" t="str">
        <f>K5</f>
        <v>Allianz</v>
      </c>
      <c r="D5" s="4">
        <f>L5/310.14</f>
        <v>466.73366866576384</v>
      </c>
      <c r="E5" s="4">
        <f>M5/311.02</f>
        <v>419.64287505626652</v>
      </c>
      <c r="F5" s="4">
        <f>D5*100/E5-100</f>
        <v>11.221635444944297</v>
      </c>
      <c r="G5" s="4">
        <f>D5*100/$D$35</f>
        <v>14.702526766929012</v>
      </c>
      <c r="H5" s="4">
        <f>E5*100/$E$35</f>
        <v>14.17741655464944</v>
      </c>
      <c r="J5" s="1">
        <v>1</v>
      </c>
      <c r="K5" s="17" t="s">
        <v>32</v>
      </c>
      <c r="L5" s="4">
        <v>144752.78</v>
      </c>
      <c r="M5" s="4">
        <v>130517.327</v>
      </c>
      <c r="N5" s="4">
        <f>L5*100/M5-100</f>
        <v>10.906944945325151</v>
      </c>
      <c r="O5" s="4">
        <f>L5*100/$L$35</f>
        <v>14.702526766929012</v>
      </c>
      <c r="P5" s="4">
        <f>M5*100/$M$35</f>
        <v>14.17741655464944</v>
      </c>
    </row>
    <row r="6" spans="2:16" x14ac:dyDescent="0.25">
      <c r="B6" s="1">
        <v>2</v>
      </c>
      <c r="C6" s="17" t="str">
        <f t="shared" ref="C6:C34" si="0">K6</f>
        <v>Generali</v>
      </c>
      <c r="D6" s="4">
        <f t="shared" ref="D6:D35" si="1">L6/310.14</f>
        <v>418.15580060617788</v>
      </c>
      <c r="E6" s="4">
        <f t="shared" ref="E6:E35" si="2">M6/311.02</f>
        <v>405.09645681949718</v>
      </c>
      <c r="F6" s="4">
        <f t="shared" ref="F6:F34" si="3">D6*100/E6-100</f>
        <v>3.223761542920542</v>
      </c>
      <c r="G6" s="4">
        <f>D6*100/$D$35</f>
        <v>13.172280604341003</v>
      </c>
      <c r="H6" s="4">
        <f>E6*100/$E$35</f>
        <v>13.685973370505836</v>
      </c>
      <c r="J6" s="1">
        <v>2</v>
      </c>
      <c r="K6" s="17" t="s">
        <v>33</v>
      </c>
      <c r="L6" s="4">
        <v>129686.84</v>
      </c>
      <c r="M6" s="4">
        <v>125993.1</v>
      </c>
      <c r="N6" s="4">
        <f t="shared" ref="N6:N35" si="4">L6*100/M6-100</f>
        <v>2.9317002280283617</v>
      </c>
      <c r="O6" s="4">
        <f>L6*100/$L$35</f>
        <v>13.172280604341001</v>
      </c>
      <c r="P6" s="4">
        <f>M6*100/$M$35</f>
        <v>13.685973370505836</v>
      </c>
    </row>
    <row r="7" spans="2:16" x14ac:dyDescent="0.25">
      <c r="B7" s="1">
        <v>3</v>
      </c>
      <c r="C7" s="17" t="str">
        <f t="shared" si="0"/>
        <v>Aegon</v>
      </c>
      <c r="D7" s="4">
        <f t="shared" si="1"/>
        <v>341.02943509382862</v>
      </c>
      <c r="E7" s="4">
        <f t="shared" si="2"/>
        <v>306.34404218378239</v>
      </c>
      <c r="F7" s="4">
        <f t="shared" si="3"/>
        <v>11.32236575021679</v>
      </c>
      <c r="G7" s="4">
        <f>D7*100/$D$35</f>
        <v>10.742731314222597</v>
      </c>
      <c r="H7" s="4">
        <f>E7*100/$E$35</f>
        <v>10.34967433795282</v>
      </c>
      <c r="J7" s="1">
        <v>3</v>
      </c>
      <c r="K7" s="17" t="s">
        <v>34</v>
      </c>
      <c r="L7" s="4">
        <v>105766.86900000001</v>
      </c>
      <c r="M7" s="4">
        <v>95279.123999999996</v>
      </c>
      <c r="N7" s="4">
        <f t="shared" si="4"/>
        <v>11.007390244267995</v>
      </c>
      <c r="O7" s="4">
        <f>L7*100/$L$35</f>
        <v>10.742731314222597</v>
      </c>
      <c r="P7" s="4">
        <f>M7*100/$M$35</f>
        <v>10.34967433795282</v>
      </c>
    </row>
    <row r="8" spans="2:16" x14ac:dyDescent="0.25">
      <c r="B8" s="1">
        <v>4</v>
      </c>
      <c r="C8" s="17" t="str">
        <f t="shared" si="0"/>
        <v>Groupama</v>
      </c>
      <c r="D8" s="4">
        <f t="shared" si="1"/>
        <v>338.71825304701105</v>
      </c>
      <c r="E8" s="4">
        <f t="shared" si="2"/>
        <v>307.01743617773775</v>
      </c>
      <c r="F8" s="4">
        <f t="shared" si="3"/>
        <v>10.325412544622097</v>
      </c>
      <c r="G8" s="4">
        <f>D8*100/$D$35</f>
        <v>10.669927018779932</v>
      </c>
      <c r="H8" s="4">
        <f>E8*100/$E$35</f>
        <v>10.372424604251096</v>
      </c>
      <c r="J8" s="1">
        <v>4</v>
      </c>
      <c r="K8" s="17" t="s">
        <v>35</v>
      </c>
      <c r="L8" s="4">
        <v>105050.079</v>
      </c>
      <c r="M8" s="4">
        <v>95488.562999999995</v>
      </c>
      <c r="N8" s="4">
        <f t="shared" si="4"/>
        <v>10.013257818111697</v>
      </c>
      <c r="O8" s="4">
        <f>L8*100/$L$35</f>
        <v>10.669927018779932</v>
      </c>
      <c r="P8" s="4">
        <f>M8*100/$M$35</f>
        <v>10.372424604251096</v>
      </c>
    </row>
    <row r="9" spans="2:16" x14ac:dyDescent="0.25">
      <c r="B9" s="1">
        <v>5</v>
      </c>
      <c r="C9" s="17" t="str">
        <f t="shared" si="0"/>
        <v>NN</v>
      </c>
      <c r="D9" s="4">
        <f t="shared" si="1"/>
        <v>295.63562907074225</v>
      </c>
      <c r="E9" s="4">
        <f t="shared" si="2"/>
        <v>252.37422030737574</v>
      </c>
      <c r="F9" s="4">
        <f t="shared" si="3"/>
        <v>17.141770150167034</v>
      </c>
      <c r="G9" s="4">
        <f>D9*100/$D$35</f>
        <v>9.312785945132136</v>
      </c>
      <c r="H9" s="4">
        <f>E9*100/$E$35</f>
        <v>8.5263319399210253</v>
      </c>
      <c r="J9" s="1">
        <v>5</v>
      </c>
      <c r="K9" s="17" t="s">
        <v>21</v>
      </c>
      <c r="L9" s="4">
        <v>91688.433999999994</v>
      </c>
      <c r="M9" s="4">
        <v>78493.429999999993</v>
      </c>
      <c r="N9" s="4">
        <f t="shared" si="4"/>
        <v>16.810329221184489</v>
      </c>
      <c r="O9" s="4">
        <f>L9*100/$L$35</f>
        <v>9.3127859451321342</v>
      </c>
      <c r="P9" s="4">
        <f>M9*100/$M$35</f>
        <v>8.5263319399210253</v>
      </c>
    </row>
    <row r="10" spans="2:16" x14ac:dyDescent="0.25">
      <c r="B10" s="1">
        <v>6</v>
      </c>
      <c r="C10" s="17" t="str">
        <f t="shared" si="0"/>
        <v>UNIQA</v>
      </c>
      <c r="D10" s="4">
        <f t="shared" si="1"/>
        <v>207.87353130844136</v>
      </c>
      <c r="E10" s="4">
        <f t="shared" si="2"/>
        <v>188.3228763423574</v>
      </c>
      <c r="F10" s="4">
        <f t="shared" si="3"/>
        <v>10.381455161369914</v>
      </c>
      <c r="G10" s="4">
        <f>D10*100/$D$35</f>
        <v>6.5482016048579954</v>
      </c>
      <c r="H10" s="4">
        <f>E10*100/$E$35</f>
        <v>6.3623905548672735</v>
      </c>
      <c r="J10" s="1">
        <v>6</v>
      </c>
      <c r="K10" s="17" t="s">
        <v>18</v>
      </c>
      <c r="L10" s="4">
        <v>64469.896999999997</v>
      </c>
      <c r="M10" s="4">
        <v>58572.180999999997</v>
      </c>
      <c r="N10" s="4">
        <f t="shared" si="4"/>
        <v>10.069141867877505</v>
      </c>
      <c r="O10" s="4">
        <f>L10*100/$L$35</f>
        <v>6.5482016048579954</v>
      </c>
      <c r="P10" s="4">
        <f>M10*100/$M$35</f>
        <v>6.3623905548672726</v>
      </c>
    </row>
    <row r="11" spans="2:16" x14ac:dyDescent="0.25">
      <c r="B11" s="1">
        <v>7</v>
      </c>
      <c r="C11" s="17" t="str">
        <f t="shared" si="0"/>
        <v>Magyar Posta Élet</v>
      </c>
      <c r="D11" s="4">
        <f t="shared" si="1"/>
        <v>194.33512284774619</v>
      </c>
      <c r="E11" s="4">
        <f t="shared" si="2"/>
        <v>191.99115169442481</v>
      </c>
      <c r="F11" s="4">
        <f t="shared" si="3"/>
        <v>1.2208745729345338</v>
      </c>
      <c r="G11" s="4">
        <f>D11*100/$D$35</f>
        <v>6.1217296656383491</v>
      </c>
      <c r="H11" s="4">
        <f>E11*100/$E$35</f>
        <v>6.4863213321893944</v>
      </c>
      <c r="J11" s="1">
        <v>7</v>
      </c>
      <c r="K11" s="17" t="s">
        <v>23</v>
      </c>
      <c r="L11" s="4">
        <v>60271.095000000001</v>
      </c>
      <c r="M11" s="4">
        <v>59713.088000000003</v>
      </c>
      <c r="N11" s="4">
        <f t="shared" si="4"/>
        <v>0.93448022651247697</v>
      </c>
      <c r="O11" s="4">
        <f>L11*100/$L$35</f>
        <v>6.1217296656383482</v>
      </c>
      <c r="P11" s="4">
        <f>M11*100/$M$35</f>
        <v>6.4863213321893953</v>
      </c>
    </row>
    <row r="12" spans="2:16" x14ac:dyDescent="0.25">
      <c r="B12" s="1">
        <v>8</v>
      </c>
      <c r="C12" s="17" t="str">
        <f t="shared" si="0"/>
        <v>K&amp;H</v>
      </c>
      <c r="D12" s="4">
        <f t="shared" si="1"/>
        <v>150.15523312052622</v>
      </c>
      <c r="E12" s="4">
        <f t="shared" si="2"/>
        <v>146.01107645810558</v>
      </c>
      <c r="F12" s="4">
        <f t="shared" si="3"/>
        <v>2.8382481404482434</v>
      </c>
      <c r="G12" s="4">
        <f>D12*100/$D$35</f>
        <v>4.730023742362472</v>
      </c>
      <c r="H12" s="4">
        <f>E12*100/$E$35</f>
        <v>4.9329083742021682</v>
      </c>
      <c r="J12" s="1">
        <v>8</v>
      </c>
      <c r="K12" s="17" t="s">
        <v>19</v>
      </c>
      <c r="L12" s="4">
        <v>46569.144</v>
      </c>
      <c r="M12" s="4">
        <v>45412.364999999998</v>
      </c>
      <c r="N12" s="4">
        <f t="shared" si="4"/>
        <v>2.5472775971918793</v>
      </c>
      <c r="O12" s="4">
        <f>L12*100/$L$35</f>
        <v>4.7300237423624729</v>
      </c>
      <c r="P12" s="4">
        <f>M12*100/$M$35</f>
        <v>4.9329083742021682</v>
      </c>
    </row>
    <row r="13" spans="2:16" x14ac:dyDescent="0.25">
      <c r="B13" s="1">
        <v>9</v>
      </c>
      <c r="C13" s="17" t="str">
        <f t="shared" si="0"/>
        <v>Union</v>
      </c>
      <c r="D13" s="4">
        <f t="shared" si="1"/>
        <v>146.93673502289289</v>
      </c>
      <c r="E13" s="4">
        <f t="shared" si="2"/>
        <v>116.60013503954731</v>
      </c>
      <c r="F13" s="4">
        <f t="shared" si="3"/>
        <v>26.017637091977903</v>
      </c>
      <c r="G13" s="4">
        <f>D13*100/$D$35</f>
        <v>4.6286381822312812</v>
      </c>
      <c r="H13" s="4">
        <f>E13*100/$E$35</f>
        <v>3.9392749955837782</v>
      </c>
      <c r="J13" s="1">
        <v>9</v>
      </c>
      <c r="K13" s="17" t="s">
        <v>36</v>
      </c>
      <c r="L13" s="4">
        <v>45570.959000000003</v>
      </c>
      <c r="M13" s="4">
        <v>36264.974000000002</v>
      </c>
      <c r="N13" s="4">
        <f t="shared" si="4"/>
        <v>25.661082784727768</v>
      </c>
      <c r="O13" s="4">
        <f>L13*100/$L$35</f>
        <v>4.6286381822312821</v>
      </c>
      <c r="P13" s="4">
        <f>M13*100/$M$35</f>
        <v>3.9392749955837782</v>
      </c>
    </row>
    <row r="14" spans="2:16" x14ac:dyDescent="0.25">
      <c r="B14" s="1">
        <v>10</v>
      </c>
      <c r="C14" s="17" t="str">
        <f t="shared" si="0"/>
        <v>Signal IDUNA</v>
      </c>
      <c r="D14" s="4">
        <f t="shared" si="1"/>
        <v>83.167856451924948</v>
      </c>
      <c r="E14" s="4">
        <f t="shared" si="2"/>
        <v>66.320924699376249</v>
      </c>
      <c r="F14" s="4">
        <f t="shared" si="3"/>
        <v>25.402136397997396</v>
      </c>
      <c r="G14" s="4">
        <f>D14*100/$D$35</f>
        <v>2.6198616421396173</v>
      </c>
      <c r="H14" s="4">
        <f>E14*100/$E$35</f>
        <v>2.2406179912539299</v>
      </c>
      <c r="J14" s="1">
        <v>10</v>
      </c>
      <c r="K14" s="17" t="s">
        <v>37</v>
      </c>
      <c r="L14" s="4">
        <v>25793.679</v>
      </c>
      <c r="M14" s="4">
        <v>20627.133999999998</v>
      </c>
      <c r="N14" s="4">
        <f t="shared" si="4"/>
        <v>25.047323588434537</v>
      </c>
      <c r="O14" s="4">
        <f>L14*100/$L$35</f>
        <v>2.6198616421396173</v>
      </c>
      <c r="P14" s="4">
        <f>M14*100/$M$35</f>
        <v>2.2406179912539299</v>
      </c>
    </row>
    <row r="15" spans="2:16" x14ac:dyDescent="0.25">
      <c r="B15" s="1">
        <v>11</v>
      </c>
      <c r="C15" s="17" t="str">
        <f t="shared" si="0"/>
        <v>Wáberer Hungária</v>
      </c>
      <c r="D15" s="4">
        <f t="shared" si="1"/>
        <v>73.75545237634617</v>
      </c>
      <c r="E15" s="4">
        <f t="shared" si="2"/>
        <v>68.127142949006497</v>
      </c>
      <c r="F15" s="4">
        <f t="shared" si="3"/>
        <v>8.2614787347716714</v>
      </c>
      <c r="G15" s="4">
        <f>D15*100/$D$35</f>
        <v>2.3233625203643475</v>
      </c>
      <c r="H15" s="4">
        <f>E15*100/$E$35</f>
        <v>2.3016401365964057</v>
      </c>
      <c r="J15" s="1">
        <v>11</v>
      </c>
      <c r="K15" s="17" t="s">
        <v>38</v>
      </c>
      <c r="L15" s="4">
        <v>22874.516</v>
      </c>
      <c r="M15" s="4">
        <v>21188.903999999999</v>
      </c>
      <c r="N15" s="4">
        <f t="shared" si="4"/>
        <v>7.9551637026625031</v>
      </c>
      <c r="O15" s="4">
        <f>L15*100/$L$35</f>
        <v>2.323362520364348</v>
      </c>
      <c r="P15" s="4">
        <f>M15*100/$M$35</f>
        <v>2.3016401365964057</v>
      </c>
    </row>
    <row r="16" spans="2:16" x14ac:dyDescent="0.25">
      <c r="B16" s="1">
        <v>12</v>
      </c>
      <c r="C16" s="17" t="str">
        <f t="shared" si="0"/>
        <v>MetLife Europe Fióktelep</v>
      </c>
      <c r="D16" s="4">
        <f t="shared" si="1"/>
        <v>64.190688076352615</v>
      </c>
      <c r="E16" s="4">
        <f t="shared" si="2"/>
        <v>62.577265127644523</v>
      </c>
      <c r="F16" s="4">
        <f t="shared" si="3"/>
        <v>2.5782893282680988</v>
      </c>
      <c r="G16" s="4">
        <f>D16*100/$D$35</f>
        <v>2.0220639156546731</v>
      </c>
      <c r="H16" s="4">
        <f>E16*100/$E$35</f>
        <v>2.1141403972279984</v>
      </c>
      <c r="J16" s="1">
        <v>12</v>
      </c>
      <c r="K16" s="17" t="s">
        <v>24</v>
      </c>
      <c r="L16" s="4">
        <v>19908.099999999999</v>
      </c>
      <c r="M16" s="4">
        <v>19462.780999999999</v>
      </c>
      <c r="N16" s="4">
        <f t="shared" si="4"/>
        <v>2.2880543124849311</v>
      </c>
      <c r="O16" s="4">
        <f>L16*100/$L$35</f>
        <v>2.0220639156546731</v>
      </c>
      <c r="P16" s="4">
        <f>M16*100/$M$35</f>
        <v>2.1141403972279984</v>
      </c>
    </row>
    <row r="17" spans="2:16" x14ac:dyDescent="0.25">
      <c r="B17" s="1">
        <v>13</v>
      </c>
      <c r="C17" s="17" t="str">
        <f t="shared" si="0"/>
        <v>Vienna Life</v>
      </c>
      <c r="D17" s="4">
        <f t="shared" si="1"/>
        <v>55.615457535306639</v>
      </c>
      <c r="E17" s="4">
        <f t="shared" si="2"/>
        <v>49.077146164233817</v>
      </c>
      <c r="F17" s="4">
        <f t="shared" si="3"/>
        <v>13.322517469114331</v>
      </c>
      <c r="G17" s="4">
        <f>D17*100/$D$35</f>
        <v>1.751936506756298</v>
      </c>
      <c r="H17" s="4">
        <f>E17*100/$E$35</f>
        <v>1.6580458905455415</v>
      </c>
      <c r="J17" s="1">
        <v>13</v>
      </c>
      <c r="K17" s="17" t="s">
        <v>39</v>
      </c>
      <c r="L17" s="4">
        <v>17248.578000000001</v>
      </c>
      <c r="M17" s="4">
        <v>15263.974</v>
      </c>
      <c r="N17" s="4">
        <f t="shared" si="4"/>
        <v>13.001882733814938</v>
      </c>
      <c r="O17" s="4">
        <f>L17*100/$L$35</f>
        <v>1.7519365067562978</v>
      </c>
      <c r="P17" s="4">
        <f>M17*100/$M$35</f>
        <v>1.6580458905455413</v>
      </c>
    </row>
    <row r="18" spans="2:16" x14ac:dyDescent="0.25">
      <c r="B18" s="1">
        <v>14</v>
      </c>
      <c r="C18" s="17" t="str">
        <f t="shared" si="0"/>
        <v>CIG Pannónia Élet</v>
      </c>
      <c r="D18" s="4">
        <f t="shared" si="1"/>
        <v>51.2593054749468</v>
      </c>
      <c r="E18" s="4">
        <f t="shared" si="2"/>
        <v>43.519583949585233</v>
      </c>
      <c r="F18" s="4">
        <f t="shared" si="3"/>
        <v>17.784456612286448</v>
      </c>
      <c r="G18" s="4">
        <f>D18*100/$D$35</f>
        <v>1.6147138323104173</v>
      </c>
      <c r="H18" s="4">
        <f>E18*100/$E$35</f>
        <v>1.4702865379415242</v>
      </c>
      <c r="J18" s="1">
        <v>14</v>
      </c>
      <c r="K18" s="17" t="s">
        <v>25</v>
      </c>
      <c r="L18" s="4">
        <v>15897.561</v>
      </c>
      <c r="M18" s="4">
        <v>13535.460999999999</v>
      </c>
      <c r="N18" s="4">
        <f t="shared" si="4"/>
        <v>17.451197266203195</v>
      </c>
      <c r="O18" s="4">
        <f>L18*100/$L$35</f>
        <v>1.6147138323104173</v>
      </c>
      <c r="P18" s="4">
        <f>M18*100/$M$35</f>
        <v>1.4702865379415244</v>
      </c>
    </row>
    <row r="19" spans="2:16" x14ac:dyDescent="0.25">
      <c r="B19" s="1">
        <v>15</v>
      </c>
      <c r="C19" s="17" t="str">
        <f t="shared" si="0"/>
        <v>Erste</v>
      </c>
      <c r="D19" s="4">
        <f t="shared" si="1"/>
        <v>43.762462113884055</v>
      </c>
      <c r="E19" s="4">
        <f t="shared" si="2"/>
        <v>58.654343772104689</v>
      </c>
      <c r="F19" s="4">
        <f t="shared" si="3"/>
        <v>-25.389222179488499</v>
      </c>
      <c r="G19" s="4">
        <f>D19*100/$D$35</f>
        <v>1.3785565812199003</v>
      </c>
      <c r="H19" s="4">
        <f>E19*100/$E$35</f>
        <v>1.9816065369517788</v>
      </c>
      <c r="J19" s="1">
        <v>15</v>
      </c>
      <c r="K19" s="17" t="s">
        <v>40</v>
      </c>
      <c r="L19" s="4">
        <v>13572.49</v>
      </c>
      <c r="M19" s="4">
        <v>18242.673999999999</v>
      </c>
      <c r="N19" s="4">
        <f t="shared" si="4"/>
        <v>-25.600325917132537</v>
      </c>
      <c r="O19" s="4">
        <f>L19*100/$L$35</f>
        <v>1.3785565812199003</v>
      </c>
      <c r="P19" s="4">
        <f>M19*100/$M$35</f>
        <v>1.9816065369517788</v>
      </c>
    </row>
    <row r="20" spans="2:16" x14ac:dyDescent="0.25">
      <c r="B20" s="1">
        <v>16</v>
      </c>
      <c r="C20" s="17" t="str">
        <f t="shared" si="0"/>
        <v>Grawe</v>
      </c>
      <c r="D20" s="4">
        <f t="shared" si="1"/>
        <v>37.322125491713422</v>
      </c>
      <c r="E20" s="4">
        <f t="shared" si="2"/>
        <v>35.859632821040449</v>
      </c>
      <c r="F20" s="4">
        <f t="shared" si="3"/>
        <v>4.0783816107979334</v>
      </c>
      <c r="G20" s="4">
        <f>D20*100/$D$35</f>
        <v>1.1756802345312591</v>
      </c>
      <c r="H20" s="4">
        <f>E20*100/$E$35</f>
        <v>1.2114990679455775</v>
      </c>
      <c r="J20" s="1">
        <v>16</v>
      </c>
      <c r="K20" s="17" t="s">
        <v>41</v>
      </c>
      <c r="L20" s="4">
        <v>11575.084000000001</v>
      </c>
      <c r="M20" s="4">
        <v>11153.063</v>
      </c>
      <c r="N20" s="4">
        <f t="shared" si="4"/>
        <v>3.7839022338527144</v>
      </c>
      <c r="O20" s="4">
        <f>L20*100/$L$35</f>
        <v>1.1756802345312591</v>
      </c>
      <c r="P20" s="4">
        <f>M20*100/$M$35</f>
        <v>1.2114990679455775</v>
      </c>
    </row>
    <row r="21" spans="2:16" x14ac:dyDescent="0.25">
      <c r="B21" s="1">
        <v>17</v>
      </c>
      <c r="C21" s="17" t="str">
        <f t="shared" si="0"/>
        <v>Magyar Posta</v>
      </c>
      <c r="D21" s="4">
        <f t="shared" si="1"/>
        <v>34.400267621074356</v>
      </c>
      <c r="E21" s="4">
        <f t="shared" si="2"/>
        <v>34.918535785480032</v>
      </c>
      <c r="F21" s="4">
        <f t="shared" si="3"/>
        <v>-1.48422078058951</v>
      </c>
      <c r="G21" s="4">
        <f>D21*100/$D$35</f>
        <v>1.0836391060756287</v>
      </c>
      <c r="H21" s="4">
        <f>E21*100/$E$35</f>
        <v>1.179704593442235</v>
      </c>
      <c r="J21" s="1">
        <v>17</v>
      </c>
      <c r="K21" s="17" t="s">
        <v>26</v>
      </c>
      <c r="L21" s="4">
        <v>10668.898999999999</v>
      </c>
      <c r="M21" s="4">
        <v>10860.362999999999</v>
      </c>
      <c r="N21" s="4">
        <f t="shared" si="4"/>
        <v>-1.7629613301139244</v>
      </c>
      <c r="O21" s="4">
        <f>L21*100/$L$35</f>
        <v>1.0836391060756287</v>
      </c>
      <c r="P21" s="4">
        <f>M21*100/$M$35</f>
        <v>1.1797045934422352</v>
      </c>
    </row>
    <row r="22" spans="2:16" x14ac:dyDescent="0.25">
      <c r="B22" s="1">
        <v>18</v>
      </c>
      <c r="C22" s="17" t="str">
        <f t="shared" si="0"/>
        <v>KÖBE</v>
      </c>
      <c r="D22" s="4">
        <f t="shared" si="1"/>
        <v>30.892390533307541</v>
      </c>
      <c r="E22" s="4">
        <f t="shared" si="2"/>
        <v>28.16051379332519</v>
      </c>
      <c r="F22" s="4">
        <f t="shared" si="3"/>
        <v>9.7010898310736025</v>
      </c>
      <c r="G22" s="4">
        <f>D22*100/$D$35</f>
        <v>0.97313784970510953</v>
      </c>
      <c r="H22" s="4">
        <f>E22*100/$E$35</f>
        <v>0.95138833082151375</v>
      </c>
      <c r="J22" s="1">
        <v>18</v>
      </c>
      <c r="K22" s="17" t="s">
        <v>20</v>
      </c>
      <c r="L22" s="4">
        <v>9580.9660000000003</v>
      </c>
      <c r="M22" s="4">
        <v>8758.4830000000002</v>
      </c>
      <c r="N22" s="4">
        <f t="shared" si="4"/>
        <v>9.3907015632730122</v>
      </c>
      <c r="O22" s="4">
        <f>L22*100/$L$35</f>
        <v>0.97313784970510964</v>
      </c>
      <c r="P22" s="4">
        <f>M22*100/$M$35</f>
        <v>0.95138833082151375</v>
      </c>
    </row>
    <row r="23" spans="2:16" x14ac:dyDescent="0.25">
      <c r="B23" s="1">
        <v>19</v>
      </c>
      <c r="C23" s="17" t="str">
        <f t="shared" si="0"/>
        <v>CIG Pannónia Általános</v>
      </c>
      <c r="D23" s="4">
        <f t="shared" si="1"/>
        <v>28.193880183143097</v>
      </c>
      <c r="E23" s="4">
        <f t="shared" si="2"/>
        <v>19.079207124943736</v>
      </c>
      <c r="F23" s="4">
        <f t="shared" si="3"/>
        <v>47.772808369395165</v>
      </c>
      <c r="G23" s="4">
        <f>D23*100/$D$35</f>
        <v>0.88813236731181</v>
      </c>
      <c r="H23" s="4">
        <f>E23*100/$E$35</f>
        <v>0.64458110222053588</v>
      </c>
      <c r="J23" s="1">
        <v>19</v>
      </c>
      <c r="K23" s="17" t="s">
        <v>28</v>
      </c>
      <c r="L23" s="4">
        <v>8744.0499999999993</v>
      </c>
      <c r="M23" s="4">
        <v>5934.0150000000003</v>
      </c>
      <c r="N23" s="4">
        <f t="shared" si="4"/>
        <v>47.354699979693322</v>
      </c>
      <c r="O23" s="4">
        <f>L23*100/$L$35</f>
        <v>0.88813236731180989</v>
      </c>
      <c r="P23" s="4">
        <f>M23*100/$M$35</f>
        <v>0.64458110222053577</v>
      </c>
    </row>
    <row r="24" spans="2:16" x14ac:dyDescent="0.25">
      <c r="B24" s="1">
        <v>20</v>
      </c>
      <c r="C24" s="17" t="str">
        <f t="shared" si="0"/>
        <v>Colonnade (ex QBE)</v>
      </c>
      <c r="D24" s="4">
        <f t="shared" si="1"/>
        <v>24.349513123105694</v>
      </c>
      <c r="E24" s="4">
        <f t="shared" si="2"/>
        <v>13.30575847212398</v>
      </c>
      <c r="F24" s="4">
        <f t="shared" si="3"/>
        <v>82.999813006667438</v>
      </c>
      <c r="G24" s="4">
        <f>D24*100/$D$35</f>
        <v>0.76703137675400979</v>
      </c>
      <c r="H24" s="4">
        <f>E24*100/$E$35</f>
        <v>0.44952813844287043</v>
      </c>
      <c r="J24" s="1">
        <v>20</v>
      </c>
      <c r="K24" s="17" t="s">
        <v>42</v>
      </c>
      <c r="L24" s="4">
        <v>7551.7579999999998</v>
      </c>
      <c r="M24" s="4">
        <v>4138.357</v>
      </c>
      <c r="N24" s="4">
        <f t="shared" si="4"/>
        <v>82.482033328685731</v>
      </c>
      <c r="O24" s="4">
        <f>L24*100/$L$35</f>
        <v>0.76703137675400979</v>
      </c>
      <c r="P24" s="4">
        <f>M24*100/$M$35</f>
        <v>0.44952813844287043</v>
      </c>
    </row>
    <row r="25" spans="2:16" x14ac:dyDescent="0.25">
      <c r="B25" s="1">
        <v>21</v>
      </c>
      <c r="C25" s="17" t="str">
        <f t="shared" si="0"/>
        <v>Genertel</v>
      </c>
      <c r="D25" s="4">
        <f t="shared" si="1"/>
        <v>21.428084091055652</v>
      </c>
      <c r="E25" s="4">
        <f t="shared" si="2"/>
        <v>14.117883094334772</v>
      </c>
      <c r="F25" s="4">
        <f t="shared" si="3"/>
        <v>51.779724678796356</v>
      </c>
      <c r="G25" s="4">
        <f>D25*100/$D$35</f>
        <v>0.67500375709634552</v>
      </c>
      <c r="H25" s="4">
        <f>E25*100/$E$35</f>
        <v>0.47696534695457438</v>
      </c>
      <c r="J25" s="1">
        <v>21</v>
      </c>
      <c r="K25" s="17" t="s">
        <v>43</v>
      </c>
      <c r="L25" s="4">
        <v>6645.7060000000001</v>
      </c>
      <c r="M25" s="4">
        <v>4390.9440000000004</v>
      </c>
      <c r="N25" s="4">
        <f t="shared" si="4"/>
        <v>51.3502791199341</v>
      </c>
      <c r="O25" s="4">
        <f>L25*100/$L$35</f>
        <v>0.67500375709634541</v>
      </c>
      <c r="P25" s="4">
        <f>M25*100/$M$35</f>
        <v>0.47696534695457432</v>
      </c>
    </row>
    <row r="26" spans="2:16" x14ac:dyDescent="0.25">
      <c r="B26" s="1">
        <v>22</v>
      </c>
      <c r="C26" s="17" t="str">
        <f t="shared" si="0"/>
        <v>Medicover</v>
      </c>
      <c r="D26" s="4">
        <f t="shared" si="1"/>
        <v>17.461269104275491</v>
      </c>
      <c r="E26" s="4">
        <f t="shared" si="2"/>
        <v>14.467005337277348</v>
      </c>
      <c r="F26" s="4">
        <f t="shared" si="3"/>
        <v>20.697191278991099</v>
      </c>
      <c r="G26" s="4">
        <f>D26*100/$D$35</f>
        <v>0.55004554765472913</v>
      </c>
      <c r="H26" s="4">
        <f>E26*100/$E$35</f>
        <v>0.48876026058447164</v>
      </c>
      <c r="J26" s="1">
        <v>22</v>
      </c>
      <c r="K26" s="17" t="s">
        <v>44</v>
      </c>
      <c r="L26" s="4">
        <v>5415.4380000000001</v>
      </c>
      <c r="M26" s="4">
        <v>4499.5280000000002</v>
      </c>
      <c r="N26" s="4">
        <f t="shared" si="4"/>
        <v>20.355690641329488</v>
      </c>
      <c r="O26" s="4">
        <f>L26*100/$L$35</f>
        <v>0.55004554765472913</v>
      </c>
      <c r="P26" s="4">
        <f>M26*100/$M$35</f>
        <v>0.48876026058447158</v>
      </c>
    </row>
    <row r="27" spans="2:16" x14ac:dyDescent="0.25">
      <c r="B27" s="1">
        <v>23</v>
      </c>
      <c r="C27" s="17" t="str">
        <f t="shared" si="0"/>
        <v>Cardif</v>
      </c>
      <c r="D27" s="4">
        <f t="shared" si="1"/>
        <v>14.964538595473012</v>
      </c>
      <c r="E27" s="4">
        <f t="shared" si="2"/>
        <v>17.303961160054016</v>
      </c>
      <c r="F27" s="4">
        <f t="shared" si="3"/>
        <v>-13.519578222248512</v>
      </c>
      <c r="G27" s="4">
        <f>D27*100/$D$35</f>
        <v>0.47139631019900113</v>
      </c>
      <c r="H27" s="4">
        <f>E27*100/$E$35</f>
        <v>0.58460533942978787</v>
      </c>
      <c r="J27" s="1">
        <v>23</v>
      </c>
      <c r="K27" s="17" t="s">
        <v>45</v>
      </c>
      <c r="L27" s="4">
        <v>4641.1019999999999</v>
      </c>
      <c r="M27" s="4">
        <v>5381.8779999999997</v>
      </c>
      <c r="N27" s="4">
        <f t="shared" si="4"/>
        <v>-13.76426593096312</v>
      </c>
      <c r="O27" s="4">
        <f>L27*100/$L$35</f>
        <v>0.47139631019900119</v>
      </c>
      <c r="P27" s="4">
        <f>M27*100/$M$35</f>
        <v>0.58460533942978776</v>
      </c>
    </row>
    <row r="28" spans="2:16" x14ac:dyDescent="0.25">
      <c r="B28" s="1">
        <v>24</v>
      </c>
      <c r="C28" s="17" t="str">
        <f t="shared" si="0"/>
        <v>ERGO Életbiztosító</v>
      </c>
      <c r="D28" s="4">
        <f t="shared" si="1"/>
        <v>12.329051396143678</v>
      </c>
      <c r="E28" s="4">
        <f t="shared" si="2"/>
        <v>14.39989068227124</v>
      </c>
      <c r="F28" s="4">
        <f t="shared" si="3"/>
        <v>-14.380937548901841</v>
      </c>
      <c r="G28" s="4">
        <f>D28*100/$D$35</f>
        <v>0.38837611325712018</v>
      </c>
      <c r="H28" s="4">
        <f>E28*100/$E$35</f>
        <v>0.48649282682709966</v>
      </c>
      <c r="J28" s="1">
        <v>24</v>
      </c>
      <c r="K28" s="17" t="s">
        <v>29</v>
      </c>
      <c r="L28" s="4">
        <v>3823.732</v>
      </c>
      <c r="M28" s="4">
        <v>4478.6540000000005</v>
      </c>
      <c r="N28" s="4">
        <f t="shared" si="4"/>
        <v>-14.623188127504392</v>
      </c>
      <c r="O28" s="4">
        <f>L28*100/$L$35</f>
        <v>0.38837611325712024</v>
      </c>
      <c r="P28" s="4">
        <f>M28*100/$M$35</f>
        <v>0.4864928268270996</v>
      </c>
    </row>
    <row r="29" spans="2:16" x14ac:dyDescent="0.25">
      <c r="B29" s="1">
        <v>25</v>
      </c>
      <c r="C29" s="17" t="str">
        <f t="shared" si="0"/>
        <v>Európai Utazási Bizt.</v>
      </c>
      <c r="D29" s="4">
        <f t="shared" si="1"/>
        <v>9.7394499258399438</v>
      </c>
      <c r="E29" s="4">
        <f t="shared" si="2"/>
        <v>8.4194682014018394</v>
      </c>
      <c r="F29" s="4">
        <f t="shared" si="3"/>
        <v>15.677732760108626</v>
      </c>
      <c r="G29" s="4">
        <f>D29*100/$D$35</f>
        <v>0.30680135769757516</v>
      </c>
      <c r="H29" s="4">
        <f>E29*100/$E$35</f>
        <v>0.28444735977917918</v>
      </c>
      <c r="J29" s="1">
        <v>25</v>
      </c>
      <c r="K29" s="17" t="s">
        <v>30</v>
      </c>
      <c r="L29" s="4">
        <v>3020.5929999999998</v>
      </c>
      <c r="M29" s="4">
        <v>2618.623</v>
      </c>
      <c r="N29" s="4">
        <f t="shared" si="4"/>
        <v>15.350434178574005</v>
      </c>
      <c r="O29" s="4">
        <f>L29*100/$L$35</f>
        <v>0.30680135769757516</v>
      </c>
      <c r="P29" s="4">
        <f>M29*100/$M$35</f>
        <v>0.28444735977917923</v>
      </c>
    </row>
    <row r="30" spans="2:16" x14ac:dyDescent="0.25">
      <c r="B30" s="1">
        <v>26</v>
      </c>
      <c r="C30" s="17" t="str">
        <f t="shared" si="0"/>
        <v>Cardif Élet</v>
      </c>
      <c r="D30" s="4">
        <f t="shared" si="1"/>
        <v>7.3285032565937973</v>
      </c>
      <c r="E30" s="4">
        <f t="shared" si="2"/>
        <v>6.2218056716609871</v>
      </c>
      <c r="F30" s="4">
        <f t="shared" si="3"/>
        <v>17.787401975178753</v>
      </c>
      <c r="G30" s="4">
        <f>D30*100/$D$35</f>
        <v>0.23085438768454608</v>
      </c>
      <c r="H30" s="4">
        <f>E30*100/$E$35</f>
        <v>0.21020047276482656</v>
      </c>
      <c r="J30" s="1">
        <v>26</v>
      </c>
      <c r="K30" s="17" t="s">
        <v>46</v>
      </c>
      <c r="L30" s="4">
        <v>2272.8620000000001</v>
      </c>
      <c r="M30" s="4">
        <v>1935.106</v>
      </c>
      <c r="N30" s="4">
        <f t="shared" si="4"/>
        <v>17.45413429548563</v>
      </c>
      <c r="O30" s="4">
        <f>L30*100/$L$35</f>
        <v>0.23085438768454608</v>
      </c>
      <c r="P30" s="4">
        <f>M30*100/$M$35</f>
        <v>0.21020047276482653</v>
      </c>
    </row>
    <row r="31" spans="2:16" x14ac:dyDescent="0.25">
      <c r="B31" s="1">
        <v>27</v>
      </c>
      <c r="C31" s="17" t="str">
        <f t="shared" si="0"/>
        <v>Porsche</v>
      </c>
      <c r="D31" s="4">
        <f t="shared" si="1"/>
        <v>4.7795995356935581</v>
      </c>
      <c r="E31" s="4">
        <f t="shared" si="2"/>
        <v>3.970490643688509</v>
      </c>
      <c r="F31" s="4">
        <f t="shared" si="3"/>
        <v>20.378058144809103</v>
      </c>
      <c r="G31" s="4">
        <f>D31*100/$D$35</f>
        <v>0.15056164752292417</v>
      </c>
      <c r="H31" s="4">
        <f>E31*100/$E$35</f>
        <v>0.13414096396695055</v>
      </c>
      <c r="J31" s="1">
        <v>27</v>
      </c>
      <c r="K31" s="17" t="s">
        <v>47</v>
      </c>
      <c r="L31" s="4">
        <v>1482.345</v>
      </c>
      <c r="M31" s="4">
        <v>1234.902</v>
      </c>
      <c r="N31" s="4">
        <f t="shared" si="4"/>
        <v>20.037460462449644</v>
      </c>
      <c r="O31" s="4">
        <f>L31*100/$L$35</f>
        <v>0.15056164752292417</v>
      </c>
      <c r="P31" s="4">
        <f>M31*100/$M$35</f>
        <v>0.13414096396695055</v>
      </c>
    </row>
    <row r="32" spans="2:16" x14ac:dyDescent="0.25">
      <c r="B32" s="1">
        <v>28</v>
      </c>
      <c r="C32" s="17" t="str">
        <f t="shared" si="0"/>
        <v>AIG Europe Fióktelep</v>
      </c>
      <c r="D32" s="4" t="s">
        <v>48</v>
      </c>
      <c r="E32" s="4">
        <f t="shared" si="2"/>
        <v>33.455613786894737</v>
      </c>
      <c r="F32" s="4">
        <v>0</v>
      </c>
      <c r="G32" s="4">
        <v>0</v>
      </c>
      <c r="H32" s="4">
        <f>E32*100/$E$35</f>
        <v>1.1302805336196464</v>
      </c>
      <c r="J32" s="1">
        <v>28</v>
      </c>
      <c r="K32" s="17" t="s">
        <v>27</v>
      </c>
      <c r="L32" s="4" t="s">
        <v>48</v>
      </c>
      <c r="M32" s="4">
        <v>10405.365</v>
      </c>
      <c r="N32" s="4">
        <v>0</v>
      </c>
      <c r="O32" s="4">
        <v>0</v>
      </c>
      <c r="P32" s="4">
        <f>M32*100/$M$35</f>
        <v>1.1302805336196462</v>
      </c>
    </row>
    <row r="33" spans="2:16" ht="25.5" x14ac:dyDescent="0.25">
      <c r="B33" s="1">
        <v>29</v>
      </c>
      <c r="C33" s="17" t="str">
        <f t="shared" si="0"/>
        <v>Pannónia Általános (ex MKB Általános)</v>
      </c>
      <c r="D33" s="4" t="s">
        <v>48</v>
      </c>
      <c r="E33" s="4">
        <f t="shared" si="2"/>
        <v>21.576741045591923</v>
      </c>
      <c r="F33" s="4">
        <v>0</v>
      </c>
      <c r="G33" s="4">
        <v>0</v>
      </c>
      <c r="H33" s="4">
        <f>E33*100/$E$35</f>
        <v>0.72895898841161799</v>
      </c>
      <c r="J33" s="1">
        <v>29</v>
      </c>
      <c r="K33" s="17" t="s">
        <v>49</v>
      </c>
      <c r="L33" s="4" t="s">
        <v>48</v>
      </c>
      <c r="M33" s="4">
        <v>6710.7979999999998</v>
      </c>
      <c r="N33" s="4">
        <v>0</v>
      </c>
      <c r="O33" s="4">
        <v>0</v>
      </c>
      <c r="P33" s="4">
        <f>M33*100/$M$35</f>
        <v>0.72895898841161788</v>
      </c>
    </row>
    <row r="34" spans="2:16" x14ac:dyDescent="0.25">
      <c r="B34" s="1">
        <v>30</v>
      </c>
      <c r="C34" s="17" t="str">
        <f t="shared" si="0"/>
        <v>Pannónia Élet (ex MKB Élet)</v>
      </c>
      <c r="D34" s="4" t="s">
        <v>48</v>
      </c>
      <c r="E34" s="4">
        <f t="shared" si="2"/>
        <v>13.00576811780593</v>
      </c>
      <c r="F34" s="4">
        <v>0</v>
      </c>
      <c r="G34" s="4">
        <v>0</v>
      </c>
      <c r="H34" s="4">
        <f>E34*100/$E$35</f>
        <v>0.43939312014910431</v>
      </c>
      <c r="J34" s="1">
        <v>30</v>
      </c>
      <c r="K34" s="17" t="s">
        <v>50</v>
      </c>
      <c r="L34" s="4" t="s">
        <v>48</v>
      </c>
      <c r="M34" s="4">
        <v>4045.0540000000001</v>
      </c>
      <c r="N34" s="4">
        <v>0</v>
      </c>
      <c r="O34" s="4">
        <v>0</v>
      </c>
      <c r="P34" s="4">
        <f>M34*100/$M$35</f>
        <v>0.43939312014910431</v>
      </c>
    </row>
    <row r="35" spans="2:16" s="15" customFormat="1" ht="15" customHeight="1" x14ac:dyDescent="0.25">
      <c r="B35" s="16" t="s">
        <v>6</v>
      </c>
      <c r="C35" s="18"/>
      <c r="D35" s="2">
        <f t="shared" si="1"/>
        <v>3174.5133068936611</v>
      </c>
      <c r="E35" s="2">
        <f t="shared" si="2"/>
        <v>2959.9389524789403</v>
      </c>
      <c r="F35" s="2">
        <f t="shared" ref="F35" si="5">D35*100/E35-100</f>
        <v>7.2492831054848352</v>
      </c>
      <c r="G35" s="2">
        <f t="shared" ref="G35" si="6">D35*100/$D$35</f>
        <v>100</v>
      </c>
      <c r="H35" s="2">
        <f t="shared" ref="H35" si="7">E35*100/$E$35</f>
        <v>100</v>
      </c>
      <c r="J35" s="16" t="s">
        <v>6</v>
      </c>
      <c r="K35" s="18"/>
      <c r="L35" s="2">
        <v>984543.55700000003</v>
      </c>
      <c r="M35" s="2">
        <v>920600.21299999999</v>
      </c>
      <c r="N35" s="2">
        <f t="shared" si="4"/>
        <v>6.9458319797282115</v>
      </c>
      <c r="O35" s="2">
        <f t="shared" ref="O35" si="8">L35*100/$L$35</f>
        <v>100</v>
      </c>
      <c r="P35" s="2">
        <f t="shared" ref="P35" si="9">M35*100/$M$35</f>
        <v>100</v>
      </c>
    </row>
    <row r="37" spans="2:16" s="12" customFormat="1" ht="12.75" x14ac:dyDescent="0.2">
      <c r="B37" s="13" t="s">
        <v>11</v>
      </c>
      <c r="D37" s="13"/>
      <c r="J37" s="13" t="s">
        <v>12</v>
      </c>
    </row>
    <row r="38" spans="2:16" s="12" customFormat="1" ht="12.75" x14ac:dyDescent="0.2">
      <c r="B38" s="26" t="s">
        <v>31</v>
      </c>
      <c r="D38" s="14"/>
      <c r="J38" s="14" t="s">
        <v>14</v>
      </c>
    </row>
    <row r="39" spans="2:16" s="12" customFormat="1" ht="12.75" x14ac:dyDescent="0.2">
      <c r="B39" s="26" t="s">
        <v>22</v>
      </c>
      <c r="J39" s="13" t="s">
        <v>13</v>
      </c>
    </row>
  </sheetData>
  <sortState ref="C5:H34">
    <sortCondition descending="1" ref="D5:D34"/>
  </sortState>
  <mergeCells count="9">
    <mergeCell ref="B2:B4"/>
    <mergeCell ref="C2:C4"/>
    <mergeCell ref="D2:F2"/>
    <mergeCell ref="G2:H2"/>
    <mergeCell ref="M1:P1"/>
    <mergeCell ref="J2:J4"/>
    <mergeCell ref="K2:K4"/>
    <mergeCell ref="L2:N2"/>
    <mergeCell ref="O2:P2"/>
  </mergeCells>
  <conditionalFormatting sqref="L5:M35 D5:E35">
    <cfRule type="cellIs" dxfId="3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27"/>
  <sheetViews>
    <sheetView workbookViewId="0">
      <selection activeCell="A23" sqref="A23:XFD23"/>
    </sheetView>
  </sheetViews>
  <sheetFormatPr defaultColWidth="28.85546875" defaultRowHeight="15" x14ac:dyDescent="0.25"/>
  <cols>
    <col min="1" max="1" width="7" style="3" customWidth="1"/>
    <col min="2" max="2" width="3.7109375" style="3" customWidth="1"/>
    <col min="3" max="3" width="26.28515625" style="3" bestFit="1" customWidth="1"/>
    <col min="4" max="4" width="11" style="3" customWidth="1"/>
    <col min="5" max="5" width="11.28515625" style="3" customWidth="1"/>
    <col min="6" max="6" width="11.7109375" style="3" customWidth="1"/>
    <col min="7" max="8" width="9.7109375" style="3" bestFit="1" customWidth="1"/>
    <col min="9" max="9" width="7" style="3" customWidth="1"/>
    <col min="10" max="10" width="3.42578125" style="3" customWidth="1"/>
    <col min="11" max="11" width="26.28515625" style="3" bestFit="1" customWidth="1"/>
    <col min="12" max="13" width="13.42578125" style="3" bestFit="1" customWidth="1"/>
    <col min="14" max="14" width="11.5703125" style="3" customWidth="1"/>
    <col min="15" max="16" width="9.7109375" style="3" bestFit="1" customWidth="1"/>
    <col min="17" max="16384" width="28.85546875" style="3"/>
  </cols>
  <sheetData>
    <row r="1" spans="2:16" x14ac:dyDescent="0.25">
      <c r="B1" s="5" t="s">
        <v>15</v>
      </c>
      <c r="C1" s="6"/>
      <c r="D1" s="6"/>
      <c r="E1" s="7"/>
      <c r="F1" s="8"/>
      <c r="G1" s="8"/>
      <c r="H1" s="9"/>
      <c r="J1" s="5" t="s">
        <v>15</v>
      </c>
      <c r="K1" s="6"/>
      <c r="L1" s="6"/>
      <c r="M1" s="23" t="s">
        <v>8</v>
      </c>
      <c r="N1" s="24"/>
      <c r="O1" s="24"/>
      <c r="P1" s="25"/>
    </row>
    <row r="2" spans="2:16" x14ac:dyDescent="0.25">
      <c r="B2" s="20" t="s">
        <v>0</v>
      </c>
      <c r="C2" s="20" t="s">
        <v>1</v>
      </c>
      <c r="D2" s="21" t="s">
        <v>2</v>
      </c>
      <c r="E2" s="21"/>
      <c r="F2" s="21"/>
      <c r="G2" s="22" t="s">
        <v>3</v>
      </c>
      <c r="H2" s="22"/>
      <c r="J2" s="20" t="s">
        <v>0</v>
      </c>
      <c r="K2" s="20" t="s">
        <v>1</v>
      </c>
      <c r="L2" s="21" t="s">
        <v>2</v>
      </c>
      <c r="M2" s="21"/>
      <c r="N2" s="21"/>
      <c r="O2" s="22" t="s">
        <v>3</v>
      </c>
      <c r="P2" s="22"/>
    </row>
    <row r="3" spans="2:16" x14ac:dyDescent="0.25">
      <c r="B3" s="20"/>
      <c r="C3" s="20"/>
      <c r="D3" s="10">
        <v>2017</v>
      </c>
      <c r="E3" s="10">
        <v>2016</v>
      </c>
      <c r="F3" s="10" t="s">
        <v>4</v>
      </c>
      <c r="G3" s="10">
        <v>2017</v>
      </c>
      <c r="H3" s="10">
        <v>2016</v>
      </c>
      <c r="J3" s="20"/>
      <c r="K3" s="20"/>
      <c r="L3" s="10">
        <v>2017</v>
      </c>
      <c r="M3" s="10">
        <v>2016</v>
      </c>
      <c r="N3" s="10" t="s">
        <v>4</v>
      </c>
      <c r="O3" s="10">
        <v>2017</v>
      </c>
      <c r="P3" s="10">
        <v>2016</v>
      </c>
    </row>
    <row r="4" spans="2:16" x14ac:dyDescent="0.25">
      <c r="B4" s="20"/>
      <c r="C4" s="20"/>
      <c r="D4" s="19" t="s">
        <v>10</v>
      </c>
      <c r="E4" s="19" t="s">
        <v>10</v>
      </c>
      <c r="F4" s="19" t="s">
        <v>5</v>
      </c>
      <c r="G4" s="19" t="s">
        <v>5</v>
      </c>
      <c r="H4" s="19" t="s">
        <v>5</v>
      </c>
      <c r="J4" s="20"/>
      <c r="K4" s="20"/>
      <c r="L4" s="19" t="s">
        <v>9</v>
      </c>
      <c r="M4" s="19" t="s">
        <v>9</v>
      </c>
      <c r="N4" s="19" t="s">
        <v>5</v>
      </c>
      <c r="O4" s="19" t="s">
        <v>5</v>
      </c>
      <c r="P4" s="19" t="s">
        <v>5</v>
      </c>
    </row>
    <row r="5" spans="2:16" x14ac:dyDescent="0.25">
      <c r="B5" s="1">
        <v>1</v>
      </c>
      <c r="C5" s="17" t="str">
        <f>K5</f>
        <v>NN</v>
      </c>
      <c r="D5" s="4">
        <f>L5/310.14</f>
        <v>295.63562907074225</v>
      </c>
      <c r="E5" s="4">
        <f>M5/311.02</f>
        <v>252.37422030737574</v>
      </c>
      <c r="F5" s="4">
        <f>D5*100/E5-100</f>
        <v>17.141770150167034</v>
      </c>
      <c r="G5" s="4">
        <f>D5*100/$D$23</f>
        <v>19.189795467275733</v>
      </c>
      <c r="H5" s="4">
        <f>E5*100/$E$23</f>
        <v>17.218579896490958</v>
      </c>
      <c r="J5" s="1">
        <v>1</v>
      </c>
      <c r="K5" s="17" t="s">
        <v>21</v>
      </c>
      <c r="L5" s="4">
        <v>91688.433999999994</v>
      </c>
      <c r="M5" s="4">
        <v>78493.429999999993</v>
      </c>
      <c r="N5" s="4">
        <f>L5*100/M5-100</f>
        <v>16.810329221184489</v>
      </c>
      <c r="O5" s="4">
        <f>L5*100/$L$23</f>
        <v>19.189795467275729</v>
      </c>
      <c r="P5" s="4">
        <f>M5*100/$M$23</f>
        <v>17.218579896490958</v>
      </c>
    </row>
    <row r="6" spans="2:16" x14ac:dyDescent="0.25">
      <c r="B6" s="1">
        <v>2</v>
      </c>
      <c r="C6" s="17" t="str">
        <f t="shared" ref="C6:C22" si="0">K6</f>
        <v>Magyar Posta Élet</v>
      </c>
      <c r="D6" s="4">
        <f t="shared" ref="D6:D23" si="1">L6/310.14</f>
        <v>194.33512284774619</v>
      </c>
      <c r="E6" s="4">
        <f t="shared" ref="E6:E23" si="2">M6/311.02</f>
        <v>191.99115169442481</v>
      </c>
      <c r="F6" s="4">
        <f t="shared" ref="F6:F23" si="3">D6*100/E6-100</f>
        <v>1.2208745729345338</v>
      </c>
      <c r="G6" s="4">
        <f>D6*100/$D$23</f>
        <v>12.614349871421572</v>
      </c>
      <c r="H6" s="4">
        <f>E6*100/$E$23</f>
        <v>13.098861606559881</v>
      </c>
      <c r="J6" s="1">
        <v>2</v>
      </c>
      <c r="K6" s="17" t="s">
        <v>23</v>
      </c>
      <c r="L6" s="4">
        <v>60271.095000000001</v>
      </c>
      <c r="M6" s="4">
        <v>59713.088000000003</v>
      </c>
      <c r="N6" s="4">
        <f t="shared" ref="N6:N23" si="4">L6*100/M6-100</f>
        <v>0.93448022651247697</v>
      </c>
      <c r="O6" s="4">
        <f>L6*100/$L$23</f>
        <v>12.61434987142157</v>
      </c>
      <c r="P6" s="4">
        <f>M6*100/$M$23</f>
        <v>13.098861606559883</v>
      </c>
    </row>
    <row r="7" spans="2:16" x14ac:dyDescent="0.25">
      <c r="B7" s="1">
        <v>3</v>
      </c>
      <c r="C7" s="17" t="str">
        <f t="shared" si="0"/>
        <v>Groupama</v>
      </c>
      <c r="D7" s="4">
        <f t="shared" si="1"/>
        <v>161.86572193203071</v>
      </c>
      <c r="E7" s="4">
        <f t="shared" si="2"/>
        <v>145.29444408719698</v>
      </c>
      <c r="F7" s="4">
        <f t="shared" si="3"/>
        <v>11.405307304722982</v>
      </c>
      <c r="G7" s="4">
        <f>D7*100/$D$23</f>
        <v>10.506751526539874</v>
      </c>
      <c r="H7" s="4">
        <f>E7*100/$E$23</f>
        <v>9.9129142072619381</v>
      </c>
      <c r="J7" s="1">
        <v>3</v>
      </c>
      <c r="K7" s="17" t="s">
        <v>35</v>
      </c>
      <c r="L7" s="4">
        <v>50201.035000000003</v>
      </c>
      <c r="M7" s="4">
        <v>45189.478000000003</v>
      </c>
      <c r="N7" s="4">
        <f t="shared" si="4"/>
        <v>11.090097123936673</v>
      </c>
      <c r="O7" s="4">
        <f>L7*100/$L$23</f>
        <v>10.506751526539874</v>
      </c>
      <c r="P7" s="4">
        <f>M7*100/$M$23</f>
        <v>9.9129142072619398</v>
      </c>
    </row>
    <row r="8" spans="2:16" x14ac:dyDescent="0.25">
      <c r="B8" s="1">
        <v>4</v>
      </c>
      <c r="C8" s="17" t="str">
        <f t="shared" si="0"/>
        <v>Generali</v>
      </c>
      <c r="D8" s="4">
        <f t="shared" si="1"/>
        <v>145.37923840846071</v>
      </c>
      <c r="E8" s="4">
        <f t="shared" si="2"/>
        <v>145.42857694038972</v>
      </c>
      <c r="F8" s="4">
        <f t="shared" si="3"/>
        <v>-3.3926297683038342E-2</v>
      </c>
      <c r="G8" s="4">
        <f>D8*100/$D$23</f>
        <v>9.4366090413923374</v>
      </c>
      <c r="H8" s="4">
        <f>E8*100/$E$23</f>
        <v>9.9220656065079904</v>
      </c>
      <c r="J8" s="1">
        <v>4</v>
      </c>
      <c r="K8" s="17" t="s">
        <v>33</v>
      </c>
      <c r="L8" s="4">
        <v>45087.917000000001</v>
      </c>
      <c r="M8" s="4">
        <v>45231.196000000004</v>
      </c>
      <c r="N8" s="4">
        <f t="shared" si="4"/>
        <v>-0.3167703104733306</v>
      </c>
      <c r="O8" s="4">
        <f>L8*100/$L$23</f>
        <v>9.4366090413923374</v>
      </c>
      <c r="P8" s="4">
        <f>M8*100/$M$23</f>
        <v>9.9220656065079886</v>
      </c>
    </row>
    <row r="9" spans="2:16" x14ac:dyDescent="0.25">
      <c r="B9" s="1">
        <v>5</v>
      </c>
      <c r="C9" s="17" t="str">
        <f t="shared" si="0"/>
        <v>Aegon</v>
      </c>
      <c r="D9" s="4">
        <f t="shared" si="1"/>
        <v>123.38839878764429</v>
      </c>
      <c r="E9" s="4">
        <f t="shared" si="2"/>
        <v>125.82549032216578</v>
      </c>
      <c r="F9" s="4">
        <f t="shared" si="3"/>
        <v>-1.9368822074776091</v>
      </c>
      <c r="G9" s="4">
        <f>D9*100/$D$23</f>
        <v>8.0091771861603327</v>
      </c>
      <c r="H9" s="4">
        <f>E9*100/$E$23</f>
        <v>8.5846179355746326</v>
      </c>
      <c r="J9" s="1">
        <v>5</v>
      </c>
      <c r="K9" s="17" t="s">
        <v>34</v>
      </c>
      <c r="L9" s="4">
        <v>38267.678</v>
      </c>
      <c r="M9" s="4">
        <v>39134.243999999999</v>
      </c>
      <c r="N9" s="4">
        <f t="shared" si="4"/>
        <v>-2.2143419967433147</v>
      </c>
      <c r="O9" s="4">
        <f>L9*100/$L$23</f>
        <v>8.0091771861603309</v>
      </c>
      <c r="P9" s="4">
        <f>M9*100/$M$23</f>
        <v>8.5846179355746326</v>
      </c>
    </row>
    <row r="10" spans="2:16" x14ac:dyDescent="0.25">
      <c r="B10" s="1">
        <v>6</v>
      </c>
      <c r="C10" s="17" t="str">
        <f t="shared" si="0"/>
        <v>Allianz</v>
      </c>
      <c r="D10" s="4">
        <f t="shared" si="1"/>
        <v>115.10762558844394</v>
      </c>
      <c r="E10" s="4">
        <f t="shared" si="2"/>
        <v>109.55687737123014</v>
      </c>
      <c r="F10" s="4">
        <f t="shared" si="3"/>
        <v>5.0665447486288286</v>
      </c>
      <c r="G10" s="4">
        <f>D10*100/$D$23</f>
        <v>7.4716697669665217</v>
      </c>
      <c r="H10" s="4">
        <f>E10*100/$E$23</f>
        <v>7.4746693379738103</v>
      </c>
      <c r="J10" s="1">
        <v>6</v>
      </c>
      <c r="K10" s="17" t="s">
        <v>32</v>
      </c>
      <c r="L10" s="4">
        <v>35699.478999999999</v>
      </c>
      <c r="M10" s="4">
        <v>34074.379999999997</v>
      </c>
      <c r="N10" s="4">
        <f t="shared" si="4"/>
        <v>4.7692694628633063</v>
      </c>
      <c r="O10" s="4">
        <f>L10*100/$L$23</f>
        <v>7.4716697669665209</v>
      </c>
      <c r="P10" s="4">
        <f>M10*100/$M$23</f>
        <v>7.4746693379738085</v>
      </c>
    </row>
    <row r="11" spans="2:16" x14ac:dyDescent="0.25">
      <c r="B11" s="1">
        <v>7</v>
      </c>
      <c r="C11" s="17" t="str">
        <f t="shared" si="0"/>
        <v>UNIQA</v>
      </c>
      <c r="D11" s="4">
        <f t="shared" si="1"/>
        <v>88.59454117495325</v>
      </c>
      <c r="E11" s="4">
        <f t="shared" si="2"/>
        <v>84.958835444665951</v>
      </c>
      <c r="F11" s="4">
        <f t="shared" si="3"/>
        <v>4.2793733120968227</v>
      </c>
      <c r="G11" s="4">
        <f>D11*100/$D$23</f>
        <v>5.7506976747301115</v>
      </c>
      <c r="H11" s="4">
        <f>E11*100/$E$23</f>
        <v>5.7964339393901856</v>
      </c>
      <c r="J11" s="1">
        <v>7</v>
      </c>
      <c r="K11" s="17" t="s">
        <v>18</v>
      </c>
      <c r="L11" s="4">
        <v>27476.710999999999</v>
      </c>
      <c r="M11" s="4">
        <v>26423.897000000001</v>
      </c>
      <c r="N11" s="4">
        <f t="shared" si="4"/>
        <v>3.9843252492242129</v>
      </c>
      <c r="O11" s="4">
        <f>L11*100/$L$23</f>
        <v>5.7506976747301115</v>
      </c>
      <c r="P11" s="4">
        <f>M11*100/$M$23</f>
        <v>5.7964339393901856</v>
      </c>
    </row>
    <row r="12" spans="2:16" x14ac:dyDescent="0.25">
      <c r="B12" s="1">
        <v>8</v>
      </c>
      <c r="C12" s="17" t="str">
        <f t="shared" si="0"/>
        <v>MetLife Europe Fióktelep</v>
      </c>
      <c r="D12" s="4">
        <f t="shared" si="1"/>
        <v>62.113461662475011</v>
      </c>
      <c r="E12" s="4">
        <f t="shared" si="2"/>
        <v>60.710269436049131</v>
      </c>
      <c r="F12" s="4">
        <f t="shared" si="3"/>
        <v>2.3112930307515285</v>
      </c>
      <c r="G12" s="4">
        <f>D12*100/$D$23</f>
        <v>4.0318030300135073</v>
      </c>
      <c r="H12" s="4">
        <f>E12*100/$E$23</f>
        <v>4.1420420181940205</v>
      </c>
      <c r="J12" s="1">
        <v>8</v>
      </c>
      <c r="K12" s="17" t="s">
        <v>24</v>
      </c>
      <c r="L12" s="4">
        <v>19263.868999999999</v>
      </c>
      <c r="M12" s="4">
        <v>18882.108</v>
      </c>
      <c r="N12" s="4">
        <f t="shared" si="4"/>
        <v>2.0218134543028725</v>
      </c>
      <c r="O12" s="4">
        <f>L12*100/$L$23</f>
        <v>4.0318030300135073</v>
      </c>
      <c r="P12" s="4">
        <f>M12*100/$M$23</f>
        <v>4.1420420181940205</v>
      </c>
    </row>
    <row r="13" spans="2:16" x14ac:dyDescent="0.25">
      <c r="B13" s="1">
        <v>9</v>
      </c>
      <c r="C13" s="17" t="str">
        <f t="shared" si="0"/>
        <v>Union</v>
      </c>
      <c r="D13" s="4">
        <f t="shared" si="1"/>
        <v>55.072744566969753</v>
      </c>
      <c r="E13" s="4">
        <f t="shared" si="2"/>
        <v>36.161311169699701</v>
      </c>
      <c r="F13" s="4">
        <f t="shared" si="3"/>
        <v>52.297421707198282</v>
      </c>
      <c r="G13" s="4">
        <f>D13*100/$D$23</f>
        <v>3.5747880165309232</v>
      </c>
      <c r="H13" s="4">
        <f>E13*100/$E$23</f>
        <v>2.467155420149497</v>
      </c>
      <c r="J13" s="1">
        <v>9</v>
      </c>
      <c r="K13" s="17" t="s">
        <v>36</v>
      </c>
      <c r="L13" s="4">
        <v>17080.260999999999</v>
      </c>
      <c r="M13" s="4">
        <v>11246.891</v>
      </c>
      <c r="N13" s="4">
        <f t="shared" si="4"/>
        <v>51.866511376343908</v>
      </c>
      <c r="O13" s="4">
        <f>L13*100/$L$23</f>
        <v>3.5747880165309232</v>
      </c>
      <c r="P13" s="4">
        <f>M13*100/$M$23</f>
        <v>2.4671554201494961</v>
      </c>
    </row>
    <row r="14" spans="2:16" x14ac:dyDescent="0.25">
      <c r="B14" s="1">
        <v>10</v>
      </c>
      <c r="C14" s="17" t="str">
        <f t="shared" si="0"/>
        <v>CIG Pannónia Élet</v>
      </c>
      <c r="D14" s="4">
        <f t="shared" si="1"/>
        <v>51.2593054749468</v>
      </c>
      <c r="E14" s="4">
        <f t="shared" si="2"/>
        <v>43.051388978200762</v>
      </c>
      <c r="F14" s="4">
        <f t="shared" si="3"/>
        <v>19.065392990925673</v>
      </c>
      <c r="G14" s="4">
        <f>D14*100/$D$23</f>
        <v>3.3272565656267994</v>
      </c>
      <c r="H14" s="4">
        <f>E14*100/$E$23</f>
        <v>2.9372404989432903</v>
      </c>
      <c r="J14" s="1">
        <v>10</v>
      </c>
      <c r="K14" s="17" t="s">
        <v>25</v>
      </c>
      <c r="L14" s="4">
        <v>15897.561</v>
      </c>
      <c r="M14" s="4">
        <v>13389.843000000001</v>
      </c>
      <c r="N14" s="4">
        <f t="shared" si="4"/>
        <v>18.728509363403276</v>
      </c>
      <c r="O14" s="4">
        <f>L14*100/$L$23</f>
        <v>3.3272565656267994</v>
      </c>
      <c r="P14" s="4">
        <f>M14*100/$M$23</f>
        <v>2.9372404989432899</v>
      </c>
    </row>
    <row r="15" spans="2:16" x14ac:dyDescent="0.25">
      <c r="B15" s="1">
        <v>11</v>
      </c>
      <c r="C15" s="17" t="str">
        <f t="shared" si="0"/>
        <v>Signal IDUNA</v>
      </c>
      <c r="D15" s="4">
        <f t="shared" si="1"/>
        <v>50.9132714258077</v>
      </c>
      <c r="E15" s="4">
        <f t="shared" si="2"/>
        <v>39.366545559771076</v>
      </c>
      <c r="F15" s="4">
        <f t="shared" si="3"/>
        <v>29.331315973622765</v>
      </c>
      <c r="G15" s="4">
        <f>D15*100/$D$23</f>
        <v>3.304795393918353</v>
      </c>
      <c r="H15" s="4">
        <f>E15*100/$E$23</f>
        <v>2.6858369652185892</v>
      </c>
      <c r="J15" s="1">
        <v>11</v>
      </c>
      <c r="K15" s="17" t="s">
        <v>37</v>
      </c>
      <c r="L15" s="4">
        <v>15790.242</v>
      </c>
      <c r="M15" s="4">
        <v>12243.782999999999</v>
      </c>
      <c r="N15" s="4">
        <f t="shared" si="4"/>
        <v>28.965385943217058</v>
      </c>
      <c r="O15" s="4">
        <f>L15*100/$L$23</f>
        <v>3.304795393918353</v>
      </c>
      <c r="P15" s="4">
        <f>M15*100/$M$23</f>
        <v>2.6858369652185892</v>
      </c>
    </row>
    <row r="16" spans="2:16" x14ac:dyDescent="0.25">
      <c r="B16" s="1">
        <v>12</v>
      </c>
      <c r="C16" s="17" t="str">
        <f t="shared" si="0"/>
        <v>Vienna Life</v>
      </c>
      <c r="D16" s="4">
        <f t="shared" si="1"/>
        <v>50.763684142645261</v>
      </c>
      <c r="E16" s="4">
        <f t="shared" si="2"/>
        <v>45.523602983730953</v>
      </c>
      <c r="F16" s="4">
        <f t="shared" si="3"/>
        <v>11.510690752634375</v>
      </c>
      <c r="G16" s="4">
        <f>D16*100/$D$23</f>
        <v>3.2950856394567021</v>
      </c>
      <c r="H16" s="4">
        <f>E16*100/$E$23</f>
        <v>3.105910715432123</v>
      </c>
      <c r="J16" s="1">
        <v>12</v>
      </c>
      <c r="K16" s="17" t="s">
        <v>39</v>
      </c>
      <c r="L16" s="4">
        <v>15743.849</v>
      </c>
      <c r="M16" s="4">
        <v>14158.751</v>
      </c>
      <c r="N16" s="4">
        <f t="shared" si="4"/>
        <v>11.195182399916476</v>
      </c>
      <c r="O16" s="4">
        <f>L16*100/$L$23</f>
        <v>3.2950856394567016</v>
      </c>
      <c r="P16" s="4">
        <f>M16*100/$M$23</f>
        <v>3.105910715432123</v>
      </c>
    </row>
    <row r="17" spans="2:16" x14ac:dyDescent="0.25">
      <c r="B17" s="1">
        <v>13</v>
      </c>
      <c r="C17" s="17" t="str">
        <f t="shared" si="0"/>
        <v>K&amp;H</v>
      </c>
      <c r="D17" s="4">
        <f t="shared" si="1"/>
        <v>45.416814986780167</v>
      </c>
      <c r="E17" s="4">
        <f t="shared" si="2"/>
        <v>57.324525753970811</v>
      </c>
      <c r="F17" s="4">
        <f t="shared" si="3"/>
        <v>-20.772454042266219</v>
      </c>
      <c r="G17" s="4">
        <f>D17*100/$D$23</f>
        <v>2.9480187929678299</v>
      </c>
      <c r="H17" s="4">
        <f>E17*100/$E$23</f>
        <v>3.9110449772605129</v>
      </c>
      <c r="J17" s="1">
        <v>13</v>
      </c>
      <c r="K17" s="17" t="s">
        <v>19</v>
      </c>
      <c r="L17" s="4">
        <v>14085.571</v>
      </c>
      <c r="M17" s="4">
        <v>17829.074000000001</v>
      </c>
      <c r="N17" s="4">
        <f t="shared" si="4"/>
        <v>-20.996620463855834</v>
      </c>
      <c r="O17" s="4">
        <f>L17*100/$L$23</f>
        <v>2.9480187929678299</v>
      </c>
      <c r="P17" s="4">
        <f>M17*100/$M$23</f>
        <v>3.9110449772605129</v>
      </c>
    </row>
    <row r="18" spans="2:16" x14ac:dyDescent="0.25">
      <c r="B18" s="1">
        <v>14</v>
      </c>
      <c r="C18" s="17" t="str">
        <f t="shared" si="0"/>
        <v>Erste</v>
      </c>
      <c r="D18" s="4">
        <f t="shared" si="1"/>
        <v>43.762462113884055</v>
      </c>
      <c r="E18" s="4">
        <f t="shared" si="2"/>
        <v>58.654343772104689</v>
      </c>
      <c r="F18" s="4">
        <f t="shared" si="3"/>
        <v>-25.389222179488499</v>
      </c>
      <c r="G18" s="4">
        <f>D18*100/$D$23</f>
        <v>2.8406342623503118</v>
      </c>
      <c r="H18" s="4">
        <f>E18*100/$E$23</f>
        <v>4.0017736490128959</v>
      </c>
      <c r="J18" s="1">
        <v>14</v>
      </c>
      <c r="K18" s="17" t="s">
        <v>40</v>
      </c>
      <c r="L18" s="4">
        <v>13572.49</v>
      </c>
      <c r="M18" s="4">
        <v>18242.673999999999</v>
      </c>
      <c r="N18" s="4">
        <f t="shared" si="4"/>
        <v>-25.600325917132537</v>
      </c>
      <c r="O18" s="4">
        <f>L18*100/$L$23</f>
        <v>2.8406342623503114</v>
      </c>
      <c r="P18" s="4">
        <f>M18*100/$M$23</f>
        <v>4.0017736490128959</v>
      </c>
    </row>
    <row r="19" spans="2:16" x14ac:dyDescent="0.25">
      <c r="B19" s="1">
        <v>15</v>
      </c>
      <c r="C19" s="17" t="str">
        <f t="shared" si="0"/>
        <v>Grawe</v>
      </c>
      <c r="D19" s="4">
        <f t="shared" si="1"/>
        <v>37.322125491713422</v>
      </c>
      <c r="E19" s="4">
        <f t="shared" si="2"/>
        <v>35.859632821040449</v>
      </c>
      <c r="F19" s="4">
        <f t="shared" si="3"/>
        <v>4.0783816107979334</v>
      </c>
      <c r="G19" s="4">
        <f>D19*100/$D$23</f>
        <v>2.4225901216344896</v>
      </c>
      <c r="H19" s="4">
        <f>E19*100/$E$23</f>
        <v>2.4465729979706219</v>
      </c>
      <c r="J19" s="1">
        <v>15</v>
      </c>
      <c r="K19" s="17" t="s">
        <v>41</v>
      </c>
      <c r="L19" s="4">
        <v>11575.084000000001</v>
      </c>
      <c r="M19" s="4">
        <v>11153.063</v>
      </c>
      <c r="N19" s="4">
        <f t="shared" si="4"/>
        <v>3.7839022338527144</v>
      </c>
      <c r="O19" s="4">
        <f>L19*100/$L$23</f>
        <v>2.4225901216344896</v>
      </c>
      <c r="P19" s="4">
        <f>M19*100/$M$23</f>
        <v>2.4465729979706219</v>
      </c>
    </row>
    <row r="20" spans="2:16" x14ac:dyDescent="0.25">
      <c r="B20" s="1">
        <v>16</v>
      </c>
      <c r="C20" s="17" t="str">
        <f t="shared" si="0"/>
        <v>ERGO Életbiztosító</v>
      </c>
      <c r="D20" s="4">
        <f t="shared" si="1"/>
        <v>12.329051396143678</v>
      </c>
      <c r="E20" s="4">
        <f t="shared" si="2"/>
        <v>14.39989068227124</v>
      </c>
      <c r="F20" s="4">
        <f t="shared" si="3"/>
        <v>-14.380937548901841</v>
      </c>
      <c r="G20" s="4">
        <f>D20*100/$D$23</f>
        <v>0.80028234533569609</v>
      </c>
      <c r="H20" s="4">
        <f>E20*100/$E$23</f>
        <v>0.9824524387294431</v>
      </c>
      <c r="J20" s="1">
        <v>16</v>
      </c>
      <c r="K20" s="17" t="s">
        <v>29</v>
      </c>
      <c r="L20" s="4">
        <v>3823.732</v>
      </c>
      <c r="M20" s="4">
        <v>4478.6540000000005</v>
      </c>
      <c r="N20" s="4">
        <f t="shared" si="4"/>
        <v>-14.623188127504392</v>
      </c>
      <c r="O20" s="4">
        <f>L20*100/$L$23</f>
        <v>0.80028234533569609</v>
      </c>
      <c r="P20" s="4">
        <f>M20*100/$M$23</f>
        <v>0.98245243872944299</v>
      </c>
    </row>
    <row r="21" spans="2:16" x14ac:dyDescent="0.25">
      <c r="B21" s="1">
        <v>17</v>
      </c>
      <c r="C21" s="17" t="str">
        <f t="shared" si="0"/>
        <v>Cardif Élet</v>
      </c>
      <c r="D21" s="4">
        <f t="shared" si="1"/>
        <v>7.3285032565937973</v>
      </c>
      <c r="E21" s="4">
        <f t="shared" si="2"/>
        <v>6.2218056716609871</v>
      </c>
      <c r="F21" s="4">
        <f t="shared" si="3"/>
        <v>17.787401975178753</v>
      </c>
      <c r="G21" s="4">
        <f>D21*100/$D$23</f>
        <v>0.47569529767891183</v>
      </c>
      <c r="H21" s="4">
        <f>E21*100/$E$23</f>
        <v>0.42449128887830534</v>
      </c>
      <c r="J21" s="1">
        <v>17</v>
      </c>
      <c r="K21" s="17" t="s">
        <v>46</v>
      </c>
      <c r="L21" s="4">
        <v>2272.8620000000001</v>
      </c>
      <c r="M21" s="4">
        <v>1935.106</v>
      </c>
      <c r="N21" s="4">
        <f t="shared" si="4"/>
        <v>17.45413429548563</v>
      </c>
      <c r="O21" s="4">
        <f>L21*100/$L$23</f>
        <v>0.47569529767891183</v>
      </c>
      <c r="P21" s="4">
        <f>M21*100/$M$23</f>
        <v>0.42449128887830528</v>
      </c>
    </row>
    <row r="22" spans="2:16" x14ac:dyDescent="0.25">
      <c r="B22" s="1">
        <v>18</v>
      </c>
      <c r="C22" s="17" t="str">
        <f t="shared" si="0"/>
        <v>Pannónia Élet (ex MKB Élet)</v>
      </c>
      <c r="D22" s="4" t="s">
        <v>48</v>
      </c>
      <c r="E22" s="4">
        <f t="shared" si="2"/>
        <v>13.00576811780593</v>
      </c>
      <c r="F22" s="4">
        <v>0</v>
      </c>
      <c r="G22" s="4">
        <v>0</v>
      </c>
      <c r="H22" s="4">
        <f>E22*100/$E$23</f>
        <v>0.88733650045131607</v>
      </c>
      <c r="J22" s="1">
        <v>18</v>
      </c>
      <c r="K22" s="17" t="s">
        <v>50</v>
      </c>
      <c r="L22" s="4" t="s">
        <v>48</v>
      </c>
      <c r="M22" s="4">
        <v>4045.0540000000001</v>
      </c>
      <c r="N22" s="4">
        <v>0</v>
      </c>
      <c r="O22" s="4">
        <v>0</v>
      </c>
      <c r="P22" s="4">
        <f>M22*100/$M$23</f>
        <v>0.88733650045131596</v>
      </c>
    </row>
    <row r="23" spans="2:16" s="15" customFormat="1" ht="15" customHeight="1" x14ac:dyDescent="0.25">
      <c r="B23" s="16" t="s">
        <v>6</v>
      </c>
      <c r="C23" s="18"/>
      <c r="D23" s="2">
        <f t="shared" si="1"/>
        <v>1540.5877023279809</v>
      </c>
      <c r="E23" s="2">
        <f t="shared" si="2"/>
        <v>1465.7086811137547</v>
      </c>
      <c r="F23" s="2">
        <f t="shared" si="3"/>
        <v>5.1087246858173501</v>
      </c>
      <c r="G23" s="2">
        <f t="shared" ref="G23" si="5">D23*100/$D$23</f>
        <v>100</v>
      </c>
      <c r="H23" s="2">
        <f t="shared" ref="H23" si="6">E23*100/$E$23</f>
        <v>100</v>
      </c>
      <c r="J23" s="16" t="s">
        <v>6</v>
      </c>
      <c r="K23" s="18"/>
      <c r="L23" s="2">
        <v>477797.87</v>
      </c>
      <c r="M23" s="2">
        <v>455864.71399999998</v>
      </c>
      <c r="N23" s="2">
        <f t="shared" si="4"/>
        <v>4.8113300561359154</v>
      </c>
      <c r="O23" s="2">
        <f t="shared" ref="O23" si="7">L23*100/$L$23</f>
        <v>100</v>
      </c>
      <c r="P23" s="2">
        <f t="shared" ref="P23" si="8">M23*100/$M$23</f>
        <v>100</v>
      </c>
    </row>
    <row r="25" spans="2:16" s="12" customFormat="1" ht="12.75" x14ac:dyDescent="0.2">
      <c r="B25" s="13" t="s">
        <v>11</v>
      </c>
      <c r="D25" s="13"/>
      <c r="J25" s="13" t="s">
        <v>12</v>
      </c>
    </row>
    <row r="26" spans="2:16" s="12" customFormat="1" ht="12.75" x14ac:dyDescent="0.2">
      <c r="B26" s="26" t="s">
        <v>31</v>
      </c>
      <c r="D26" s="14"/>
      <c r="J26" s="14" t="s">
        <v>14</v>
      </c>
    </row>
    <row r="27" spans="2:16" s="12" customFormat="1" ht="12.75" x14ac:dyDescent="0.2">
      <c r="B27" s="26" t="s">
        <v>22</v>
      </c>
      <c r="J27" s="13" t="s">
        <v>13</v>
      </c>
    </row>
  </sheetData>
  <sortState ref="K5:P25">
    <sortCondition descending="1" ref="L5:L25"/>
  </sortState>
  <mergeCells count="9">
    <mergeCell ref="B2:B4"/>
    <mergeCell ref="C2:C4"/>
    <mergeCell ref="D2:F2"/>
    <mergeCell ref="G2:H2"/>
    <mergeCell ref="M1:P1"/>
    <mergeCell ref="J2:J4"/>
    <mergeCell ref="K2:K4"/>
    <mergeCell ref="L2:N2"/>
    <mergeCell ref="O2:P2"/>
  </mergeCells>
  <conditionalFormatting sqref="L5:M23 D5:E23">
    <cfRule type="cellIs" dxfId="2" priority="5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P60"/>
  <sheetViews>
    <sheetView topLeftCell="A4" zoomScale="85" zoomScaleNormal="85" workbookViewId="0">
      <selection activeCell="C18" sqref="C18"/>
    </sheetView>
  </sheetViews>
  <sheetFormatPr defaultColWidth="28.85546875" defaultRowHeight="15" x14ac:dyDescent="0.25"/>
  <cols>
    <col min="1" max="1" width="7" style="32" customWidth="1"/>
    <col min="2" max="2" width="3.7109375" style="32" customWidth="1"/>
    <col min="3" max="3" width="26.28515625" style="32" bestFit="1" customWidth="1"/>
    <col min="4" max="4" width="13.28515625" style="32" customWidth="1"/>
    <col min="5" max="5" width="11.42578125" style="32" customWidth="1"/>
    <col min="6" max="6" width="9.85546875" style="32" customWidth="1"/>
    <col min="7" max="8" width="9.85546875" style="32" bestFit="1" customWidth="1"/>
    <col min="9" max="9" width="7" style="32" customWidth="1"/>
    <col min="10" max="10" width="5.5703125" style="32" customWidth="1"/>
    <col min="11" max="11" width="26.28515625" style="32" bestFit="1" customWidth="1"/>
    <col min="12" max="13" width="13.42578125" style="32" bestFit="1" customWidth="1"/>
    <col min="14" max="14" width="11.7109375" style="32" customWidth="1"/>
    <col min="15" max="16" width="9.7109375" style="32" bestFit="1" customWidth="1"/>
    <col min="17" max="16384" width="28.85546875" style="32"/>
  </cols>
  <sheetData>
    <row r="1" spans="2:16" s="32" customFormat="1" x14ac:dyDescent="0.25">
      <c r="B1" s="27" t="s">
        <v>17</v>
      </c>
      <c r="C1" s="28"/>
      <c r="D1" s="28"/>
      <c r="E1" s="29"/>
      <c r="F1" s="30"/>
      <c r="G1" s="30"/>
      <c r="H1" s="31"/>
      <c r="J1" s="27" t="s">
        <v>17</v>
      </c>
      <c r="K1" s="28"/>
      <c r="L1" s="28"/>
      <c r="M1" s="33" t="s">
        <v>8</v>
      </c>
      <c r="N1" s="34"/>
      <c r="O1" s="34"/>
      <c r="P1" s="35"/>
    </row>
    <row r="2" spans="2:16" s="32" customFormat="1" x14ac:dyDescent="0.25">
      <c r="B2" s="36" t="s">
        <v>0</v>
      </c>
      <c r="C2" s="36" t="s">
        <v>1</v>
      </c>
      <c r="D2" s="37" t="s">
        <v>2</v>
      </c>
      <c r="E2" s="37"/>
      <c r="F2" s="37"/>
      <c r="G2" s="38" t="s">
        <v>3</v>
      </c>
      <c r="H2" s="38"/>
      <c r="J2" s="36" t="s">
        <v>0</v>
      </c>
      <c r="K2" s="36" t="s">
        <v>1</v>
      </c>
      <c r="L2" s="37" t="s">
        <v>2</v>
      </c>
      <c r="M2" s="37"/>
      <c r="N2" s="37"/>
      <c r="O2" s="38" t="s">
        <v>3</v>
      </c>
      <c r="P2" s="38"/>
    </row>
    <row r="3" spans="2:16" s="32" customFormat="1" x14ac:dyDescent="0.25">
      <c r="B3" s="36"/>
      <c r="C3" s="36"/>
      <c r="D3" s="39">
        <v>2017</v>
      </c>
      <c r="E3" s="39">
        <v>2016</v>
      </c>
      <c r="F3" s="39" t="s">
        <v>4</v>
      </c>
      <c r="G3" s="39">
        <v>2017</v>
      </c>
      <c r="H3" s="39">
        <v>2016</v>
      </c>
      <c r="J3" s="36"/>
      <c r="K3" s="36"/>
      <c r="L3" s="39">
        <v>2017</v>
      </c>
      <c r="M3" s="39">
        <v>2016</v>
      </c>
      <c r="N3" s="39" t="s">
        <v>4</v>
      </c>
      <c r="O3" s="39">
        <v>2017</v>
      </c>
      <c r="P3" s="39">
        <v>2016</v>
      </c>
    </row>
    <row r="4" spans="2:16" s="32" customFormat="1" x14ac:dyDescent="0.25">
      <c r="B4" s="36"/>
      <c r="C4" s="36"/>
      <c r="D4" s="40" t="s">
        <v>10</v>
      </c>
      <c r="E4" s="40" t="s">
        <v>10</v>
      </c>
      <c r="F4" s="40" t="s">
        <v>5</v>
      </c>
      <c r="G4" s="40" t="s">
        <v>5</v>
      </c>
      <c r="H4" s="40" t="s">
        <v>5</v>
      </c>
      <c r="J4" s="36"/>
      <c r="K4" s="36"/>
      <c r="L4" s="40" t="s">
        <v>9</v>
      </c>
      <c r="M4" s="40" t="s">
        <v>9</v>
      </c>
      <c r="N4" s="40" t="s">
        <v>5</v>
      </c>
      <c r="O4" s="40" t="s">
        <v>5</v>
      </c>
      <c r="P4" s="40" t="s">
        <v>5</v>
      </c>
    </row>
    <row r="5" spans="2:16" s="32" customFormat="1" x14ac:dyDescent="0.25">
      <c r="B5" s="41">
        <v>1</v>
      </c>
      <c r="C5" s="45" t="str">
        <f>K5</f>
        <v>Allianz</v>
      </c>
      <c r="D5" s="42">
        <f>L5/310.14</f>
        <v>351.62604307731993</v>
      </c>
      <c r="E5" s="42">
        <f>M5/311.02</f>
        <v>310.08599768503638</v>
      </c>
      <c r="F5" s="42">
        <f>D5*100/E5-100</f>
        <v>13.396298350265084</v>
      </c>
      <c r="G5" s="42">
        <f>D5*100/$D$28</f>
        <v>21.520321494122552</v>
      </c>
      <c r="H5" s="42">
        <f>E5*100/$E$28</f>
        <v>20.752223020415798</v>
      </c>
      <c r="J5" s="41">
        <v>1</v>
      </c>
      <c r="K5" s="45" t="s">
        <v>32</v>
      </c>
      <c r="L5" s="42">
        <v>109053.30100000001</v>
      </c>
      <c r="M5" s="42">
        <v>96442.947</v>
      </c>
      <c r="N5" s="42">
        <f>L5*100/M5-100</f>
        <v>13.075454859337739</v>
      </c>
      <c r="O5" s="42">
        <f>L5*100/$L$28</f>
        <v>21.520321494122559</v>
      </c>
      <c r="P5" s="42">
        <f>M5*100/$M$28</f>
        <v>20.752223020415794</v>
      </c>
    </row>
    <row r="6" spans="2:16" s="32" customFormat="1" x14ac:dyDescent="0.25">
      <c r="B6" s="41">
        <v>2</v>
      </c>
      <c r="C6" s="45" t="str">
        <f t="shared" ref="C6:C27" si="0">K6</f>
        <v>Generali</v>
      </c>
      <c r="D6" s="42">
        <f t="shared" ref="D6:D28" si="1">L6/310.14</f>
        <v>272.77656219771717</v>
      </c>
      <c r="E6" s="42">
        <f t="shared" ref="E6:E28" si="2">M6/311.02</f>
        <v>259.66787987910743</v>
      </c>
      <c r="F6" s="42">
        <f t="shared" ref="F6:F28" si="3">D6*100/E6-100</f>
        <v>5.0482494503027056</v>
      </c>
      <c r="G6" s="42">
        <f>D6*100/$D$28</f>
        <v>16.69455215313949</v>
      </c>
      <c r="H6" s="42">
        <f>E6*100/$E$28</f>
        <v>17.378036398674237</v>
      </c>
      <c r="J6" s="41">
        <v>2</v>
      </c>
      <c r="K6" s="45" t="s">
        <v>33</v>
      </c>
      <c r="L6" s="42">
        <v>84598.922999999995</v>
      </c>
      <c r="M6" s="42">
        <v>80761.903999999995</v>
      </c>
      <c r="N6" s="42">
        <f t="shared" ref="N6:N28" si="4">L6*100/M6-100</f>
        <v>4.7510259292549506</v>
      </c>
      <c r="O6" s="42">
        <f>L6*100/$L$28</f>
        <v>16.694552153139487</v>
      </c>
      <c r="P6" s="42">
        <f>M6*100/$M$28</f>
        <v>17.37803639867424</v>
      </c>
    </row>
    <row r="7" spans="2:16" s="32" customFormat="1" x14ac:dyDescent="0.25">
      <c r="B7" s="41">
        <v>3</v>
      </c>
      <c r="C7" s="45" t="str">
        <f t="shared" si="0"/>
        <v>Aegon</v>
      </c>
      <c r="D7" s="42">
        <f t="shared" si="1"/>
        <v>217.64103630618433</v>
      </c>
      <c r="E7" s="42">
        <f t="shared" si="2"/>
        <v>180.51855186161663</v>
      </c>
      <c r="F7" s="42">
        <f t="shared" si="3"/>
        <v>20.56435976343603</v>
      </c>
      <c r="G7" s="42">
        <f>D7*100/$D$28</f>
        <v>13.320131326544473</v>
      </c>
      <c r="H7" s="42">
        <f>E7*100/$E$28</f>
        <v>12.081039697122511</v>
      </c>
      <c r="J7" s="41">
        <v>3</v>
      </c>
      <c r="K7" s="45" t="s">
        <v>34</v>
      </c>
      <c r="L7" s="42">
        <v>67499.191000000006</v>
      </c>
      <c r="M7" s="42">
        <v>56144.88</v>
      </c>
      <c r="N7" s="42">
        <f t="shared" si="4"/>
        <v>20.223234959269675</v>
      </c>
      <c r="O7" s="42">
        <f>L7*100/$L$28</f>
        <v>13.320131326544475</v>
      </c>
      <c r="P7" s="42">
        <f>M7*100/$M$28</f>
        <v>12.081039697122511</v>
      </c>
    </row>
    <row r="8" spans="2:16" s="32" customFormat="1" x14ac:dyDescent="0.25">
      <c r="B8" s="41">
        <v>4</v>
      </c>
      <c r="C8" s="45" t="str">
        <f t="shared" si="0"/>
        <v>Groupama</v>
      </c>
      <c r="D8" s="42">
        <f t="shared" si="1"/>
        <v>176.85253111498034</v>
      </c>
      <c r="E8" s="42">
        <f t="shared" si="2"/>
        <v>161.7229920905408</v>
      </c>
      <c r="F8" s="42">
        <f t="shared" si="3"/>
        <v>9.3552183451869695</v>
      </c>
      <c r="G8" s="42">
        <f>D8*100/$D$28</f>
        <v>10.82378112080508</v>
      </c>
      <c r="H8" s="42">
        <f>E8*100/$E$28</f>
        <v>10.823163975307088</v>
      </c>
      <c r="J8" s="41">
        <v>4</v>
      </c>
      <c r="K8" s="45" t="s">
        <v>35</v>
      </c>
      <c r="L8" s="42">
        <v>54849.044000000002</v>
      </c>
      <c r="M8" s="42">
        <v>50299.084999999999</v>
      </c>
      <c r="N8" s="42">
        <f t="shared" si="4"/>
        <v>9.0458086861818714</v>
      </c>
      <c r="O8" s="42">
        <f>L8*100/$L$28</f>
        <v>10.82378112080508</v>
      </c>
      <c r="P8" s="42">
        <f>M8*100/$M$28</f>
        <v>10.823163975307089</v>
      </c>
    </row>
    <row r="9" spans="2:16" s="32" customFormat="1" x14ac:dyDescent="0.25">
      <c r="B9" s="41">
        <v>5</v>
      </c>
      <c r="C9" s="45" t="str">
        <f t="shared" si="0"/>
        <v>UNIQA</v>
      </c>
      <c r="D9" s="42">
        <f t="shared" si="1"/>
        <v>119.27899013348811</v>
      </c>
      <c r="E9" s="42">
        <f t="shared" si="2"/>
        <v>103.36404089769147</v>
      </c>
      <c r="F9" s="42">
        <f t="shared" si="3"/>
        <v>15.396988253921961</v>
      </c>
      <c r="G9" s="42">
        <f>D9*100/$D$28</f>
        <v>7.3001481707726903</v>
      </c>
      <c r="H9" s="42">
        <f>E9*100/$E$28</f>
        <v>6.9175443103337022</v>
      </c>
      <c r="J9" s="41">
        <v>5</v>
      </c>
      <c r="K9" s="45" t="s">
        <v>18</v>
      </c>
      <c r="L9" s="42">
        <v>36993.186000000002</v>
      </c>
      <c r="M9" s="42">
        <v>32148.284</v>
      </c>
      <c r="N9" s="42">
        <f t="shared" si="4"/>
        <v>15.070484010903982</v>
      </c>
      <c r="O9" s="42">
        <f>L9*100/$L$28</f>
        <v>7.3001481707726903</v>
      </c>
      <c r="P9" s="42">
        <f>M9*100/$M$28</f>
        <v>6.9175443103337022</v>
      </c>
    </row>
    <row r="10" spans="2:16" s="32" customFormat="1" x14ac:dyDescent="0.25">
      <c r="B10" s="41">
        <v>6</v>
      </c>
      <c r="C10" s="45" t="str">
        <f t="shared" si="0"/>
        <v>K&amp;H</v>
      </c>
      <c r="D10" s="42">
        <f t="shared" si="1"/>
        <v>104.73842135809635</v>
      </c>
      <c r="E10" s="42">
        <f t="shared" si="2"/>
        <v>88.686550704134788</v>
      </c>
      <c r="F10" s="42">
        <f t="shared" si="3"/>
        <v>18.099554584676369</v>
      </c>
      <c r="G10" s="42">
        <f>D10*100/$D$28</f>
        <v>6.410231963158278</v>
      </c>
      <c r="H10" s="42">
        <f>E10*100/$E$28</f>
        <v>5.9352666449421942</v>
      </c>
      <c r="J10" s="41">
        <v>6</v>
      </c>
      <c r="K10" s="45" t="s">
        <v>19</v>
      </c>
      <c r="L10" s="42">
        <v>32483.574000000001</v>
      </c>
      <c r="M10" s="42">
        <v>27583.291000000001</v>
      </c>
      <c r="N10" s="42">
        <f t="shared" si="4"/>
        <v>17.765403700377874</v>
      </c>
      <c r="O10" s="42">
        <f>L10*100/$L$28</f>
        <v>6.4102319631582771</v>
      </c>
      <c r="P10" s="42">
        <f>M10*100/$M$28</f>
        <v>5.9352666449421942</v>
      </c>
    </row>
    <row r="11" spans="2:16" s="32" customFormat="1" x14ac:dyDescent="0.25">
      <c r="B11" s="41">
        <v>7</v>
      </c>
      <c r="C11" s="45" t="str">
        <f t="shared" si="0"/>
        <v>Union</v>
      </c>
      <c r="D11" s="42">
        <f t="shared" si="1"/>
        <v>91.86399045592313</v>
      </c>
      <c r="E11" s="42">
        <f t="shared" si="2"/>
        <v>80.438823869847596</v>
      </c>
      <c r="F11" s="42">
        <f t="shared" si="3"/>
        <v>14.203547536400805</v>
      </c>
      <c r="G11" s="42">
        <f>D11*100/$D$28</f>
        <v>5.6222872203745062</v>
      </c>
      <c r="H11" s="42">
        <f>E11*100/$E$28</f>
        <v>5.3832950372127577</v>
      </c>
      <c r="J11" s="41">
        <v>7</v>
      </c>
      <c r="K11" s="45" t="s">
        <v>36</v>
      </c>
      <c r="L11" s="42">
        <v>28490.698</v>
      </c>
      <c r="M11" s="42">
        <v>25018.082999999999</v>
      </c>
      <c r="N11" s="42">
        <f t="shared" si="4"/>
        <v>13.880420014595046</v>
      </c>
      <c r="O11" s="42">
        <f>L11*100/$L$28</f>
        <v>5.6222872203745071</v>
      </c>
      <c r="P11" s="42">
        <f>M11*100/$M$28</f>
        <v>5.3832950372127586</v>
      </c>
    </row>
    <row r="12" spans="2:16" s="32" customFormat="1" x14ac:dyDescent="0.25">
      <c r="B12" s="41">
        <v>8</v>
      </c>
      <c r="C12" s="45" t="str">
        <f t="shared" si="0"/>
        <v>Wáberer Hungária</v>
      </c>
      <c r="D12" s="42">
        <f t="shared" si="1"/>
        <v>73.75545237634617</v>
      </c>
      <c r="E12" s="42">
        <f t="shared" si="2"/>
        <v>68.127142949006497</v>
      </c>
      <c r="F12" s="42">
        <f t="shared" si="3"/>
        <v>8.2614787347716714</v>
      </c>
      <c r="G12" s="42">
        <f>D12*100/$D$28</f>
        <v>4.5140030959947763</v>
      </c>
      <c r="H12" s="42">
        <f>E12*100/$E$28</f>
        <v>4.5593470030128831</v>
      </c>
      <c r="J12" s="41">
        <v>8</v>
      </c>
      <c r="K12" s="45" t="s">
        <v>38</v>
      </c>
      <c r="L12" s="42">
        <v>22874.516</v>
      </c>
      <c r="M12" s="42">
        <v>21188.903999999999</v>
      </c>
      <c r="N12" s="42">
        <f t="shared" si="4"/>
        <v>7.9551637026625031</v>
      </c>
      <c r="O12" s="42">
        <f>L12*100/$L$28</f>
        <v>4.5140030959947772</v>
      </c>
      <c r="P12" s="42">
        <f>M12*100/$M$28</f>
        <v>4.5593470030128831</v>
      </c>
    </row>
    <row r="13" spans="2:16" s="32" customFormat="1" x14ac:dyDescent="0.25">
      <c r="B13" s="41">
        <v>9</v>
      </c>
      <c r="C13" s="45" t="str">
        <f t="shared" si="0"/>
        <v>Magyar Posta</v>
      </c>
      <c r="D13" s="42">
        <f t="shared" si="1"/>
        <v>34.400267621074356</v>
      </c>
      <c r="E13" s="42">
        <f t="shared" si="2"/>
        <v>34.918535785480032</v>
      </c>
      <c r="F13" s="42">
        <f t="shared" si="3"/>
        <v>-1.48422078058951</v>
      </c>
      <c r="G13" s="42">
        <f>D13*100/$D$28</f>
        <v>2.1053753931604748</v>
      </c>
      <c r="H13" s="42">
        <f>E13*100/$E$28</f>
        <v>2.336891209459536</v>
      </c>
      <c r="J13" s="41">
        <v>9</v>
      </c>
      <c r="K13" s="45" t="s">
        <v>26</v>
      </c>
      <c r="L13" s="42">
        <v>10668.898999999999</v>
      </c>
      <c r="M13" s="42">
        <v>10860.362999999999</v>
      </c>
      <c r="N13" s="42">
        <f t="shared" si="4"/>
        <v>-1.7629613301139244</v>
      </c>
      <c r="O13" s="42">
        <f>L13*100/$L$28</f>
        <v>2.1053753931604748</v>
      </c>
      <c r="P13" s="42">
        <f>M13*100/$M$28</f>
        <v>2.3368912094595364</v>
      </c>
    </row>
    <row r="14" spans="2:16" s="32" customFormat="1" x14ac:dyDescent="0.25">
      <c r="B14" s="41">
        <v>10</v>
      </c>
      <c r="C14" s="45" t="str">
        <f t="shared" si="0"/>
        <v>Signal IDUNA</v>
      </c>
      <c r="D14" s="42">
        <f t="shared" si="1"/>
        <v>32.25458502611724</v>
      </c>
      <c r="E14" s="42">
        <f t="shared" si="2"/>
        <v>26.954379139605173</v>
      </c>
      <c r="F14" s="42">
        <f t="shared" si="3"/>
        <v>19.663617028834679</v>
      </c>
      <c r="G14" s="42">
        <f>D14*100/$D$28</f>
        <v>1.9740546898823432</v>
      </c>
      <c r="H14" s="42">
        <f>E14*100/$E$28</f>
        <v>1.8038972783611205</v>
      </c>
      <c r="J14" s="41">
        <v>10</v>
      </c>
      <c r="K14" s="45" t="s">
        <v>37</v>
      </c>
      <c r="L14" s="42">
        <v>10003.437</v>
      </c>
      <c r="M14" s="42">
        <v>8383.3510000000006</v>
      </c>
      <c r="N14" s="42">
        <f t="shared" si="4"/>
        <v>19.32504078619634</v>
      </c>
      <c r="O14" s="42">
        <f>L14*100/$L$28</f>
        <v>1.9740546898823432</v>
      </c>
      <c r="P14" s="42">
        <f>M14*100/$M$28</f>
        <v>1.8038972783611207</v>
      </c>
    </row>
    <row r="15" spans="2:16" s="32" customFormat="1" x14ac:dyDescent="0.25">
      <c r="B15" s="41">
        <v>11</v>
      </c>
      <c r="C15" s="45" t="str">
        <f t="shared" si="0"/>
        <v>KÖBE</v>
      </c>
      <c r="D15" s="42">
        <f t="shared" si="1"/>
        <v>30.892390533307541</v>
      </c>
      <c r="E15" s="42">
        <f t="shared" si="2"/>
        <v>28.16051379332519</v>
      </c>
      <c r="F15" s="42">
        <f t="shared" si="3"/>
        <v>9.7010898310736025</v>
      </c>
      <c r="G15" s="42">
        <f>D15*100/$D$28</f>
        <v>1.8906852580671298</v>
      </c>
      <c r="H15" s="42">
        <f>E15*100/$E$28</f>
        <v>1.8846167417148754</v>
      </c>
      <c r="J15" s="41">
        <v>11</v>
      </c>
      <c r="K15" s="45" t="s">
        <v>20</v>
      </c>
      <c r="L15" s="42">
        <v>9580.9660000000003</v>
      </c>
      <c r="M15" s="42">
        <v>8758.4830000000002</v>
      </c>
      <c r="N15" s="42">
        <f t="shared" si="4"/>
        <v>9.3907015632730122</v>
      </c>
      <c r="O15" s="42">
        <f>L15*100/$L$28</f>
        <v>1.8906852580671301</v>
      </c>
      <c r="P15" s="42">
        <f>M15*100/$M$28</f>
        <v>1.8846167417148754</v>
      </c>
    </row>
    <row r="16" spans="2:16" s="32" customFormat="1" x14ac:dyDescent="0.25">
      <c r="B16" s="41">
        <v>12</v>
      </c>
      <c r="C16" s="45" t="str">
        <f t="shared" si="0"/>
        <v>CIG Pannónia Általános</v>
      </c>
      <c r="D16" s="42">
        <f t="shared" si="1"/>
        <v>28.193880183143097</v>
      </c>
      <c r="E16" s="42">
        <f t="shared" si="2"/>
        <v>19.079207124943736</v>
      </c>
      <c r="F16" s="42">
        <f t="shared" si="3"/>
        <v>47.772808369395165</v>
      </c>
      <c r="G16" s="42">
        <f>D16*100/$D$28</f>
        <v>1.7255302263677676</v>
      </c>
      <c r="H16" s="42">
        <f>E16*100/$E$28</f>
        <v>1.2768585626742892</v>
      </c>
      <c r="J16" s="41">
        <v>12</v>
      </c>
      <c r="K16" s="45" t="s">
        <v>28</v>
      </c>
      <c r="L16" s="42">
        <v>8744.0499999999993</v>
      </c>
      <c r="M16" s="42">
        <v>5934.0150000000003</v>
      </c>
      <c r="N16" s="42">
        <f t="shared" si="4"/>
        <v>47.354699979693322</v>
      </c>
      <c r="O16" s="42">
        <f>L16*100/$L$28</f>
        <v>1.7255302263677676</v>
      </c>
      <c r="P16" s="42">
        <f>M16*100/$M$28</f>
        <v>1.2768585626742892</v>
      </c>
    </row>
    <row r="17" spans="2:16" s="32" customFormat="1" x14ac:dyDescent="0.25">
      <c r="B17" s="41">
        <v>13</v>
      </c>
      <c r="C17" s="45" t="str">
        <f t="shared" si="0"/>
        <v>Colonnade (ex QBE)</v>
      </c>
      <c r="D17" s="42">
        <f t="shared" si="1"/>
        <v>24.349513123105694</v>
      </c>
      <c r="E17" s="42">
        <f t="shared" si="2"/>
        <v>13.30575847212398</v>
      </c>
      <c r="F17" s="42">
        <f t="shared" si="3"/>
        <v>82.999813006667438</v>
      </c>
      <c r="G17" s="42">
        <f>D17*100/$D$28</f>
        <v>1.4902461320800546</v>
      </c>
      <c r="H17" s="42">
        <f>E17*100/$E$28</f>
        <v>0.89047576907929671</v>
      </c>
      <c r="J17" s="41">
        <v>13</v>
      </c>
      <c r="K17" s="45" t="s">
        <v>42</v>
      </c>
      <c r="L17" s="42">
        <v>7551.7579999999998</v>
      </c>
      <c r="M17" s="42">
        <v>4138.357</v>
      </c>
      <c r="N17" s="42">
        <f t="shared" si="4"/>
        <v>82.482033328685731</v>
      </c>
      <c r="O17" s="42">
        <f>L17*100/$L$28</f>
        <v>1.4902461320800544</v>
      </c>
      <c r="P17" s="42">
        <f>M17*100/$M$28</f>
        <v>0.89047576907929682</v>
      </c>
    </row>
    <row r="18" spans="2:16" s="32" customFormat="1" x14ac:dyDescent="0.25">
      <c r="B18" s="41">
        <v>14</v>
      </c>
      <c r="C18" s="45" t="str">
        <f t="shared" si="0"/>
        <v>Genertel</v>
      </c>
      <c r="D18" s="42">
        <f t="shared" si="1"/>
        <v>21.428084091055652</v>
      </c>
      <c r="E18" s="42">
        <f t="shared" si="2"/>
        <v>14.117883094334772</v>
      </c>
      <c r="F18" s="42">
        <f t="shared" si="3"/>
        <v>51.779724678796356</v>
      </c>
      <c r="G18" s="42">
        <f>D18*100/$D$28</f>
        <v>1.3114479650223447</v>
      </c>
      <c r="H18" s="42">
        <f>E18*100/$E$28</f>
        <v>0.94482646987297714</v>
      </c>
      <c r="J18" s="41">
        <v>14</v>
      </c>
      <c r="K18" s="45" t="s">
        <v>43</v>
      </c>
      <c r="L18" s="42">
        <v>6645.7060000000001</v>
      </c>
      <c r="M18" s="42">
        <v>4390.9440000000004</v>
      </c>
      <c r="N18" s="42">
        <f t="shared" si="4"/>
        <v>51.3502791199341</v>
      </c>
      <c r="O18" s="42">
        <f>L18*100/$L$28</f>
        <v>1.3114479650223447</v>
      </c>
      <c r="P18" s="42">
        <f>M18*100/$M$28</f>
        <v>0.94482646987297714</v>
      </c>
    </row>
    <row r="19" spans="2:16" s="32" customFormat="1" x14ac:dyDescent="0.25">
      <c r="B19" s="41">
        <v>15</v>
      </c>
      <c r="C19" s="45" t="str">
        <f t="shared" si="0"/>
        <v>Medicover</v>
      </c>
      <c r="D19" s="42">
        <f t="shared" si="1"/>
        <v>17.461269104275491</v>
      </c>
      <c r="E19" s="42">
        <f t="shared" si="2"/>
        <v>14.467005337277348</v>
      </c>
      <c r="F19" s="42">
        <f t="shared" si="3"/>
        <v>20.697191278991099</v>
      </c>
      <c r="G19" s="42">
        <f>D19*100/$D$28</f>
        <v>1.0686697763645694</v>
      </c>
      <c r="H19" s="42">
        <f>E19*100/$E$28</f>
        <v>0.96819115805954648</v>
      </c>
      <c r="J19" s="41">
        <v>15</v>
      </c>
      <c r="K19" s="45" t="s">
        <v>44</v>
      </c>
      <c r="L19" s="42">
        <v>5415.4380000000001</v>
      </c>
      <c r="M19" s="42">
        <v>4499.5280000000002</v>
      </c>
      <c r="N19" s="42">
        <f t="shared" si="4"/>
        <v>20.355690641329488</v>
      </c>
      <c r="O19" s="42">
        <f>L19*100/$L$28</f>
        <v>1.0686697763645694</v>
      </c>
      <c r="P19" s="42">
        <f>M19*100/$M$28</f>
        <v>0.96819115805954648</v>
      </c>
    </row>
    <row r="20" spans="2:16" s="32" customFormat="1" x14ac:dyDescent="0.25">
      <c r="B20" s="41">
        <v>16</v>
      </c>
      <c r="C20" s="45" t="str">
        <f t="shared" si="0"/>
        <v>Cardif</v>
      </c>
      <c r="D20" s="42">
        <f t="shared" si="1"/>
        <v>14.964538595473012</v>
      </c>
      <c r="E20" s="42">
        <f t="shared" si="2"/>
        <v>17.303961160054016</v>
      </c>
      <c r="F20" s="42">
        <f t="shared" si="3"/>
        <v>-13.519578222248512</v>
      </c>
      <c r="G20" s="42">
        <f>D20*100/$D$28</f>
        <v>0.91586413442922898</v>
      </c>
      <c r="H20" s="42">
        <f>E20*100/$E$28</f>
        <v>1.15805184307225</v>
      </c>
      <c r="J20" s="41">
        <v>16</v>
      </c>
      <c r="K20" s="45" t="s">
        <v>45</v>
      </c>
      <c r="L20" s="42">
        <v>4641.1019999999999</v>
      </c>
      <c r="M20" s="42">
        <v>5381.8779999999997</v>
      </c>
      <c r="N20" s="42">
        <f t="shared" si="4"/>
        <v>-13.76426593096312</v>
      </c>
      <c r="O20" s="42">
        <f>L20*100/$L$28</f>
        <v>0.91586413442922909</v>
      </c>
      <c r="P20" s="42">
        <f>M20*100/$M$28</f>
        <v>1.15805184307225</v>
      </c>
    </row>
    <row r="21" spans="2:16" s="32" customFormat="1" x14ac:dyDescent="0.25">
      <c r="B21" s="41">
        <v>17</v>
      </c>
      <c r="C21" s="45" t="str">
        <f t="shared" si="0"/>
        <v>Európai Utazási Bizt.</v>
      </c>
      <c r="D21" s="42">
        <f t="shared" si="1"/>
        <v>9.7394499258399438</v>
      </c>
      <c r="E21" s="42">
        <f t="shared" si="2"/>
        <v>8.4194682014018394</v>
      </c>
      <c r="F21" s="42">
        <f t="shared" si="3"/>
        <v>15.677732760108626</v>
      </c>
      <c r="G21" s="42">
        <f>D21*100/$D$28</f>
        <v>0.59607670622364861</v>
      </c>
      <c r="H21" s="42">
        <f>E21*100/$E$28</f>
        <v>0.56346524233016515</v>
      </c>
      <c r="J21" s="41">
        <v>17</v>
      </c>
      <c r="K21" s="45" t="s">
        <v>30</v>
      </c>
      <c r="L21" s="42">
        <v>3020.5929999999998</v>
      </c>
      <c r="M21" s="42">
        <v>2618.623</v>
      </c>
      <c r="N21" s="42">
        <f t="shared" si="4"/>
        <v>15.350434178574005</v>
      </c>
      <c r="O21" s="42">
        <f>L21*100/$L$28</f>
        <v>0.59607670622364861</v>
      </c>
      <c r="P21" s="42">
        <f>M21*100/$M$28</f>
        <v>0.56346524233016515</v>
      </c>
    </row>
    <row r="22" spans="2:16" s="32" customFormat="1" x14ac:dyDescent="0.25">
      <c r="B22" s="41">
        <v>18</v>
      </c>
      <c r="C22" s="45" t="str">
        <f t="shared" si="0"/>
        <v>Vienna Life</v>
      </c>
      <c r="D22" s="42">
        <f t="shared" si="1"/>
        <v>4.8517733926613786</v>
      </c>
      <c r="E22" s="42">
        <f t="shared" si="2"/>
        <v>3.5535431805028614</v>
      </c>
      <c r="F22" s="42">
        <f t="shared" si="3"/>
        <v>36.533401909437487</v>
      </c>
      <c r="G22" s="42">
        <f>D22*100/$D$28</f>
        <v>0.29693967577863173</v>
      </c>
      <c r="H22" s="42">
        <f>E22*100/$E$28</f>
        <v>0.23781764138017275</v>
      </c>
      <c r="J22" s="41">
        <v>18</v>
      </c>
      <c r="K22" s="45" t="s">
        <v>39</v>
      </c>
      <c r="L22" s="42">
        <v>1504.729</v>
      </c>
      <c r="M22" s="42">
        <v>1105.223</v>
      </c>
      <c r="N22" s="42">
        <f t="shared" si="4"/>
        <v>36.147094296807069</v>
      </c>
      <c r="O22" s="42">
        <f>L22*100/$L$28</f>
        <v>0.29693967577863173</v>
      </c>
      <c r="P22" s="42">
        <f>M22*100/$M$28</f>
        <v>0.23781764138017272</v>
      </c>
    </row>
    <row r="23" spans="2:16" s="32" customFormat="1" x14ac:dyDescent="0.25">
      <c r="B23" s="41">
        <v>19</v>
      </c>
      <c r="C23" s="45" t="str">
        <f t="shared" si="0"/>
        <v>Porsche</v>
      </c>
      <c r="D23" s="42">
        <f t="shared" si="1"/>
        <v>4.7795995356935581</v>
      </c>
      <c r="E23" s="42">
        <f t="shared" si="2"/>
        <v>3.970490643688509</v>
      </c>
      <c r="F23" s="42">
        <f t="shared" si="3"/>
        <v>20.378058144809103</v>
      </c>
      <c r="G23" s="42">
        <f>D23*100/$D$28</f>
        <v>0.29252246995444092</v>
      </c>
      <c r="H23" s="42">
        <f>E23*100/$E$28</f>
        <v>0.2657214706676011</v>
      </c>
      <c r="J23" s="41">
        <v>19</v>
      </c>
      <c r="K23" s="45" t="s">
        <v>47</v>
      </c>
      <c r="L23" s="42">
        <v>1482.345</v>
      </c>
      <c r="M23" s="42">
        <v>1234.902</v>
      </c>
      <c r="N23" s="42">
        <f t="shared" si="4"/>
        <v>20.037460462449644</v>
      </c>
      <c r="O23" s="42">
        <f>L23*100/$L$28</f>
        <v>0.29252246995444087</v>
      </c>
      <c r="P23" s="42">
        <f>M23*100/$M$28</f>
        <v>0.26572147066760116</v>
      </c>
    </row>
    <row r="24" spans="2:16" s="32" customFormat="1" x14ac:dyDescent="0.25">
      <c r="B24" s="41">
        <v>20</v>
      </c>
      <c r="C24" s="45" t="str">
        <f t="shared" si="0"/>
        <v>MetLife Europe Fióktelep</v>
      </c>
      <c r="D24" s="42">
        <f t="shared" si="1"/>
        <v>2.0772264138776038</v>
      </c>
      <c r="E24" s="42">
        <f t="shared" si="2"/>
        <v>1.8669924763680794</v>
      </c>
      <c r="F24" s="42">
        <f t="shared" si="3"/>
        <v>11.260566936964807</v>
      </c>
      <c r="G24" s="42">
        <f>D24*100/$D$28</f>
        <v>0.12713102775751894</v>
      </c>
      <c r="H24" s="42">
        <f>E24*100/$E$28</f>
        <v>0.12494677133529403</v>
      </c>
      <c r="J24" s="41">
        <v>20</v>
      </c>
      <c r="K24" s="45" t="s">
        <v>24</v>
      </c>
      <c r="L24" s="42">
        <v>644.23099999999999</v>
      </c>
      <c r="M24" s="42">
        <v>580.67200000000003</v>
      </c>
      <c r="N24" s="42">
        <f t="shared" si="4"/>
        <v>10.945766284580614</v>
      </c>
      <c r="O24" s="42">
        <f>L24*100/$L$28</f>
        <v>0.12713102775751894</v>
      </c>
      <c r="P24" s="42">
        <f>M24*100/$M$28</f>
        <v>0.12494677133529404</v>
      </c>
    </row>
    <row r="25" spans="2:16" s="32" customFormat="1" x14ac:dyDescent="0.25">
      <c r="B25" s="41">
        <v>21</v>
      </c>
      <c r="C25" s="45" t="str">
        <f t="shared" si="0"/>
        <v>AIG Europe Fióktelep</v>
      </c>
      <c r="D25" s="42" t="s">
        <v>48</v>
      </c>
      <c r="E25" s="42">
        <f t="shared" si="2"/>
        <v>33.455613786894737</v>
      </c>
      <c r="F25" s="42">
        <v>0</v>
      </c>
      <c r="G25" s="42">
        <v>0</v>
      </c>
      <c r="H25" s="42">
        <f>E25*100/$E$28</f>
        <v>2.2389864868897962</v>
      </c>
      <c r="J25" s="41">
        <v>21</v>
      </c>
      <c r="K25" s="45" t="s">
        <v>27</v>
      </c>
      <c r="L25" s="42" t="s">
        <v>48</v>
      </c>
      <c r="M25" s="42">
        <v>10405.365</v>
      </c>
      <c r="N25" s="42">
        <v>0</v>
      </c>
      <c r="O25" s="42">
        <v>0</v>
      </c>
      <c r="P25" s="42">
        <f>M25*100/$M$28</f>
        <v>2.2389864868897962</v>
      </c>
    </row>
    <row r="26" spans="2:16" s="32" customFormat="1" ht="30" x14ac:dyDescent="0.25">
      <c r="B26" s="41">
        <v>22</v>
      </c>
      <c r="C26" s="45" t="str">
        <f t="shared" si="0"/>
        <v>Pannónia Általános (ex MKB Általános)</v>
      </c>
      <c r="D26" s="42" t="s">
        <v>48</v>
      </c>
      <c r="E26" s="42">
        <f t="shared" si="2"/>
        <v>21.576741045591923</v>
      </c>
      <c r="F26" s="42">
        <v>0</v>
      </c>
      <c r="G26" s="42">
        <v>0</v>
      </c>
      <c r="H26" s="42">
        <f>E26*100/$E$28</f>
        <v>1.4440037459759529</v>
      </c>
      <c r="J26" s="41">
        <v>22</v>
      </c>
      <c r="K26" s="45" t="s">
        <v>49</v>
      </c>
      <c r="L26" s="42" t="s">
        <v>48</v>
      </c>
      <c r="M26" s="42">
        <v>6710.7979999999998</v>
      </c>
      <c r="N26" s="42">
        <v>0</v>
      </c>
      <c r="O26" s="42">
        <v>0</v>
      </c>
      <c r="P26" s="42">
        <f>M26*100/$M$28</f>
        <v>1.4440037459759527</v>
      </c>
    </row>
    <row r="27" spans="2:16" s="32" customFormat="1" x14ac:dyDescent="0.25">
      <c r="B27" s="41">
        <v>23</v>
      </c>
      <c r="C27" s="45" t="str">
        <f t="shared" si="0"/>
        <v>CIG Pannónia Élet</v>
      </c>
      <c r="D27" s="42">
        <f t="shared" si="1"/>
        <v>0</v>
      </c>
      <c r="E27" s="42">
        <f t="shared" si="2"/>
        <v>0.46819497138447691</v>
      </c>
      <c r="F27" s="42">
        <v>0</v>
      </c>
      <c r="G27" s="42">
        <v>0</v>
      </c>
      <c r="H27" s="42">
        <f>E27*100/$E$28</f>
        <v>3.1333522105944228E-2</v>
      </c>
      <c r="J27" s="41">
        <v>23</v>
      </c>
      <c r="K27" s="45" t="s">
        <v>25</v>
      </c>
      <c r="L27" s="42">
        <v>0</v>
      </c>
      <c r="M27" s="42">
        <v>145.61799999999999</v>
      </c>
      <c r="N27" s="42">
        <v>0</v>
      </c>
      <c r="O27" s="42">
        <v>0</v>
      </c>
      <c r="P27" s="42">
        <f>M27*100/$M$28</f>
        <v>3.1333522105944228E-2</v>
      </c>
    </row>
    <row r="28" spans="2:16" s="44" customFormat="1" ht="15" customHeight="1" x14ac:dyDescent="0.25">
      <c r="B28" s="46" t="s">
        <v>6</v>
      </c>
      <c r="C28" s="47"/>
      <c r="D28" s="43">
        <f t="shared" si="1"/>
        <v>1633.92560456568</v>
      </c>
      <c r="E28" s="43">
        <f t="shared" si="2"/>
        <v>1494.2302681499584</v>
      </c>
      <c r="F28" s="43">
        <f t="shared" si="3"/>
        <v>9.3489831783879964</v>
      </c>
      <c r="G28" s="43">
        <f t="shared" ref="G28" si="5">D28*100/$D$28</f>
        <v>100</v>
      </c>
      <c r="H28" s="43">
        <f t="shared" ref="H28" si="6">E28*100/$E$28</f>
        <v>99.999999999999986</v>
      </c>
      <c r="J28" s="46" t="s">
        <v>6</v>
      </c>
      <c r="K28" s="47"/>
      <c r="L28" s="43">
        <v>506745.68699999998</v>
      </c>
      <c r="M28" s="43">
        <v>464735.49800000002</v>
      </c>
      <c r="N28" s="43">
        <f t="shared" si="4"/>
        <v>9.0395911611640969</v>
      </c>
      <c r="O28" s="43">
        <f t="shared" ref="O28" si="7">L28*100/$L$28</f>
        <v>100</v>
      </c>
      <c r="P28" s="43">
        <f t="shared" ref="P28" si="8">M28*100/$M$28</f>
        <v>100</v>
      </c>
    </row>
    <row r="29" spans="2:16" s="32" customFormat="1" x14ac:dyDescent="0.25"/>
    <row r="30" spans="2:16" s="32" customFormat="1" x14ac:dyDescent="0.25">
      <c r="B30" s="48" t="s">
        <v>11</v>
      </c>
      <c r="D30" s="48"/>
      <c r="J30" s="48" t="s">
        <v>12</v>
      </c>
    </row>
    <row r="31" spans="2:16" s="32" customFormat="1" x14ac:dyDescent="0.25">
      <c r="B31" s="49" t="s">
        <v>31</v>
      </c>
      <c r="D31" s="50"/>
      <c r="J31" s="50" t="s">
        <v>14</v>
      </c>
    </row>
    <row r="32" spans="2:16" s="32" customFormat="1" x14ac:dyDescent="0.25">
      <c r="B32" s="49" t="s">
        <v>22</v>
      </c>
      <c r="J32" s="48" t="s">
        <v>13</v>
      </c>
    </row>
    <row r="33" s="32" customFormat="1" x14ac:dyDescent="0.25"/>
    <row r="34" s="32" customFormat="1" x14ac:dyDescent="0.25"/>
    <row r="35" s="32" customFormat="1" x14ac:dyDescent="0.25"/>
    <row r="36" s="32" customFormat="1" x14ac:dyDescent="0.25"/>
    <row r="37" s="32" customFormat="1" x14ac:dyDescent="0.25"/>
    <row r="38" s="32" customFormat="1" x14ac:dyDescent="0.25"/>
    <row r="39" s="32" customFormat="1" x14ac:dyDescent="0.25"/>
    <row r="40" s="32" customFormat="1" x14ac:dyDescent="0.25"/>
    <row r="41" s="32" customFormat="1" x14ac:dyDescent="0.25"/>
    <row r="42" s="32" customFormat="1" x14ac:dyDescent="0.25"/>
    <row r="43" s="32" customFormat="1" x14ac:dyDescent="0.25"/>
    <row r="44" s="32" customFormat="1" x14ac:dyDescent="0.25"/>
    <row r="45" s="32" customFormat="1" x14ac:dyDescent="0.25"/>
    <row r="46" s="32" customFormat="1" x14ac:dyDescent="0.25"/>
    <row r="47" s="32" customFormat="1" x14ac:dyDescent="0.25"/>
    <row r="48" s="32" customFormat="1" x14ac:dyDescent="0.25"/>
    <row r="49" s="32" customFormat="1" x14ac:dyDescent="0.25"/>
    <row r="50" s="32" customFormat="1" x14ac:dyDescent="0.25"/>
    <row r="51" s="32" customFormat="1" x14ac:dyDescent="0.25"/>
    <row r="52" s="32" customFormat="1" x14ac:dyDescent="0.25"/>
    <row r="53" s="32" customFormat="1" x14ac:dyDescent="0.25"/>
    <row r="54" s="32" customFormat="1" x14ac:dyDescent="0.25"/>
    <row r="55" s="32" customFormat="1" x14ac:dyDescent="0.25"/>
    <row r="56" s="32" customFormat="1" x14ac:dyDescent="0.25"/>
    <row r="57" s="32" customFormat="1" x14ac:dyDescent="0.25"/>
    <row r="58" s="32" customFormat="1" x14ac:dyDescent="0.25"/>
    <row r="59" s="32" customFormat="1" x14ac:dyDescent="0.25"/>
    <row r="60" s="32" customFormat="1" x14ac:dyDescent="0.25"/>
  </sheetData>
  <sortState ref="K5:P30">
    <sortCondition descending="1" ref="L5:L30"/>
  </sortState>
  <mergeCells count="9">
    <mergeCell ref="B2:B4"/>
    <mergeCell ref="C2:C4"/>
    <mergeCell ref="D2:F2"/>
    <mergeCell ref="G2:H2"/>
    <mergeCell ref="M1:P1"/>
    <mergeCell ref="J2:J4"/>
    <mergeCell ref="K2:K4"/>
    <mergeCell ref="L2:N2"/>
    <mergeCell ref="O2:P2"/>
  </mergeCells>
  <conditionalFormatting sqref="L5:M28 D5:E28">
    <cfRule type="cellIs" dxfId="1" priority="1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P23"/>
  <sheetViews>
    <sheetView topLeftCell="B1" zoomScaleNormal="100" workbookViewId="0">
      <selection activeCell="D15" sqref="D15"/>
    </sheetView>
  </sheetViews>
  <sheetFormatPr defaultColWidth="28.85546875" defaultRowHeight="15" x14ac:dyDescent="0.25"/>
  <cols>
    <col min="1" max="1" width="7" style="3" customWidth="1"/>
    <col min="2" max="2" width="3.7109375" style="3" customWidth="1"/>
    <col min="3" max="3" width="26.28515625" style="3" bestFit="1" customWidth="1"/>
    <col min="4" max="4" width="13.140625" style="3" customWidth="1"/>
    <col min="5" max="5" width="11.28515625" style="3" customWidth="1"/>
    <col min="6" max="6" width="11.42578125" style="3" customWidth="1"/>
    <col min="7" max="7" width="10.85546875" style="3" customWidth="1"/>
    <col min="8" max="8" width="11" style="3" customWidth="1"/>
    <col min="9" max="9" width="7" style="3" customWidth="1"/>
    <col min="10" max="10" width="3.42578125" style="3" customWidth="1"/>
    <col min="11" max="11" width="26.28515625" style="3" bestFit="1" customWidth="1"/>
    <col min="12" max="13" width="13.42578125" style="3" bestFit="1" customWidth="1"/>
    <col min="14" max="14" width="9.7109375" style="3" bestFit="1" customWidth="1"/>
    <col min="15" max="15" width="10.5703125" style="3" customWidth="1"/>
    <col min="16" max="16" width="11.140625" style="3" customWidth="1"/>
    <col min="17" max="16384" width="28.85546875" style="3"/>
  </cols>
  <sheetData>
    <row r="1" spans="2:16" x14ac:dyDescent="0.25">
      <c r="B1" s="5" t="s">
        <v>16</v>
      </c>
      <c r="C1" s="6"/>
      <c r="D1" s="6"/>
      <c r="E1" s="7"/>
      <c r="F1" s="8"/>
      <c r="G1" s="8"/>
      <c r="H1" s="9"/>
      <c r="J1" s="5" t="s">
        <v>16</v>
      </c>
      <c r="K1" s="6"/>
      <c r="L1" s="6"/>
      <c r="M1" s="23" t="s">
        <v>8</v>
      </c>
      <c r="N1" s="24"/>
      <c r="O1" s="24"/>
      <c r="P1" s="25"/>
    </row>
    <row r="2" spans="2:16" x14ac:dyDescent="0.25">
      <c r="B2" s="20" t="s">
        <v>0</v>
      </c>
      <c r="C2" s="20" t="s">
        <v>1</v>
      </c>
      <c r="D2" s="21" t="s">
        <v>2</v>
      </c>
      <c r="E2" s="21"/>
      <c r="F2" s="21"/>
      <c r="G2" s="22" t="s">
        <v>3</v>
      </c>
      <c r="H2" s="22"/>
      <c r="J2" s="20" t="s">
        <v>0</v>
      </c>
      <c r="K2" s="20" t="s">
        <v>1</v>
      </c>
      <c r="L2" s="21" t="s">
        <v>2</v>
      </c>
      <c r="M2" s="21"/>
      <c r="N2" s="21"/>
      <c r="O2" s="22" t="s">
        <v>3</v>
      </c>
      <c r="P2" s="22"/>
    </row>
    <row r="3" spans="2:16" x14ac:dyDescent="0.25">
      <c r="B3" s="20"/>
      <c r="C3" s="20"/>
      <c r="D3" s="10">
        <v>2017</v>
      </c>
      <c r="E3" s="10">
        <v>2016</v>
      </c>
      <c r="F3" s="10" t="s">
        <v>4</v>
      </c>
      <c r="G3" s="10">
        <v>2017</v>
      </c>
      <c r="H3" s="10">
        <v>2016</v>
      </c>
      <c r="J3" s="20"/>
      <c r="K3" s="20"/>
      <c r="L3" s="10">
        <v>2017</v>
      </c>
      <c r="M3" s="10">
        <v>2016</v>
      </c>
      <c r="N3" s="10" t="s">
        <v>4</v>
      </c>
      <c r="O3" s="10">
        <v>2017</v>
      </c>
      <c r="P3" s="10">
        <v>2016</v>
      </c>
    </row>
    <row r="4" spans="2:16" x14ac:dyDescent="0.25">
      <c r="B4" s="20"/>
      <c r="C4" s="20"/>
      <c r="D4" s="19" t="s">
        <v>10</v>
      </c>
      <c r="E4" s="19" t="s">
        <v>10</v>
      </c>
      <c r="F4" s="19" t="s">
        <v>5</v>
      </c>
      <c r="G4" s="19" t="s">
        <v>5</v>
      </c>
      <c r="H4" s="19" t="s">
        <v>5</v>
      </c>
      <c r="J4" s="20"/>
      <c r="K4" s="20"/>
      <c r="L4" s="19" t="s">
        <v>9</v>
      </c>
      <c r="M4" s="19" t="s">
        <v>9</v>
      </c>
      <c r="N4" s="19" t="s">
        <v>5</v>
      </c>
      <c r="O4" s="19" t="s">
        <v>5</v>
      </c>
      <c r="P4" s="19" t="s">
        <v>5</v>
      </c>
    </row>
    <row r="5" spans="2:16" x14ac:dyDescent="0.25">
      <c r="B5" s="1">
        <v>1</v>
      </c>
      <c r="C5" s="17" t="str">
        <f>K5</f>
        <v>Allianz</v>
      </c>
      <c r="D5" s="4">
        <f>L5/310.14</f>
        <v>119.15623266911719</v>
      </c>
      <c r="E5" s="4">
        <f>M5/311.02</f>
        <v>93.794553404925736</v>
      </c>
      <c r="F5" s="4">
        <f>D5*100/E5-100</f>
        <v>27.039607678178399</v>
      </c>
      <c r="G5" s="4">
        <f>D5*100/$D$19</f>
        <v>24.500445869612484</v>
      </c>
      <c r="H5" s="4">
        <f>E5*100/$E$19</f>
        <v>22.352912960590441</v>
      </c>
      <c r="J5" s="1">
        <v>1</v>
      </c>
      <c r="K5" s="17" t="s">
        <v>32</v>
      </c>
      <c r="L5" s="4">
        <v>36955.114000000001</v>
      </c>
      <c r="M5" s="4">
        <v>29171.982</v>
      </c>
      <c r="N5" s="4">
        <f>L5*100/M5-100</f>
        <v>26.680161807312246</v>
      </c>
      <c r="O5" s="4">
        <f>L5*100/$L$19</f>
        <v>24.500445869612488</v>
      </c>
      <c r="P5" s="4">
        <f>M5*100/$M$19</f>
        <v>22.352912960590441</v>
      </c>
    </row>
    <row r="6" spans="2:16" x14ac:dyDescent="0.25">
      <c r="B6" s="1">
        <v>2</v>
      </c>
      <c r="C6" s="17" t="str">
        <f t="shared" ref="C6:C18" si="0">K6</f>
        <v>K&amp;H</v>
      </c>
      <c r="D6" s="4">
        <f t="shared" ref="D6:D19" si="1">L6/310.14</f>
        <v>76.00139936802735</v>
      </c>
      <c r="E6" s="4">
        <f t="shared" ref="E6:E19" si="2">M6/311.02</f>
        <v>63.382431997942263</v>
      </c>
      <c r="F6" s="4">
        <f t="shared" ref="F6:F19" si="3">D6*100/E6-100</f>
        <v>19.909250832304394</v>
      </c>
      <c r="G6" s="4">
        <f>D6*100/$D$19</f>
        <v>15.627115170734699</v>
      </c>
      <c r="H6" s="4">
        <f>E6*100/$E$19</f>
        <v>15.105162658689537</v>
      </c>
      <c r="J6" s="1">
        <v>2</v>
      </c>
      <c r="K6" s="17" t="s">
        <v>19</v>
      </c>
      <c r="L6" s="4">
        <v>23571.074000000001</v>
      </c>
      <c r="M6" s="4">
        <v>19713.204000000002</v>
      </c>
      <c r="N6" s="4">
        <f t="shared" ref="N6:N19" si="4">L6*100/M6-100</f>
        <v>19.569979593373034</v>
      </c>
      <c r="O6" s="4">
        <f>L6*100/$L$19</f>
        <v>15.627115170734697</v>
      </c>
      <c r="P6" s="4">
        <f>M6*100/$M$19</f>
        <v>15.105162658689537</v>
      </c>
    </row>
    <row r="7" spans="2:16" x14ac:dyDescent="0.25">
      <c r="B7" s="1">
        <v>3</v>
      </c>
      <c r="C7" s="17" t="str">
        <f t="shared" si="0"/>
        <v>Wáberer Hungária</v>
      </c>
      <c r="D7" s="4">
        <f t="shared" si="1"/>
        <v>64.19027535951507</v>
      </c>
      <c r="E7" s="4">
        <f t="shared" si="2"/>
        <v>59.948315220886123</v>
      </c>
      <c r="F7" s="4">
        <f t="shared" si="3"/>
        <v>7.0760289476009177</v>
      </c>
      <c r="G7" s="4">
        <f>D7*100/$D$19</f>
        <v>13.198557319015741</v>
      </c>
      <c r="H7" s="4">
        <f>E7*100/$E$19</f>
        <v>14.286751454334809</v>
      </c>
      <c r="J7" s="1">
        <v>3</v>
      </c>
      <c r="K7" s="17" t="s">
        <v>38</v>
      </c>
      <c r="L7" s="4">
        <v>19907.972000000002</v>
      </c>
      <c r="M7" s="4">
        <v>18645.125</v>
      </c>
      <c r="N7" s="4">
        <f t="shared" si="4"/>
        <v>6.7730680271652943</v>
      </c>
      <c r="O7" s="4">
        <f>L7*100/$L$19</f>
        <v>13.198557319015741</v>
      </c>
      <c r="P7" s="4">
        <f>M7*100/$M$19</f>
        <v>14.286751454334807</v>
      </c>
    </row>
    <row r="8" spans="2:16" x14ac:dyDescent="0.25">
      <c r="B8" s="1">
        <v>4</v>
      </c>
      <c r="C8" s="17" t="str">
        <f t="shared" si="0"/>
        <v>Aegon</v>
      </c>
      <c r="D8" s="4">
        <f t="shared" si="1"/>
        <v>41.188995292448574</v>
      </c>
      <c r="E8" s="4">
        <f t="shared" si="2"/>
        <v>32.413478232911068</v>
      </c>
      <c r="F8" s="4">
        <f t="shared" si="3"/>
        <v>27.07366669038089</v>
      </c>
      <c r="G8" s="4">
        <f>D8*100/$D$19</f>
        <v>8.4691226550326313</v>
      </c>
      <c r="H8" s="4">
        <f>E8*100/$E$19</f>
        <v>7.7247092862878759</v>
      </c>
      <c r="J8" s="1">
        <v>4</v>
      </c>
      <c r="K8" s="17" t="s">
        <v>34</v>
      </c>
      <c r="L8" s="4">
        <v>12774.355</v>
      </c>
      <c r="M8" s="4">
        <v>10081.24</v>
      </c>
      <c r="N8" s="4">
        <f t="shared" si="4"/>
        <v>26.71412445294429</v>
      </c>
      <c r="O8" s="4">
        <f>L8*100/$L$19</f>
        <v>8.4691226550326331</v>
      </c>
      <c r="P8" s="4">
        <f>M8*100/$M$19</f>
        <v>7.7247092862878759</v>
      </c>
    </row>
    <row r="9" spans="2:16" x14ac:dyDescent="0.25">
      <c r="B9" s="1">
        <v>5</v>
      </c>
      <c r="C9" s="17" t="str">
        <f t="shared" si="0"/>
        <v>Generali</v>
      </c>
      <c r="D9" s="4">
        <f t="shared" si="1"/>
        <v>36.006239117817763</v>
      </c>
      <c r="E9" s="4">
        <f t="shared" si="2"/>
        <v>31.705739180760084</v>
      </c>
      <c r="F9" s="4">
        <f t="shared" si="3"/>
        <v>13.563790178616429</v>
      </c>
      <c r="G9" s="4">
        <f>D9*100/$D$19</f>
        <v>7.4034642814203169</v>
      </c>
      <c r="H9" s="4">
        <f>E9*100/$E$19</f>
        <v>7.5560424622853759</v>
      </c>
      <c r="J9" s="1">
        <v>5</v>
      </c>
      <c r="K9" s="17" t="s">
        <v>33</v>
      </c>
      <c r="L9" s="4">
        <v>11166.975</v>
      </c>
      <c r="M9" s="4">
        <v>9861.1190000000006</v>
      </c>
      <c r="N9" s="4">
        <f t="shared" si="4"/>
        <v>13.242472786303452</v>
      </c>
      <c r="O9" s="4">
        <f>L9*100/$L$19</f>
        <v>7.4034642814203169</v>
      </c>
      <c r="P9" s="4">
        <f>M9*100/$M$19</f>
        <v>7.556042462285375</v>
      </c>
    </row>
    <row r="10" spans="2:16" x14ac:dyDescent="0.25">
      <c r="B10" s="1">
        <v>6</v>
      </c>
      <c r="C10" s="17" t="str">
        <f t="shared" si="0"/>
        <v>UNIQA</v>
      </c>
      <c r="D10" s="4">
        <f t="shared" si="1"/>
        <v>35.228580641000839</v>
      </c>
      <c r="E10" s="4">
        <f t="shared" si="2"/>
        <v>30.332187640666195</v>
      </c>
      <c r="F10" s="4">
        <f t="shared" si="3"/>
        <v>16.142564652244459</v>
      </c>
      <c r="G10" s="4">
        <f>D10*100/$D$19</f>
        <v>7.2435651390128335</v>
      </c>
      <c r="H10" s="4">
        <f>E10*100/$E$19</f>
        <v>7.2287006614235008</v>
      </c>
      <c r="J10" s="1">
        <v>6</v>
      </c>
      <c r="K10" s="17" t="s">
        <v>18</v>
      </c>
      <c r="L10" s="4">
        <v>10925.791999999999</v>
      </c>
      <c r="M10" s="4">
        <v>9433.9169999999995</v>
      </c>
      <c r="N10" s="4">
        <f t="shared" si="4"/>
        <v>15.813950875336303</v>
      </c>
      <c r="O10" s="4">
        <f>L10*100/$L$19</f>
        <v>7.2435651390128344</v>
      </c>
      <c r="P10" s="4">
        <f>M10*100/$M$19</f>
        <v>7.2287006614235008</v>
      </c>
    </row>
    <row r="11" spans="2:16" x14ac:dyDescent="0.25">
      <c r="B11" s="1">
        <v>7</v>
      </c>
      <c r="C11" s="17" t="str">
        <f t="shared" si="0"/>
        <v>Groupama</v>
      </c>
      <c r="D11" s="4">
        <f t="shared" si="1"/>
        <v>28.849329335138972</v>
      </c>
      <c r="E11" s="4">
        <f t="shared" si="2"/>
        <v>26.456874156002833</v>
      </c>
      <c r="F11" s="4">
        <f t="shared" si="3"/>
        <v>9.0428489965558327</v>
      </c>
      <c r="G11" s="4">
        <f>D11*100/$D$19</f>
        <v>5.9318880424237292</v>
      </c>
      <c r="H11" s="4">
        <f>E11*100/$E$19</f>
        <v>6.3051444220360082</v>
      </c>
      <c r="J11" s="1">
        <v>7</v>
      </c>
      <c r="K11" s="17" t="s">
        <v>35</v>
      </c>
      <c r="L11" s="4">
        <v>8947.3310000000001</v>
      </c>
      <c r="M11" s="4">
        <v>8228.6170000000002</v>
      </c>
      <c r="N11" s="4">
        <f t="shared" si="4"/>
        <v>8.7343231553978029</v>
      </c>
      <c r="O11" s="4">
        <f>L11*100/$L$19</f>
        <v>5.9318880424237292</v>
      </c>
      <c r="P11" s="4">
        <f>M11*100/$M$19</f>
        <v>6.3051444220360082</v>
      </c>
    </row>
    <row r="12" spans="2:16" x14ac:dyDescent="0.25">
      <c r="B12" s="1">
        <v>8</v>
      </c>
      <c r="C12" s="17" t="str">
        <f t="shared" si="0"/>
        <v>KÖBE</v>
      </c>
      <c r="D12" s="4">
        <f t="shared" si="1"/>
        <v>26.294979686593152</v>
      </c>
      <c r="E12" s="4">
        <f t="shared" si="2"/>
        <v>24.485480033438368</v>
      </c>
      <c r="F12" s="4">
        <f t="shared" si="3"/>
        <v>7.3900926209478257</v>
      </c>
      <c r="G12" s="4">
        <f>D12*100/$D$19</f>
        <v>5.4066725006564313</v>
      </c>
      <c r="H12" s="4">
        <f>E12*100/$E$19</f>
        <v>5.8353260836250183</v>
      </c>
      <c r="J12" s="1">
        <v>8</v>
      </c>
      <c r="K12" s="17" t="s">
        <v>20</v>
      </c>
      <c r="L12" s="4">
        <v>8155.125</v>
      </c>
      <c r="M12" s="4">
        <v>7615.4740000000002</v>
      </c>
      <c r="N12" s="4">
        <f t="shared" si="4"/>
        <v>7.0862430887427337</v>
      </c>
      <c r="O12" s="4">
        <f>L12*100/$L$19</f>
        <v>5.4066725006564322</v>
      </c>
      <c r="P12" s="4">
        <f>M12*100/$M$19</f>
        <v>5.8353260836250183</v>
      </c>
    </row>
    <row r="13" spans="2:16" x14ac:dyDescent="0.25">
      <c r="B13" s="1">
        <v>9</v>
      </c>
      <c r="C13" s="17" t="str">
        <f t="shared" si="0"/>
        <v>Union</v>
      </c>
      <c r="D13" s="4">
        <f t="shared" si="1"/>
        <v>20.57270909911653</v>
      </c>
      <c r="E13" s="4">
        <f t="shared" si="2"/>
        <v>14.051353610700279</v>
      </c>
      <c r="F13" s="4">
        <f t="shared" si="3"/>
        <v>46.410870220006103</v>
      </c>
      <c r="G13" s="4">
        <f>D13*100/$D$19</f>
        <v>4.2300812503350116</v>
      </c>
      <c r="H13" s="4">
        <f>E13*100/$E$19</f>
        <v>3.3486878804411129</v>
      </c>
      <c r="J13" s="1">
        <v>9</v>
      </c>
      <c r="K13" s="17" t="s">
        <v>36</v>
      </c>
      <c r="L13" s="4">
        <v>6380.42</v>
      </c>
      <c r="M13" s="4">
        <v>4370.2520000000004</v>
      </c>
      <c r="N13" s="4">
        <f t="shared" si="4"/>
        <v>45.996615298156712</v>
      </c>
      <c r="O13" s="4">
        <f>L13*100/$L$19</f>
        <v>4.2300812503350116</v>
      </c>
      <c r="P13" s="4">
        <f>M13*100/$M$19</f>
        <v>3.3486878804411133</v>
      </c>
    </row>
    <row r="14" spans="2:16" x14ac:dyDescent="0.25">
      <c r="B14" s="1">
        <v>10</v>
      </c>
      <c r="C14" s="17" t="str">
        <f t="shared" si="0"/>
        <v>Magyar Posta</v>
      </c>
      <c r="D14" s="4">
        <f t="shared" si="1"/>
        <v>19.327145805120271</v>
      </c>
      <c r="E14" s="4">
        <f t="shared" si="2"/>
        <v>20.651970934345062</v>
      </c>
      <c r="F14" s="4">
        <f t="shared" si="3"/>
        <v>-6.4150057804969691</v>
      </c>
      <c r="G14" s="4">
        <f>D14*100/$D$19</f>
        <v>3.9739733206182906</v>
      </c>
      <c r="H14" s="4">
        <f>E14*100/$E$19</f>
        <v>4.9217325740346851</v>
      </c>
      <c r="J14" s="1">
        <v>10</v>
      </c>
      <c r="K14" s="17" t="s">
        <v>26</v>
      </c>
      <c r="L14" s="4">
        <v>5994.1210000000001</v>
      </c>
      <c r="M14" s="4">
        <v>6423.1760000000004</v>
      </c>
      <c r="N14" s="4">
        <f t="shared" si="4"/>
        <v>-6.6797951667524131</v>
      </c>
      <c r="O14" s="4">
        <f>L14*100/$L$19</f>
        <v>3.9739733206182901</v>
      </c>
      <c r="P14" s="4">
        <f>M14*100/$M$19</f>
        <v>4.9217325740346842</v>
      </c>
    </row>
    <row r="15" spans="2:16" x14ac:dyDescent="0.25">
      <c r="B15" s="1">
        <v>11</v>
      </c>
      <c r="C15" s="17" t="str">
        <f t="shared" si="0"/>
        <v>Signal IDUNA</v>
      </c>
      <c r="D15" s="4">
        <f t="shared" si="1"/>
        <v>11.007551428387181</v>
      </c>
      <c r="E15" s="4">
        <f t="shared" si="2"/>
        <v>8.2158928686258115</v>
      </c>
      <c r="F15" s="4">
        <f t="shared" si="3"/>
        <v>33.97876048776061</v>
      </c>
      <c r="G15" s="4">
        <f>D15*100/$D$19</f>
        <v>2.2633303511455654</v>
      </c>
      <c r="H15" s="4">
        <f>E15*100/$E$19</f>
        <v>1.9579936309636923</v>
      </c>
      <c r="J15" s="1">
        <v>11</v>
      </c>
      <c r="K15" s="17" t="s">
        <v>37</v>
      </c>
      <c r="L15" s="4">
        <v>3413.8820000000001</v>
      </c>
      <c r="M15" s="4">
        <v>2555.3069999999998</v>
      </c>
      <c r="N15" s="4">
        <f t="shared" si="4"/>
        <v>33.599680977667276</v>
      </c>
      <c r="O15" s="4">
        <f>L15*100/$L$19</f>
        <v>2.2633303511455658</v>
      </c>
      <c r="P15" s="4">
        <f>M15*100/$M$19</f>
        <v>1.9579936309636921</v>
      </c>
    </row>
    <row r="16" spans="2:16" x14ac:dyDescent="0.25">
      <c r="B16" s="1">
        <v>12</v>
      </c>
      <c r="C16" s="17" t="str">
        <f t="shared" si="0"/>
        <v>Genertel</v>
      </c>
      <c r="D16" s="4">
        <f t="shared" si="1"/>
        <v>8.5195718062810357</v>
      </c>
      <c r="E16" s="4">
        <f t="shared" si="2"/>
        <v>7.0421323387563506</v>
      </c>
      <c r="F16" s="4">
        <f t="shared" si="3"/>
        <v>20.980001460546291</v>
      </c>
      <c r="G16" s="4">
        <f>D16*100/$D$19</f>
        <v>1.7517615587234363</v>
      </c>
      <c r="H16" s="4">
        <f>E16*100/$E$19</f>
        <v>1.6782655869750451</v>
      </c>
      <c r="J16" s="1">
        <v>12</v>
      </c>
      <c r="K16" s="17" t="s">
        <v>43</v>
      </c>
      <c r="L16" s="4">
        <v>2642.26</v>
      </c>
      <c r="M16" s="4">
        <v>2190.2440000000001</v>
      </c>
      <c r="N16" s="4">
        <f t="shared" si="4"/>
        <v>20.637700639746072</v>
      </c>
      <c r="O16" s="4">
        <f>L16*100/$L$19</f>
        <v>1.7517615587234363</v>
      </c>
      <c r="P16" s="4">
        <f>M16*100/$M$19</f>
        <v>1.6782655869750451</v>
      </c>
    </row>
    <row r="17" spans="2:16" x14ac:dyDescent="0.25">
      <c r="B17" s="1">
        <v>13</v>
      </c>
      <c r="C17" s="17" t="str">
        <f t="shared" si="0"/>
        <v>CIG Pannónia Általános</v>
      </c>
      <c r="D17" s="4">
        <f t="shared" si="1"/>
        <v>1.0962790997613982E-4</v>
      </c>
      <c r="E17" s="4">
        <f t="shared" si="2"/>
        <v>0.11950678412963796</v>
      </c>
      <c r="F17" s="4">
        <f t="shared" si="3"/>
        <v>-99.908266371006007</v>
      </c>
      <c r="G17" s="4">
        <f>D17*100/$D$19</f>
        <v>2.254126883675219E-5</v>
      </c>
      <c r="H17" s="4">
        <f>E17*100/$E$19</f>
        <v>2.8480595587649343E-2</v>
      </c>
      <c r="J17" s="1">
        <v>13</v>
      </c>
      <c r="K17" s="17" t="s">
        <v>28</v>
      </c>
      <c r="L17" s="4">
        <v>3.4000000000000002E-2</v>
      </c>
      <c r="M17" s="4">
        <v>37.168999999999997</v>
      </c>
      <c r="N17" s="4">
        <f t="shared" si="4"/>
        <v>-99.908525922139418</v>
      </c>
      <c r="O17" s="4">
        <f>L17*100/$L$19</f>
        <v>2.254126883675219E-5</v>
      </c>
      <c r="P17" s="4">
        <f>M17*100/$M$19</f>
        <v>2.848059558764934E-2</v>
      </c>
    </row>
    <row r="18" spans="2:16" ht="25.5" x14ac:dyDescent="0.25">
      <c r="B18" s="1">
        <v>14</v>
      </c>
      <c r="C18" s="17" t="str">
        <f t="shared" si="0"/>
        <v>Pannónia Általános (ex MKB Általános)</v>
      </c>
      <c r="D18" s="4" t="s">
        <v>48</v>
      </c>
      <c r="E18" s="4">
        <f t="shared" si="2"/>
        <v>7.0078258632885353</v>
      </c>
      <c r="F18" s="4">
        <v>0</v>
      </c>
      <c r="G18" s="4">
        <v>0</v>
      </c>
      <c r="H18" s="4">
        <f>E18*100/$E$19</f>
        <v>1.6700897427252612</v>
      </c>
      <c r="J18" s="1">
        <v>14</v>
      </c>
      <c r="K18" s="17" t="s">
        <v>49</v>
      </c>
      <c r="L18" s="4" t="s">
        <v>48</v>
      </c>
      <c r="M18" s="4">
        <v>2179.5740000000001</v>
      </c>
      <c r="N18" s="4">
        <v>0</v>
      </c>
      <c r="O18" s="4">
        <v>0</v>
      </c>
      <c r="P18" s="4">
        <f>M18*100/$M$19</f>
        <v>1.670089742725261</v>
      </c>
    </row>
    <row r="19" spans="2:16" s="15" customFormat="1" ht="15" customHeight="1" x14ac:dyDescent="0.25">
      <c r="B19" s="16" t="s">
        <v>6</v>
      </c>
      <c r="C19" s="18"/>
      <c r="D19" s="2">
        <f t="shared" si="1"/>
        <v>486.34311923647385</v>
      </c>
      <c r="E19" s="2">
        <f t="shared" si="2"/>
        <v>419.60774226737828</v>
      </c>
      <c r="F19" s="2">
        <f t="shared" si="3"/>
        <v>15.904229175678822</v>
      </c>
      <c r="G19" s="2">
        <f t="shared" ref="G19" si="5">D19*100/$D$19</f>
        <v>100</v>
      </c>
      <c r="H19" s="2">
        <f t="shared" ref="H19" si="6">E19*100/$E$19</f>
        <v>100</v>
      </c>
      <c r="J19" s="16" t="s">
        <v>6</v>
      </c>
      <c r="K19" s="18"/>
      <c r="L19" s="2">
        <v>150834.45499999999</v>
      </c>
      <c r="M19" s="2">
        <v>130506.4</v>
      </c>
      <c r="N19" s="2">
        <f t="shared" si="4"/>
        <v>15.576289745177235</v>
      </c>
      <c r="O19" s="2">
        <f t="shared" ref="O19" si="7">L19*100/$L$19</f>
        <v>100</v>
      </c>
      <c r="P19" s="2">
        <f t="shared" ref="P19" si="8">M19*100/$M$19</f>
        <v>100</v>
      </c>
    </row>
    <row r="21" spans="2:16" s="12" customFormat="1" ht="12.75" x14ac:dyDescent="0.2">
      <c r="B21" s="13" t="s">
        <v>11</v>
      </c>
      <c r="D21" s="13"/>
      <c r="J21" s="13" t="s">
        <v>12</v>
      </c>
    </row>
    <row r="22" spans="2:16" s="12" customFormat="1" ht="12.75" x14ac:dyDescent="0.2">
      <c r="B22" s="26" t="s">
        <v>31</v>
      </c>
      <c r="D22" s="14"/>
      <c r="J22" s="14" t="s">
        <v>14</v>
      </c>
    </row>
    <row r="23" spans="2:16" s="12" customFormat="1" ht="12.75" x14ac:dyDescent="0.2">
      <c r="B23" s="26" t="s">
        <v>22</v>
      </c>
      <c r="J23" s="13" t="s">
        <v>13</v>
      </c>
    </row>
  </sheetData>
  <sortState ref="K5:P21">
    <sortCondition descending="1" ref="L5:L21"/>
  </sortState>
  <mergeCells count="9">
    <mergeCell ref="M1:P1"/>
    <mergeCell ref="B2:B4"/>
    <mergeCell ref="C2:C4"/>
    <mergeCell ref="D2:F2"/>
    <mergeCell ref="G2:H2"/>
    <mergeCell ref="J2:J4"/>
    <mergeCell ref="K2:K4"/>
    <mergeCell ref="L2:N2"/>
    <mergeCell ref="O2:P2"/>
  </mergeCells>
  <conditionalFormatting sqref="L5:M19 D5:E19">
    <cfRule type="cellIs" dxfId="0" priority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TOTAL</vt:lpstr>
      <vt:lpstr>LIFE</vt:lpstr>
      <vt:lpstr>Non-life</vt:lpstr>
      <vt:lpstr>MTPL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2012-02-20T09:38:12Z</dcterms:created>
  <dcterms:modified xsi:type="dcterms:W3CDTF">2018-10-23T22:18:21Z</dcterms:modified>
</cp:coreProperties>
</file>