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 tabRatio="784"/>
  </bookViews>
  <sheets>
    <sheet name="TOTAL" sheetId="3" r:id="rId1"/>
    <sheet name="LIFE" sheetId="4" r:id="rId2"/>
    <sheet name="NON-LIFE" sheetId="6" r:id="rId3"/>
    <sheet name="Compulsory MTPL" sheetId="8" r:id="rId4"/>
  </sheets>
  <calcPr calcId="124519"/>
</workbook>
</file>

<file path=xl/calcChain.xml><?xml version="1.0" encoding="utf-8"?>
<calcChain xmlns="http://schemas.openxmlformats.org/spreadsheetml/2006/main">
  <c r="D6" i="3"/>
  <c r="E6"/>
  <c r="F6"/>
  <c r="D7"/>
  <c r="E7"/>
  <c r="F7"/>
  <c r="D8"/>
  <c r="E8"/>
  <c r="F8"/>
  <c r="D9"/>
  <c r="E9"/>
  <c r="F9"/>
  <c r="D10"/>
  <c r="E10"/>
  <c r="F10"/>
  <c r="D11"/>
  <c r="E11"/>
  <c r="F11"/>
  <c r="D12"/>
  <c r="E12"/>
  <c r="F12"/>
  <c r="D13"/>
  <c r="E13"/>
  <c r="F13"/>
  <c r="D14"/>
  <c r="E14"/>
  <c r="F14"/>
  <c r="D15"/>
  <c r="E15"/>
  <c r="F15"/>
  <c r="D16"/>
  <c r="E16"/>
  <c r="F16"/>
  <c r="D17"/>
  <c r="E17"/>
  <c r="F17"/>
  <c r="D18"/>
  <c r="E18"/>
  <c r="F18"/>
  <c r="D19"/>
  <c r="E19"/>
  <c r="F19"/>
  <c r="D20"/>
  <c r="E20"/>
  <c r="F20"/>
  <c r="D21"/>
  <c r="E21"/>
  <c r="F21"/>
  <c r="D22"/>
  <c r="E22"/>
  <c r="F22"/>
  <c r="D23"/>
  <c r="E23"/>
  <c r="F23"/>
  <c r="D24"/>
  <c r="E24"/>
  <c r="F24"/>
  <c r="D25"/>
  <c r="E25"/>
  <c r="F25"/>
  <c r="D26"/>
  <c r="E26"/>
  <c r="F26"/>
  <c r="D27"/>
  <c r="E27"/>
  <c r="F27"/>
  <c r="D28"/>
  <c r="E28"/>
  <c r="F28"/>
  <c r="D29"/>
  <c r="E29"/>
  <c r="F29"/>
  <c r="D30"/>
  <c r="E30"/>
  <c r="F30"/>
  <c r="D31"/>
  <c r="E31"/>
  <c r="F31"/>
  <c r="D32"/>
  <c r="E32"/>
  <c r="F32"/>
  <c r="D33"/>
  <c r="E33"/>
  <c r="F33"/>
  <c r="D34"/>
  <c r="E34"/>
  <c r="D35"/>
  <c r="E35"/>
  <c r="F35"/>
  <c r="D36"/>
  <c r="E36"/>
  <c r="F36"/>
  <c r="D37"/>
  <c r="E37"/>
  <c r="D38"/>
  <c r="G6" s="1"/>
  <c r="E38"/>
  <c r="H6" s="1"/>
  <c r="F38"/>
  <c r="G38"/>
  <c r="H38"/>
  <c r="H5"/>
  <c r="G5"/>
  <c r="F5"/>
  <c r="E5"/>
  <c r="D5"/>
  <c r="N6"/>
  <c r="O6"/>
  <c r="P6"/>
  <c r="N7"/>
  <c r="O7"/>
  <c r="P7"/>
  <c r="N8"/>
  <c r="O8"/>
  <c r="P8"/>
  <c r="N9"/>
  <c r="O9"/>
  <c r="P9"/>
  <c r="N10"/>
  <c r="O10"/>
  <c r="P10"/>
  <c r="N11"/>
  <c r="O11"/>
  <c r="P11"/>
  <c r="N12"/>
  <c r="O12"/>
  <c r="P12"/>
  <c r="N13"/>
  <c r="O13"/>
  <c r="P13"/>
  <c r="N14"/>
  <c r="O14"/>
  <c r="P14"/>
  <c r="N15"/>
  <c r="O15"/>
  <c r="P15"/>
  <c r="N16"/>
  <c r="O16"/>
  <c r="P16"/>
  <c r="N17"/>
  <c r="O17"/>
  <c r="P17"/>
  <c r="N18"/>
  <c r="O18"/>
  <c r="P18"/>
  <c r="N19"/>
  <c r="O19"/>
  <c r="P19"/>
  <c r="N20"/>
  <c r="O20"/>
  <c r="P20"/>
  <c r="N21"/>
  <c r="O21"/>
  <c r="P21"/>
  <c r="N22"/>
  <c r="O22"/>
  <c r="P22"/>
  <c r="N23"/>
  <c r="O23"/>
  <c r="P23"/>
  <c r="N24"/>
  <c r="O24"/>
  <c r="P24"/>
  <c r="N25"/>
  <c r="O25"/>
  <c r="P25"/>
  <c r="N26"/>
  <c r="O26"/>
  <c r="P26"/>
  <c r="N27"/>
  <c r="O27"/>
  <c r="P27"/>
  <c r="N28"/>
  <c r="O28"/>
  <c r="P28"/>
  <c r="N29"/>
  <c r="O29"/>
  <c r="P29"/>
  <c r="N30"/>
  <c r="O30"/>
  <c r="P30"/>
  <c r="N31"/>
  <c r="O31"/>
  <c r="P31"/>
  <c r="N32"/>
  <c r="O32"/>
  <c r="P32"/>
  <c r="N33"/>
  <c r="O33"/>
  <c r="P33"/>
  <c r="O34"/>
  <c r="P34"/>
  <c r="N35"/>
  <c r="O35"/>
  <c r="P35"/>
  <c r="N36"/>
  <c r="O36"/>
  <c r="P36"/>
  <c r="O37"/>
  <c r="P37"/>
  <c r="N38"/>
  <c r="O38"/>
  <c r="P38"/>
  <c r="P5"/>
  <c r="O5"/>
  <c r="N5"/>
  <c r="H37" l="1"/>
  <c r="G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</calcChain>
</file>

<file path=xl/sharedStrings.xml><?xml version="1.0" encoding="utf-8"?>
<sst xmlns="http://schemas.openxmlformats.org/spreadsheetml/2006/main" count="312" uniqueCount="53">
  <si>
    <t>AIM</t>
  </si>
  <si>
    <t>ASTRA</t>
  </si>
  <si>
    <t>AXA</t>
  </si>
  <si>
    <t>ING</t>
  </si>
  <si>
    <t>K&amp;H</t>
  </si>
  <si>
    <t>KÖBE</t>
  </si>
  <si>
    <t>TIR BE</t>
  </si>
  <si>
    <t>UNIQA</t>
  </si>
  <si>
    <t>AEGON</t>
  </si>
  <si>
    <t>ALLIANZ</t>
  </si>
  <si>
    <t>DIMENZIÓ</t>
  </si>
  <si>
    <t>ERSTE</t>
  </si>
  <si>
    <t>EULER HERMES</t>
  </si>
  <si>
    <t>GENERALI-PROVIDENCIA</t>
  </si>
  <si>
    <t>GENERTEL</t>
  </si>
  <si>
    <t>GRAWE</t>
  </si>
  <si>
    <t>GROUPAMA</t>
  </si>
  <si>
    <t>SIGNAL</t>
  </si>
  <si>
    <t>UNION</t>
  </si>
  <si>
    <t>No.</t>
  </si>
  <si>
    <t>Company</t>
  </si>
  <si>
    <t>GROSS WRITTEN PREMIUMS</t>
  </si>
  <si>
    <t>MARKET SHARE</t>
  </si>
  <si>
    <t>Change</t>
  </si>
  <si>
    <t>%</t>
  </si>
  <si>
    <t>TOTAL MARKET (MABISZ)</t>
  </si>
  <si>
    <t>ALL INSURANCE LINES RANKING</t>
  </si>
  <si>
    <t>IN LOCAL CURRENCY - HUF</t>
  </si>
  <si>
    <t>HUF m</t>
  </si>
  <si>
    <t>LIFE INSURANCE RANKING</t>
  </si>
  <si>
    <t>NON-LIFE INSURANCE RANKING</t>
  </si>
  <si>
    <t>EUR m</t>
  </si>
  <si>
    <t>Exchange rate for calculations:</t>
  </si>
  <si>
    <t>Sources:</t>
  </si>
  <si>
    <t>National Bank of Hungary</t>
  </si>
  <si>
    <t>Association of Hungarian Insurance Companies (MABISZ)</t>
  </si>
  <si>
    <t>Compulsory MTPL</t>
  </si>
  <si>
    <t>MEDICOVER</t>
  </si>
  <si>
    <t>PORSCHE</t>
  </si>
  <si>
    <t>WÁBERER Hungária</t>
  </si>
  <si>
    <t>1 EUR = 311.13 Forints - HUF (December 31st, 2011)</t>
  </si>
  <si>
    <t>1 EUR = 291.29 Forints - HUF (December 31st, 2012)</t>
  </si>
  <si>
    <t>MPÉ Hungarian Post Life</t>
  </si>
  <si>
    <t>CIG Pannónia Life</t>
  </si>
  <si>
    <t>MetLife (AVIVA)</t>
  </si>
  <si>
    <t>MP Hungarian Post</t>
  </si>
  <si>
    <t>AIG</t>
  </si>
  <si>
    <t>AHICO (MetLife)</t>
  </si>
  <si>
    <t>QBE Europe</t>
  </si>
  <si>
    <t>MKB Life</t>
  </si>
  <si>
    <t>CIG Pannónia General</t>
  </si>
  <si>
    <t>MKB General</t>
  </si>
  <si>
    <t>EUROPEAN TRAVEL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</si>
</sst>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2"/>
      <color rgb="FF000000"/>
      <name val="Tahoma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3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164" fontId="2" fillId="0" borderId="1" xfId="1" applyFont="1" applyBorder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2" xfId="0" applyFont="1" applyFill="1" applyBorder="1" applyAlignment="1"/>
    <xf numFmtId="0" fontId="3" fillId="0" borderId="4" xfId="0" applyFont="1" applyFill="1" applyBorder="1" applyAlignment="1"/>
    <xf numFmtId="0" fontId="3" fillId="0" borderId="3" xfId="0" applyFont="1" applyFill="1" applyBorder="1" applyAlignment="1"/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8" fillId="0" borderId="0" xfId="2" applyFont="1"/>
    <xf numFmtId="0" fontId="8" fillId="0" borderId="0" xfId="0" applyFont="1"/>
    <xf numFmtId="164" fontId="9" fillId="0" borderId="1" xfId="1" applyFont="1" applyBorder="1"/>
    <xf numFmtId="0" fontId="4" fillId="3" borderId="1" xfId="0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vertical="top"/>
    </xf>
    <xf numFmtId="0" fontId="7" fillId="0" borderId="3" xfId="0" applyNumberFormat="1" applyFont="1" applyBorder="1" applyAlignment="1">
      <alignment vertical="top"/>
    </xf>
    <xf numFmtId="0" fontId="3" fillId="0" borderId="0" xfId="0" applyNumberFormat="1" applyFont="1" applyAlignment="1"/>
    <xf numFmtId="0" fontId="9" fillId="0" borderId="0" xfId="0" applyFont="1"/>
    <xf numFmtId="0" fontId="7" fillId="0" borderId="3" xfId="0" applyFont="1" applyBorder="1" applyAlignment="1">
      <alignment vertical="top"/>
    </xf>
    <xf numFmtId="43" fontId="2" fillId="0" borderId="1" xfId="1" applyNumberFormat="1" applyFont="1" applyBorder="1"/>
    <xf numFmtId="43" fontId="3" fillId="0" borderId="1" xfId="1" applyNumberFormat="1" applyFont="1" applyBorder="1" applyAlignment="1"/>
    <xf numFmtId="164" fontId="2" fillId="0" borderId="0" xfId="1" applyFont="1"/>
    <xf numFmtId="164" fontId="3" fillId="0" borderId="1" xfId="1" applyFont="1" applyBorder="1" applyAlignment="1"/>
    <xf numFmtId="164" fontId="3" fillId="0" borderId="0" xfId="1" applyFont="1" applyAlignment="1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/>
    </xf>
    <xf numFmtId="0" fontId="3" fillId="0" borderId="0" xfId="0" applyFont="1" applyAlignme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6"/>
  <sheetViews>
    <sheetView tabSelected="1" zoomScale="80" zoomScaleNormal="80" workbookViewId="0">
      <selection activeCell="E44" sqref="E44"/>
    </sheetView>
  </sheetViews>
  <sheetFormatPr defaultColWidth="52" defaultRowHeight="15"/>
  <cols>
    <col min="1" max="2" width="4.85546875" style="2" customWidth="1"/>
    <col min="3" max="3" width="37.5703125" style="2" customWidth="1"/>
    <col min="4" max="5" width="11.7109375" style="2" bestFit="1" customWidth="1"/>
    <col min="6" max="6" width="12.42578125" style="2" customWidth="1"/>
    <col min="7" max="8" width="10.140625" style="2" bestFit="1" customWidth="1"/>
    <col min="9" max="9" width="5.85546875" style="2" customWidth="1"/>
    <col min="10" max="10" width="5.7109375" style="2" customWidth="1"/>
    <col min="11" max="11" width="32.28515625" style="2" customWidth="1"/>
    <col min="12" max="13" width="15.7109375" style="2" bestFit="1" customWidth="1"/>
    <col min="14" max="14" width="12.140625" style="2" customWidth="1"/>
    <col min="15" max="16" width="10.140625" style="2" bestFit="1" customWidth="1"/>
    <col min="17" max="16384" width="52" style="2"/>
  </cols>
  <sheetData>
    <row r="1" spans="2:16">
      <c r="B1" s="4" t="s">
        <v>26</v>
      </c>
      <c r="C1" s="5"/>
      <c r="D1" s="5"/>
      <c r="E1" s="6"/>
      <c r="F1" s="7"/>
      <c r="G1" s="7"/>
      <c r="H1" s="8"/>
      <c r="J1" s="4" t="s">
        <v>26</v>
      </c>
      <c r="K1" s="5"/>
      <c r="L1" s="5"/>
      <c r="M1" s="27" t="s">
        <v>27</v>
      </c>
      <c r="N1" s="28"/>
      <c r="O1" s="28"/>
      <c r="P1" s="29"/>
    </row>
    <row r="2" spans="2:16">
      <c r="B2" s="30" t="s">
        <v>19</v>
      </c>
      <c r="C2" s="30" t="s">
        <v>20</v>
      </c>
      <c r="D2" s="31" t="s">
        <v>21</v>
      </c>
      <c r="E2" s="31"/>
      <c r="F2" s="31"/>
      <c r="G2" s="32" t="s">
        <v>22</v>
      </c>
      <c r="H2" s="32"/>
      <c r="J2" s="30" t="s">
        <v>19</v>
      </c>
      <c r="K2" s="30" t="s">
        <v>20</v>
      </c>
      <c r="L2" s="31" t="s">
        <v>21</v>
      </c>
      <c r="M2" s="31"/>
      <c r="N2" s="31"/>
      <c r="O2" s="32" t="s">
        <v>22</v>
      </c>
      <c r="P2" s="32"/>
    </row>
    <row r="3" spans="2:16">
      <c r="B3" s="30"/>
      <c r="C3" s="30"/>
      <c r="D3" s="9">
        <v>2012</v>
      </c>
      <c r="E3" s="9">
        <v>2011</v>
      </c>
      <c r="F3" s="9" t="s">
        <v>23</v>
      </c>
      <c r="G3" s="9">
        <v>2012</v>
      </c>
      <c r="H3" s="9">
        <v>2011</v>
      </c>
      <c r="J3" s="30"/>
      <c r="K3" s="30"/>
      <c r="L3" s="9">
        <v>2012</v>
      </c>
      <c r="M3" s="9">
        <v>2011</v>
      </c>
      <c r="N3" s="9" t="s">
        <v>23</v>
      </c>
      <c r="O3" s="9">
        <v>2012</v>
      </c>
      <c r="P3" s="9">
        <v>2011</v>
      </c>
    </row>
    <row r="4" spans="2:16">
      <c r="B4" s="30"/>
      <c r="C4" s="30"/>
      <c r="D4" s="11" t="s">
        <v>31</v>
      </c>
      <c r="E4" s="11" t="s">
        <v>31</v>
      </c>
      <c r="F4" s="11" t="s">
        <v>24</v>
      </c>
      <c r="G4" s="11" t="s">
        <v>24</v>
      </c>
      <c r="H4" s="11" t="s">
        <v>24</v>
      </c>
      <c r="J4" s="30"/>
      <c r="K4" s="30"/>
      <c r="L4" s="11" t="s">
        <v>28</v>
      </c>
      <c r="M4" s="11" t="s">
        <v>28</v>
      </c>
      <c r="N4" s="11" t="s">
        <v>24</v>
      </c>
      <c r="O4" s="11" t="s">
        <v>24</v>
      </c>
      <c r="P4" s="11" t="s">
        <v>24</v>
      </c>
    </row>
    <row r="5" spans="2:16">
      <c r="B5" s="1">
        <v>1</v>
      </c>
      <c r="C5" s="12" t="s">
        <v>9</v>
      </c>
      <c r="D5" s="3">
        <f>L5/291.29</f>
        <v>454.13790724020737</v>
      </c>
      <c r="E5" s="3">
        <f>M5/311.13</f>
        <v>463.13308263426859</v>
      </c>
      <c r="F5" s="3">
        <f>D5*100/E5-100</f>
        <v>-1.9422441909995456</v>
      </c>
      <c r="G5" s="3">
        <f>D5*100/$D$38</f>
        <v>17.228808320867344</v>
      </c>
      <c r="H5" s="3">
        <f>E5*100/$E$38</f>
        <v>17.54949483857612</v>
      </c>
      <c r="J5" s="1">
        <v>1</v>
      </c>
      <c r="K5" s="12" t="s">
        <v>9</v>
      </c>
      <c r="L5" s="22">
        <v>132285.83100000001</v>
      </c>
      <c r="M5" s="22">
        <v>144094.59599999999</v>
      </c>
      <c r="N5" s="3">
        <f>L5*100/M5-100</f>
        <v>-8.1951477208763492</v>
      </c>
      <c r="O5" s="3">
        <f>L5*100/$L$38</f>
        <v>17.228808320867344</v>
      </c>
      <c r="P5" s="3">
        <f>M5*100/$M$38</f>
        <v>17.549494838576123</v>
      </c>
    </row>
    <row r="6" spans="2:16">
      <c r="B6" s="1">
        <v>2</v>
      </c>
      <c r="C6" s="12" t="s">
        <v>13</v>
      </c>
      <c r="D6" s="3">
        <f t="shared" ref="D6:D38" si="0">L6/291.29</f>
        <v>377.09650520100246</v>
      </c>
      <c r="E6" s="3">
        <f t="shared" ref="E6:E38" si="1">M6/311.13</f>
        <v>384.02314788030731</v>
      </c>
      <c r="F6" s="3">
        <f t="shared" ref="F6:F38" si="2">D6*100/E6-100</f>
        <v>-1.8037044687378483</v>
      </c>
      <c r="G6" s="3">
        <f t="shared" ref="G6:G38" si="3">D6*100/$D$38</f>
        <v>14.306058364646944</v>
      </c>
      <c r="H6" s="3">
        <f t="shared" ref="H6:H38" si="4">E6*100/$E$38</f>
        <v>14.551783287183678</v>
      </c>
      <c r="J6" s="1">
        <v>2</v>
      </c>
      <c r="K6" s="12" t="s">
        <v>13</v>
      </c>
      <c r="L6" s="22">
        <v>109844.44100000001</v>
      </c>
      <c r="M6" s="22">
        <v>119481.122</v>
      </c>
      <c r="N6" s="3">
        <f t="shared" ref="N6:N38" si="5">L6*100/M6-100</f>
        <v>-8.0654423382465268</v>
      </c>
      <c r="O6" s="3">
        <f t="shared" ref="O6:O38" si="6">L6*100/$L$38</f>
        <v>14.306058364646944</v>
      </c>
      <c r="P6" s="3">
        <f t="shared" ref="P6:P38" si="7">M6*100/$M$38</f>
        <v>14.55178328718368</v>
      </c>
    </row>
    <row r="7" spans="2:16">
      <c r="B7" s="1">
        <v>3</v>
      </c>
      <c r="C7" s="12" t="s">
        <v>16</v>
      </c>
      <c r="D7" s="3">
        <f t="shared" si="0"/>
        <v>290.79523155618114</v>
      </c>
      <c r="E7" s="3">
        <f t="shared" si="1"/>
        <v>287.11495516343649</v>
      </c>
      <c r="F7" s="3">
        <f t="shared" si="2"/>
        <v>1.2818128511103453</v>
      </c>
      <c r="G7" s="3">
        <f t="shared" si="3"/>
        <v>11.032013019018271</v>
      </c>
      <c r="H7" s="3">
        <f t="shared" si="4"/>
        <v>10.879642618184048</v>
      </c>
      <c r="J7" s="1">
        <v>3</v>
      </c>
      <c r="K7" s="12" t="s">
        <v>16</v>
      </c>
      <c r="L7" s="22">
        <v>84705.743000000002</v>
      </c>
      <c r="M7" s="22">
        <v>89330.076000000001</v>
      </c>
      <c r="N7" s="3">
        <f t="shared" si="5"/>
        <v>-5.1766809198729362</v>
      </c>
      <c r="O7" s="3">
        <f t="shared" si="6"/>
        <v>11.032013019018271</v>
      </c>
      <c r="P7" s="3">
        <f t="shared" si="7"/>
        <v>10.879642618184048</v>
      </c>
    </row>
    <row r="8" spans="2:16">
      <c r="B8" s="1">
        <v>4</v>
      </c>
      <c r="C8" s="12" t="s">
        <v>8</v>
      </c>
      <c r="D8" s="3">
        <f t="shared" si="0"/>
        <v>268.57739022966797</v>
      </c>
      <c r="E8" s="3">
        <f t="shared" si="1"/>
        <v>264.30814450551219</v>
      </c>
      <c r="F8" s="3">
        <f t="shared" si="2"/>
        <v>1.6152531856871093</v>
      </c>
      <c r="G8" s="3">
        <f t="shared" si="3"/>
        <v>10.189126038179932</v>
      </c>
      <c r="H8" s="3">
        <f t="shared" si="4"/>
        <v>10.015424489673247</v>
      </c>
      <c r="J8" s="1">
        <v>4</v>
      </c>
      <c r="K8" s="12" t="s">
        <v>8</v>
      </c>
      <c r="L8" s="22">
        <v>78233.907999999996</v>
      </c>
      <c r="M8" s="22">
        <v>82234.192999999999</v>
      </c>
      <c r="N8" s="3">
        <f t="shared" si="5"/>
        <v>-4.8645032608272771</v>
      </c>
      <c r="O8" s="3">
        <f t="shared" si="6"/>
        <v>10.189126038179932</v>
      </c>
      <c r="P8" s="3">
        <f t="shared" si="7"/>
        <v>10.015424489673247</v>
      </c>
    </row>
    <row r="9" spans="2:16">
      <c r="B9" s="1">
        <v>5</v>
      </c>
      <c r="C9" s="12" t="s">
        <v>3</v>
      </c>
      <c r="D9" s="3">
        <f t="shared" si="0"/>
        <v>225.70878849256755</v>
      </c>
      <c r="E9" s="3">
        <f t="shared" si="1"/>
        <v>242.77968373348762</v>
      </c>
      <c r="F9" s="3">
        <f t="shared" si="2"/>
        <v>-7.0314348294726869</v>
      </c>
      <c r="G9" s="3">
        <f t="shared" si="3"/>
        <v>8.5628030412726304</v>
      </c>
      <c r="H9" s="3">
        <f t="shared" si="4"/>
        <v>9.1996468538970326</v>
      </c>
      <c r="J9" s="1">
        <v>5</v>
      </c>
      <c r="K9" s="12" t="s">
        <v>3</v>
      </c>
      <c r="L9" s="22">
        <v>65746.713000000003</v>
      </c>
      <c r="M9" s="22">
        <v>75536.043000000005</v>
      </c>
      <c r="N9" s="3">
        <f t="shared" si="5"/>
        <v>-12.95981310538069</v>
      </c>
      <c r="O9" s="3">
        <f t="shared" si="6"/>
        <v>8.5628030412726304</v>
      </c>
      <c r="P9" s="3">
        <f t="shared" si="7"/>
        <v>9.1996468538970344</v>
      </c>
    </row>
    <row r="10" spans="2:16">
      <c r="B10" s="1">
        <v>6</v>
      </c>
      <c r="C10" s="12" t="s">
        <v>7</v>
      </c>
      <c r="D10" s="3">
        <f t="shared" si="0"/>
        <v>186.38232689072743</v>
      </c>
      <c r="E10" s="3">
        <f t="shared" si="1"/>
        <v>170.71612830649568</v>
      </c>
      <c r="F10" s="3">
        <f t="shared" si="2"/>
        <v>9.1767536785425392</v>
      </c>
      <c r="G10" s="3">
        <f t="shared" si="3"/>
        <v>7.0708596071877992</v>
      </c>
      <c r="H10" s="3">
        <f t="shared" si="4"/>
        <v>6.4689436469008204</v>
      </c>
      <c r="J10" s="1">
        <v>6</v>
      </c>
      <c r="K10" s="12" t="s">
        <v>7</v>
      </c>
      <c r="L10" s="22">
        <v>54291.307999999997</v>
      </c>
      <c r="M10" s="22">
        <v>53114.909</v>
      </c>
      <c r="N10" s="3">
        <f t="shared" si="5"/>
        <v>2.2148188185731357</v>
      </c>
      <c r="O10" s="3">
        <f t="shared" si="6"/>
        <v>7.0708596071878</v>
      </c>
      <c r="P10" s="3">
        <f t="shared" si="7"/>
        <v>6.4689436469008212</v>
      </c>
    </row>
    <row r="11" spans="2:16">
      <c r="B11" s="1">
        <v>7</v>
      </c>
      <c r="C11" s="12" t="s">
        <v>42</v>
      </c>
      <c r="D11" s="3">
        <f t="shared" si="0"/>
        <v>123.82007621270898</v>
      </c>
      <c r="E11" s="3">
        <f t="shared" si="1"/>
        <v>99.225362388712114</v>
      </c>
      <c r="F11" s="3">
        <f t="shared" si="2"/>
        <v>24.786721088150713</v>
      </c>
      <c r="G11" s="3">
        <f t="shared" si="3"/>
        <v>4.6974109083027873</v>
      </c>
      <c r="H11" s="3">
        <f t="shared" si="4"/>
        <v>3.7599451440433556</v>
      </c>
      <c r="J11" s="1">
        <v>7</v>
      </c>
      <c r="K11" s="12" t="s">
        <v>42</v>
      </c>
      <c r="L11" s="22">
        <v>36067.550000000003</v>
      </c>
      <c r="M11" s="22">
        <v>30871.987000000001</v>
      </c>
      <c r="N11" s="3">
        <f t="shared" si="5"/>
        <v>16.829376742093089</v>
      </c>
      <c r="O11" s="3">
        <f t="shared" si="6"/>
        <v>4.6974109083027873</v>
      </c>
      <c r="P11" s="3">
        <f t="shared" si="7"/>
        <v>3.759945144043356</v>
      </c>
    </row>
    <row r="12" spans="2:16">
      <c r="B12" s="1">
        <v>8</v>
      </c>
      <c r="C12" s="12" t="s">
        <v>4</v>
      </c>
      <c r="D12" s="3">
        <f t="shared" si="0"/>
        <v>93.657039376566303</v>
      </c>
      <c r="E12" s="3">
        <f t="shared" si="1"/>
        <v>111.61620865876</v>
      </c>
      <c r="F12" s="3">
        <f t="shared" si="2"/>
        <v>-16.090108684034945</v>
      </c>
      <c r="G12" s="3">
        <f t="shared" si="3"/>
        <v>3.5531039219443628</v>
      </c>
      <c r="H12" s="3">
        <f t="shared" si="4"/>
        <v>4.2294712928231784</v>
      </c>
      <c r="J12" s="1">
        <v>8</v>
      </c>
      <c r="K12" s="12" t="s">
        <v>4</v>
      </c>
      <c r="L12" s="22">
        <v>27281.359</v>
      </c>
      <c r="M12" s="22">
        <v>34727.150999999998</v>
      </c>
      <c r="N12" s="3">
        <f t="shared" si="5"/>
        <v>-21.440837458851718</v>
      </c>
      <c r="O12" s="3">
        <f t="shared" si="6"/>
        <v>3.5531039219443628</v>
      </c>
      <c r="P12" s="3">
        <f t="shared" si="7"/>
        <v>4.2294712928231784</v>
      </c>
    </row>
    <row r="13" spans="2:16">
      <c r="B13" s="1">
        <v>9</v>
      </c>
      <c r="C13" s="12" t="s">
        <v>18</v>
      </c>
      <c r="D13" s="3">
        <f t="shared" si="0"/>
        <v>92.943856637714987</v>
      </c>
      <c r="E13" s="3">
        <f t="shared" si="1"/>
        <v>81.733246552887863</v>
      </c>
      <c r="F13" s="3">
        <f t="shared" si="2"/>
        <v>13.71609541727058</v>
      </c>
      <c r="G13" s="3">
        <f t="shared" si="3"/>
        <v>3.5260476280091342</v>
      </c>
      <c r="H13" s="3">
        <f t="shared" si="4"/>
        <v>3.0971166653898656</v>
      </c>
      <c r="J13" s="1">
        <v>9</v>
      </c>
      <c r="K13" s="12" t="s">
        <v>18</v>
      </c>
      <c r="L13" s="22">
        <v>27073.616000000002</v>
      </c>
      <c r="M13" s="22">
        <v>25429.665000000001</v>
      </c>
      <c r="N13" s="3">
        <f t="shared" si="5"/>
        <v>6.4646978243716546</v>
      </c>
      <c r="O13" s="3">
        <f t="shared" si="6"/>
        <v>3.5260476280091346</v>
      </c>
      <c r="P13" s="3">
        <f t="shared" si="7"/>
        <v>3.0971166653898656</v>
      </c>
    </row>
    <row r="14" spans="2:16">
      <c r="B14" s="1">
        <v>10</v>
      </c>
      <c r="C14" s="12" t="s">
        <v>43</v>
      </c>
      <c r="D14" s="3">
        <f t="shared" si="0"/>
        <v>77.317151292526347</v>
      </c>
      <c r="E14" s="3">
        <f t="shared" si="1"/>
        <v>90.196033812232827</v>
      </c>
      <c r="F14" s="3">
        <f t="shared" si="2"/>
        <v>-14.278768118027585</v>
      </c>
      <c r="G14" s="3">
        <f t="shared" si="3"/>
        <v>2.9332111640481453</v>
      </c>
      <c r="H14" s="3">
        <f t="shared" si="4"/>
        <v>3.4177969339707324</v>
      </c>
      <c r="J14" s="1">
        <v>10</v>
      </c>
      <c r="K14" s="12" t="s">
        <v>43</v>
      </c>
      <c r="L14" s="22">
        <v>22521.713</v>
      </c>
      <c r="M14" s="22">
        <v>28062.691999999999</v>
      </c>
      <c r="N14" s="3">
        <f t="shared" si="5"/>
        <v>-19.745001655578875</v>
      </c>
      <c r="O14" s="3">
        <f t="shared" si="6"/>
        <v>2.9332111640481449</v>
      </c>
      <c r="P14" s="3">
        <f t="shared" si="7"/>
        <v>3.4177969339707328</v>
      </c>
    </row>
    <row r="15" spans="2:16">
      <c r="B15" s="1">
        <v>11</v>
      </c>
      <c r="C15" s="12" t="s">
        <v>44</v>
      </c>
      <c r="D15" s="3">
        <f t="shared" si="0"/>
        <v>54.383367091214936</v>
      </c>
      <c r="E15" s="3">
        <f t="shared" si="1"/>
        <v>67.971413878443101</v>
      </c>
      <c r="F15" s="3">
        <f t="shared" si="2"/>
        <v>-19.99082557195058</v>
      </c>
      <c r="G15" s="3">
        <f t="shared" si="3"/>
        <v>2.0631631769120742</v>
      </c>
      <c r="H15" s="3">
        <f t="shared" si="4"/>
        <v>2.5756397496925323</v>
      </c>
      <c r="J15" s="1">
        <v>11</v>
      </c>
      <c r="K15" s="12" t="s">
        <v>44</v>
      </c>
      <c r="L15" s="22">
        <v>15841.331</v>
      </c>
      <c r="M15" s="22">
        <v>21147.946</v>
      </c>
      <c r="N15" s="3">
        <f t="shared" si="5"/>
        <v>-25.092815160394295</v>
      </c>
      <c r="O15" s="3">
        <f t="shared" si="6"/>
        <v>2.0631631769120746</v>
      </c>
      <c r="P15" s="3">
        <f t="shared" si="7"/>
        <v>2.5756397496925323</v>
      </c>
    </row>
    <row r="16" spans="2:16">
      <c r="B16" s="1">
        <v>12</v>
      </c>
      <c r="C16" s="12" t="s">
        <v>11</v>
      </c>
      <c r="D16" s="3">
        <f t="shared" si="0"/>
        <v>51.90381406845411</v>
      </c>
      <c r="E16" s="3">
        <f t="shared" si="1"/>
        <v>45.670960691672292</v>
      </c>
      <c r="F16" s="3">
        <f t="shared" si="2"/>
        <v>13.64730078454059</v>
      </c>
      <c r="G16" s="3">
        <f t="shared" si="3"/>
        <v>1.9690953991082329</v>
      </c>
      <c r="H16" s="3">
        <f t="shared" si="4"/>
        <v>1.7306090171153974</v>
      </c>
      <c r="J16" s="1">
        <v>12</v>
      </c>
      <c r="K16" s="12" t="s">
        <v>11</v>
      </c>
      <c r="L16" s="22">
        <v>15119.062</v>
      </c>
      <c r="M16" s="22">
        <v>14209.606</v>
      </c>
      <c r="N16" s="3">
        <f t="shared" si="5"/>
        <v>6.4002900573034935</v>
      </c>
      <c r="O16" s="3">
        <f t="shared" si="6"/>
        <v>1.9690953991082327</v>
      </c>
      <c r="P16" s="3">
        <f t="shared" si="7"/>
        <v>1.7306090171153978</v>
      </c>
    </row>
    <row r="17" spans="2:16">
      <c r="B17" s="1">
        <v>13</v>
      </c>
      <c r="C17" s="12" t="s">
        <v>17</v>
      </c>
      <c r="D17" s="3">
        <f t="shared" si="0"/>
        <v>47.625411102337871</v>
      </c>
      <c r="E17" s="3">
        <f t="shared" si="1"/>
        <v>41.966046347186065</v>
      </c>
      <c r="F17" s="3">
        <f t="shared" si="2"/>
        <v>13.485580005158823</v>
      </c>
      <c r="G17" s="3">
        <f t="shared" si="3"/>
        <v>1.8067839438267459</v>
      </c>
      <c r="H17" s="3">
        <f t="shared" si="4"/>
        <v>1.5902187543509627</v>
      </c>
      <c r="J17" s="1">
        <v>13</v>
      </c>
      <c r="K17" s="12" t="s">
        <v>17</v>
      </c>
      <c r="L17" s="22">
        <v>13872.806</v>
      </c>
      <c r="M17" s="22">
        <v>13056.896000000001</v>
      </c>
      <c r="N17" s="3">
        <f t="shared" si="5"/>
        <v>6.24888181693413</v>
      </c>
      <c r="O17" s="3">
        <f t="shared" si="6"/>
        <v>1.8067839438267459</v>
      </c>
      <c r="P17" s="3">
        <f t="shared" si="7"/>
        <v>1.5902187543509629</v>
      </c>
    </row>
    <row r="18" spans="2:16">
      <c r="B18" s="1">
        <v>14</v>
      </c>
      <c r="C18" s="12" t="s">
        <v>2</v>
      </c>
      <c r="D18" s="3">
        <f t="shared" si="0"/>
        <v>45.149291084486251</v>
      </c>
      <c r="E18" s="3">
        <f t="shared" si="1"/>
        <v>54.587522900395328</v>
      </c>
      <c r="F18" s="3">
        <f t="shared" si="2"/>
        <v>-17.290089959075104</v>
      </c>
      <c r="G18" s="3">
        <f t="shared" si="3"/>
        <v>1.7128464052797516</v>
      </c>
      <c r="H18" s="3">
        <f t="shared" si="4"/>
        <v>2.0684841729340531</v>
      </c>
      <c r="J18" s="1">
        <v>14</v>
      </c>
      <c r="K18" s="12" t="s">
        <v>2</v>
      </c>
      <c r="L18" s="22">
        <v>13151.537</v>
      </c>
      <c r="M18" s="22">
        <v>16983.815999999999</v>
      </c>
      <c r="N18" s="3">
        <f t="shared" si="5"/>
        <v>-22.564298859573128</v>
      </c>
      <c r="O18" s="3">
        <f t="shared" si="6"/>
        <v>1.7128464052797514</v>
      </c>
      <c r="P18" s="3">
        <f t="shared" si="7"/>
        <v>2.0684841729340535</v>
      </c>
    </row>
    <row r="19" spans="2:16">
      <c r="B19" s="1">
        <v>15</v>
      </c>
      <c r="C19" s="12" t="s">
        <v>15</v>
      </c>
      <c r="D19" s="3">
        <f t="shared" si="0"/>
        <v>28.077932644443678</v>
      </c>
      <c r="E19" s="3">
        <f t="shared" si="1"/>
        <v>26.700247484974124</v>
      </c>
      <c r="F19" s="3">
        <f t="shared" si="2"/>
        <v>5.1598216842179454</v>
      </c>
      <c r="G19" s="3">
        <f t="shared" si="3"/>
        <v>1.06520356892708</v>
      </c>
      <c r="H19" s="3">
        <f t="shared" si="4"/>
        <v>1.0117520708324954</v>
      </c>
      <c r="J19" s="1">
        <v>15</v>
      </c>
      <c r="K19" s="12" t="s">
        <v>15</v>
      </c>
      <c r="L19" s="22">
        <v>8178.8209999999999</v>
      </c>
      <c r="M19" s="22">
        <v>8307.2479999999996</v>
      </c>
      <c r="N19" s="3">
        <f t="shared" si="5"/>
        <v>-1.5459632359597322</v>
      </c>
      <c r="O19" s="3">
        <f t="shared" si="6"/>
        <v>1.06520356892708</v>
      </c>
      <c r="P19" s="3">
        <f t="shared" si="7"/>
        <v>1.0117520708324954</v>
      </c>
    </row>
    <row r="20" spans="2:16">
      <c r="B20" s="1">
        <v>16</v>
      </c>
      <c r="C20" s="12" t="s">
        <v>45</v>
      </c>
      <c r="D20" s="3">
        <f t="shared" si="0"/>
        <v>27.10726080538295</v>
      </c>
      <c r="E20" s="3">
        <f t="shared" si="1"/>
        <v>24.518291389451356</v>
      </c>
      <c r="F20" s="3">
        <f t="shared" si="2"/>
        <v>10.559338637460925</v>
      </c>
      <c r="G20" s="3">
        <f t="shared" si="3"/>
        <v>1.0283788097712769</v>
      </c>
      <c r="H20" s="3">
        <f t="shared" si="4"/>
        <v>0.92907124177452127</v>
      </c>
      <c r="J20" s="1">
        <v>16</v>
      </c>
      <c r="K20" s="12" t="s">
        <v>45</v>
      </c>
      <c r="L20" s="22">
        <v>7896.0739999999996</v>
      </c>
      <c r="M20" s="22">
        <v>7628.3760000000002</v>
      </c>
      <c r="N20" s="3">
        <f t="shared" si="5"/>
        <v>3.5092397123581662</v>
      </c>
      <c r="O20" s="3">
        <f t="shared" si="6"/>
        <v>1.0283788097712767</v>
      </c>
      <c r="P20" s="3">
        <f t="shared" si="7"/>
        <v>0.92907124177452127</v>
      </c>
    </row>
    <row r="21" spans="2:16">
      <c r="B21" s="1">
        <v>17</v>
      </c>
      <c r="C21" s="12" t="s">
        <v>5</v>
      </c>
      <c r="D21" s="3">
        <f t="shared" si="0"/>
        <v>24.614844313227366</v>
      </c>
      <c r="E21" s="3">
        <f t="shared" si="1"/>
        <v>22.652791437662714</v>
      </c>
      <c r="F21" s="3">
        <f t="shared" si="2"/>
        <v>8.6614176489636918</v>
      </c>
      <c r="G21" s="3">
        <f t="shared" si="3"/>
        <v>0.93382302547202856</v>
      </c>
      <c r="H21" s="3">
        <f t="shared" si="4"/>
        <v>0.85838188054585662</v>
      </c>
      <c r="J21" s="1">
        <v>17</v>
      </c>
      <c r="K21" s="12" t="s">
        <v>5</v>
      </c>
      <c r="L21" s="22">
        <v>7170.058</v>
      </c>
      <c r="M21" s="22">
        <v>7047.9629999999997</v>
      </c>
      <c r="N21" s="3">
        <f t="shared" si="5"/>
        <v>1.7323445086190219</v>
      </c>
      <c r="O21" s="3">
        <f t="shared" si="6"/>
        <v>0.93382302547202856</v>
      </c>
      <c r="P21" s="3">
        <f t="shared" si="7"/>
        <v>0.85838188054585662</v>
      </c>
    </row>
    <row r="22" spans="2:16">
      <c r="B22" s="1">
        <v>18</v>
      </c>
      <c r="C22" s="12" t="s">
        <v>46</v>
      </c>
      <c r="D22" s="3">
        <f t="shared" si="0"/>
        <v>23.77498369322668</v>
      </c>
      <c r="E22" s="3">
        <f t="shared" si="1"/>
        <v>20.689711696075594</v>
      </c>
      <c r="F22" s="3">
        <f t="shared" si="2"/>
        <v>14.912107246696422</v>
      </c>
      <c r="G22" s="3">
        <f t="shared" si="3"/>
        <v>0.90196090295913489</v>
      </c>
      <c r="H22" s="3">
        <f t="shared" si="4"/>
        <v>0.78399492983021957</v>
      </c>
      <c r="J22" s="1">
        <v>18</v>
      </c>
      <c r="K22" s="12" t="s">
        <v>46</v>
      </c>
      <c r="L22" s="22">
        <v>6925.415</v>
      </c>
      <c r="M22" s="22">
        <v>6437.19</v>
      </c>
      <c r="N22" s="3">
        <f t="shared" si="5"/>
        <v>7.5844429013280745</v>
      </c>
      <c r="O22" s="3">
        <f t="shared" si="6"/>
        <v>0.90196090295913478</v>
      </c>
      <c r="P22" s="3">
        <f t="shared" si="7"/>
        <v>0.78399492983021957</v>
      </c>
    </row>
    <row r="23" spans="2:16">
      <c r="B23" s="1">
        <v>19</v>
      </c>
      <c r="C23" s="12" t="s">
        <v>47</v>
      </c>
      <c r="D23" s="3">
        <f t="shared" si="0"/>
        <v>19.935373682584366</v>
      </c>
      <c r="E23" s="3">
        <f t="shared" si="1"/>
        <v>22.295497059107124</v>
      </c>
      <c r="F23" s="3">
        <f t="shared" si="2"/>
        <v>-10.58565041302235</v>
      </c>
      <c r="G23" s="3">
        <f t="shared" si="3"/>
        <v>0.75629610853084217</v>
      </c>
      <c r="H23" s="3">
        <f t="shared" si="4"/>
        <v>0.84484293010714406</v>
      </c>
      <c r="J23" s="1">
        <v>19</v>
      </c>
      <c r="K23" s="12" t="s">
        <v>47</v>
      </c>
      <c r="L23" s="22">
        <v>5806.9750000000004</v>
      </c>
      <c r="M23" s="22">
        <v>6936.7979999999998</v>
      </c>
      <c r="N23" s="3">
        <f t="shared" si="5"/>
        <v>-16.287385044223569</v>
      </c>
      <c r="O23" s="3">
        <f t="shared" si="6"/>
        <v>0.75629610853084206</v>
      </c>
      <c r="P23" s="3">
        <f t="shared" si="7"/>
        <v>0.84484293010714406</v>
      </c>
    </row>
    <row r="24" spans="2:16">
      <c r="B24" s="1">
        <v>20</v>
      </c>
      <c r="C24" s="12" t="s">
        <v>48</v>
      </c>
      <c r="D24" s="3">
        <f t="shared" si="0"/>
        <v>16.389917264581687</v>
      </c>
      <c r="E24" s="3">
        <f t="shared" si="1"/>
        <v>16.505849644842993</v>
      </c>
      <c r="F24" s="3">
        <f t="shared" si="2"/>
        <v>-0.70237147893521978</v>
      </c>
      <c r="G24" s="3">
        <f t="shared" si="3"/>
        <v>0.62179073458625334</v>
      </c>
      <c r="H24" s="3">
        <f t="shared" si="4"/>
        <v>0.62545590891686409</v>
      </c>
      <c r="J24" s="1">
        <v>20</v>
      </c>
      <c r="K24" s="12" t="s">
        <v>48</v>
      </c>
      <c r="L24" s="22">
        <v>4774.2190000000001</v>
      </c>
      <c r="M24" s="22">
        <v>5135.4650000000001</v>
      </c>
      <c r="N24" s="3">
        <f t="shared" si="5"/>
        <v>-7.0343386626138056</v>
      </c>
      <c r="O24" s="3">
        <f t="shared" si="6"/>
        <v>0.62179073458625334</v>
      </c>
      <c r="P24" s="3">
        <f t="shared" si="7"/>
        <v>0.62545590891686409</v>
      </c>
    </row>
    <row r="25" spans="2:16">
      <c r="B25" s="1">
        <v>21</v>
      </c>
      <c r="C25" s="12" t="s">
        <v>1</v>
      </c>
      <c r="D25" s="3">
        <f t="shared" si="0"/>
        <v>14.626286518589721</v>
      </c>
      <c r="E25" s="3">
        <f t="shared" si="1"/>
        <v>19.382496062739047</v>
      </c>
      <c r="F25" s="3">
        <f t="shared" si="2"/>
        <v>-24.538684433387687</v>
      </c>
      <c r="G25" s="3">
        <f t="shared" si="3"/>
        <v>0.55488318164460426</v>
      </c>
      <c r="H25" s="3">
        <f t="shared" si="4"/>
        <v>0.73446062776814458</v>
      </c>
      <c r="J25" s="1">
        <v>21</v>
      </c>
      <c r="K25" s="12" t="s">
        <v>1</v>
      </c>
      <c r="L25" s="22">
        <v>4260.491</v>
      </c>
      <c r="M25" s="22">
        <v>6030.4759999999997</v>
      </c>
      <c r="N25" s="3">
        <f t="shared" si="5"/>
        <v>-29.350668172794315</v>
      </c>
      <c r="O25" s="3">
        <f t="shared" si="6"/>
        <v>0.55488318164460426</v>
      </c>
      <c r="P25" s="3">
        <f t="shared" si="7"/>
        <v>0.73446062776814458</v>
      </c>
    </row>
    <row r="26" spans="2:16">
      <c r="B26" s="1">
        <v>22</v>
      </c>
      <c r="C26" s="12" t="s">
        <v>12</v>
      </c>
      <c r="D26" s="3">
        <f t="shared" si="0"/>
        <v>14.16579010607985</v>
      </c>
      <c r="E26" s="3">
        <f t="shared" si="1"/>
        <v>12.019329540706458</v>
      </c>
      <c r="F26" s="3">
        <f t="shared" si="2"/>
        <v>17.858405147340946</v>
      </c>
      <c r="G26" s="3">
        <f t="shared" si="3"/>
        <v>0.53741314820962138</v>
      </c>
      <c r="H26" s="3">
        <f t="shared" si="4"/>
        <v>0.45544827101963953</v>
      </c>
      <c r="J26" s="1">
        <v>22</v>
      </c>
      <c r="K26" s="12" t="s">
        <v>12</v>
      </c>
      <c r="L26" s="22">
        <v>4126.3530000000001</v>
      </c>
      <c r="M26" s="22">
        <v>3739.5740000000001</v>
      </c>
      <c r="N26" s="3">
        <f t="shared" si="5"/>
        <v>10.342862582743379</v>
      </c>
      <c r="O26" s="3">
        <f t="shared" si="6"/>
        <v>0.53741314820962127</v>
      </c>
      <c r="P26" s="3">
        <f t="shared" si="7"/>
        <v>0.45544827101963953</v>
      </c>
    </row>
    <row r="27" spans="2:16">
      <c r="B27" s="1">
        <v>23</v>
      </c>
      <c r="C27" s="12" t="s">
        <v>39</v>
      </c>
      <c r="D27" s="3">
        <f t="shared" si="0"/>
        <v>12.822585739297606</v>
      </c>
      <c r="E27" s="3">
        <f t="shared" si="1"/>
        <v>11.231035258573586</v>
      </c>
      <c r="F27" s="3">
        <f t="shared" si="2"/>
        <v>14.171004222509737</v>
      </c>
      <c r="G27" s="3">
        <f t="shared" si="3"/>
        <v>0.4864554760970336</v>
      </c>
      <c r="H27" s="3">
        <f t="shared" si="4"/>
        <v>0.42557744780640211</v>
      </c>
      <c r="J27" s="1">
        <v>23</v>
      </c>
      <c r="K27" s="12" t="s">
        <v>39</v>
      </c>
      <c r="L27" s="22">
        <v>3735.0909999999999</v>
      </c>
      <c r="M27" s="22">
        <v>3494.3119999999999</v>
      </c>
      <c r="N27" s="3">
        <f t="shared" si="5"/>
        <v>6.8905982064566587</v>
      </c>
      <c r="O27" s="3">
        <f t="shared" si="6"/>
        <v>0.48645547609703355</v>
      </c>
      <c r="P27" s="3">
        <f t="shared" si="7"/>
        <v>0.42557744780640222</v>
      </c>
    </row>
    <row r="28" spans="2:16">
      <c r="B28" s="1">
        <v>24</v>
      </c>
      <c r="C28" s="12" t="s">
        <v>10</v>
      </c>
      <c r="D28" s="3">
        <f t="shared" si="0"/>
        <v>11.711232792062891</v>
      </c>
      <c r="E28" s="3">
        <f t="shared" si="1"/>
        <v>12.921296564137178</v>
      </c>
      <c r="F28" s="3">
        <f t="shared" si="2"/>
        <v>-9.3648788731681805</v>
      </c>
      <c r="G28" s="3">
        <f t="shared" si="3"/>
        <v>0.44429364243488489</v>
      </c>
      <c r="H28" s="3">
        <f t="shared" si="4"/>
        <v>0.48962649368563582</v>
      </c>
      <c r="J28" s="1">
        <v>24</v>
      </c>
      <c r="K28" s="12" t="s">
        <v>10</v>
      </c>
      <c r="L28" s="22">
        <v>3411.3649999999998</v>
      </c>
      <c r="M28" s="22">
        <v>4020.203</v>
      </c>
      <c r="N28" s="3">
        <f t="shared" si="5"/>
        <v>-15.144459123084076</v>
      </c>
      <c r="O28" s="3">
        <f t="shared" si="6"/>
        <v>0.44429364243488495</v>
      </c>
      <c r="P28" s="3">
        <f t="shared" si="7"/>
        <v>0.48962649368563582</v>
      </c>
    </row>
    <row r="29" spans="2:16">
      <c r="B29" s="1">
        <v>25</v>
      </c>
      <c r="C29" s="12" t="s">
        <v>14</v>
      </c>
      <c r="D29" s="3">
        <f t="shared" si="0"/>
        <v>11.62624532253081</v>
      </c>
      <c r="E29" s="3">
        <f t="shared" si="1"/>
        <v>11.065651014045576</v>
      </c>
      <c r="F29" s="3">
        <f t="shared" si="2"/>
        <v>5.0660761646438601</v>
      </c>
      <c r="G29" s="3">
        <f t="shared" si="3"/>
        <v>0.44106943939237325</v>
      </c>
      <c r="H29" s="3">
        <f t="shared" si="4"/>
        <v>0.41931054515022087</v>
      </c>
      <c r="J29" s="1">
        <v>25</v>
      </c>
      <c r="K29" s="12" t="s">
        <v>14</v>
      </c>
      <c r="L29" s="22">
        <v>3386.6089999999999</v>
      </c>
      <c r="M29" s="22">
        <v>3442.8560000000002</v>
      </c>
      <c r="N29" s="3">
        <f t="shared" si="5"/>
        <v>-1.6337308327737361</v>
      </c>
      <c r="O29" s="3">
        <f t="shared" si="6"/>
        <v>0.4410694393923732</v>
      </c>
      <c r="P29" s="3">
        <f t="shared" si="7"/>
        <v>0.41931054515022093</v>
      </c>
    </row>
    <row r="30" spans="2:16">
      <c r="B30" s="1">
        <v>26</v>
      </c>
      <c r="C30" s="12" t="s">
        <v>49</v>
      </c>
      <c r="D30" s="3">
        <f t="shared" si="0"/>
        <v>10.729547873253457</v>
      </c>
      <c r="E30" s="3">
        <f t="shared" si="1"/>
        <v>9.8635972101693827</v>
      </c>
      <c r="F30" s="3">
        <f t="shared" si="2"/>
        <v>8.7792581614269238</v>
      </c>
      <c r="G30" s="3">
        <f t="shared" si="3"/>
        <v>0.40705107574311566</v>
      </c>
      <c r="H30" s="3">
        <f t="shared" si="4"/>
        <v>0.37376113868841793</v>
      </c>
      <c r="J30" s="1">
        <v>26</v>
      </c>
      <c r="K30" s="12" t="s">
        <v>49</v>
      </c>
      <c r="L30" s="22">
        <v>3125.41</v>
      </c>
      <c r="M30" s="22">
        <v>3068.8609999999999</v>
      </c>
      <c r="N30" s="3">
        <f t="shared" si="5"/>
        <v>1.8426706194904341</v>
      </c>
      <c r="O30" s="3">
        <f t="shared" si="6"/>
        <v>0.40705107574311566</v>
      </c>
      <c r="P30" s="3">
        <f t="shared" si="7"/>
        <v>0.37376113868841793</v>
      </c>
    </row>
    <row r="31" spans="2:16">
      <c r="B31" s="1">
        <v>27</v>
      </c>
      <c r="C31" s="12" t="s">
        <v>50</v>
      </c>
      <c r="D31" s="3">
        <f t="shared" si="0"/>
        <v>10.033035806241204</v>
      </c>
      <c r="E31" s="3">
        <f t="shared" si="1"/>
        <v>0.44464693215054796</v>
      </c>
      <c r="F31" s="3">
        <f t="shared" si="2"/>
        <v>2156.4050442709977</v>
      </c>
      <c r="G31" s="3">
        <f t="shared" si="3"/>
        <v>0.38062722363913787</v>
      </c>
      <c r="H31" s="3">
        <f t="shared" si="4"/>
        <v>1.6848999420166568E-2</v>
      </c>
      <c r="J31" s="1">
        <v>27</v>
      </c>
      <c r="K31" s="12" t="s">
        <v>50</v>
      </c>
      <c r="L31" s="22">
        <v>2922.5230000000001</v>
      </c>
      <c r="M31" s="22">
        <v>138.34299999999999</v>
      </c>
      <c r="N31" s="3">
        <f t="shared" si="5"/>
        <v>2012.519607063603</v>
      </c>
      <c r="O31" s="3">
        <f t="shared" si="6"/>
        <v>0.38062722363913776</v>
      </c>
      <c r="P31" s="3">
        <f t="shared" si="7"/>
        <v>1.6848999420166572E-2</v>
      </c>
    </row>
    <row r="32" spans="2:16">
      <c r="B32" s="1">
        <v>28</v>
      </c>
      <c r="C32" s="12" t="s">
        <v>51</v>
      </c>
      <c r="D32" s="3">
        <f t="shared" si="0"/>
        <v>8.5345531944110675</v>
      </c>
      <c r="E32" s="3">
        <f t="shared" si="1"/>
        <v>7.4221129431427384</v>
      </c>
      <c r="F32" s="3">
        <f t="shared" si="2"/>
        <v>14.988188131738269</v>
      </c>
      <c r="G32" s="3">
        <f t="shared" si="3"/>
        <v>0.32377869970008988</v>
      </c>
      <c r="H32" s="3">
        <f t="shared" si="4"/>
        <v>0.28124601258483839</v>
      </c>
      <c r="J32" s="1">
        <v>28</v>
      </c>
      <c r="K32" s="12" t="s">
        <v>51</v>
      </c>
      <c r="L32" s="22">
        <v>2486.0300000000002</v>
      </c>
      <c r="M32" s="22">
        <v>2309.2420000000002</v>
      </c>
      <c r="N32" s="3">
        <f t="shared" si="5"/>
        <v>7.655672294198709</v>
      </c>
      <c r="O32" s="3">
        <f t="shared" si="6"/>
        <v>0.32377869970008993</v>
      </c>
      <c r="P32" s="3">
        <f t="shared" si="7"/>
        <v>0.28124601258483839</v>
      </c>
    </row>
    <row r="33" spans="2:16">
      <c r="B33" s="1">
        <v>29</v>
      </c>
      <c r="C33" s="12" t="s">
        <v>52</v>
      </c>
      <c r="D33" s="3">
        <f t="shared" si="0"/>
        <v>7.5296954924645529</v>
      </c>
      <c r="E33" s="3">
        <f t="shared" si="1"/>
        <v>7.2311798926493749</v>
      </c>
      <c r="F33" s="3">
        <f t="shared" si="2"/>
        <v>4.1281727774277073</v>
      </c>
      <c r="G33" s="3">
        <f t="shared" si="3"/>
        <v>0.28565701802460131</v>
      </c>
      <c r="H33" s="3">
        <f t="shared" si="4"/>
        <v>0.27401098941377083</v>
      </c>
      <c r="J33" s="1">
        <v>29</v>
      </c>
      <c r="K33" s="12" t="s">
        <v>52</v>
      </c>
      <c r="L33" s="22">
        <v>2193.3249999999998</v>
      </c>
      <c r="M33" s="22">
        <v>2249.837</v>
      </c>
      <c r="N33" s="3">
        <f t="shared" si="5"/>
        <v>-2.5118264123134395</v>
      </c>
      <c r="O33" s="3">
        <f t="shared" si="6"/>
        <v>0.28565701802460131</v>
      </c>
      <c r="P33" s="3">
        <f t="shared" si="7"/>
        <v>0.27401098941377089</v>
      </c>
    </row>
    <row r="34" spans="2:16">
      <c r="B34" s="1">
        <v>30</v>
      </c>
      <c r="C34" s="12" t="s">
        <v>37</v>
      </c>
      <c r="D34" s="3">
        <f t="shared" si="0"/>
        <v>2.300861684232208</v>
      </c>
      <c r="E34" s="3">
        <f t="shared" si="1"/>
        <v>0</v>
      </c>
      <c r="F34" s="3">
        <v>0</v>
      </c>
      <c r="G34" s="3">
        <f t="shared" si="3"/>
        <v>8.7288694245682807E-2</v>
      </c>
      <c r="H34" s="3">
        <f t="shared" si="4"/>
        <v>0</v>
      </c>
      <c r="J34" s="1">
        <v>30</v>
      </c>
      <c r="K34" s="12" t="s">
        <v>37</v>
      </c>
      <c r="L34" s="22">
        <v>670.21799999999996</v>
      </c>
      <c r="M34" s="22">
        <v>0</v>
      </c>
      <c r="N34" s="3">
        <v>0</v>
      </c>
      <c r="O34" s="3">
        <f t="shared" si="6"/>
        <v>8.7288694245682807E-2</v>
      </c>
      <c r="P34" s="3">
        <f t="shared" si="7"/>
        <v>0</v>
      </c>
    </row>
    <row r="35" spans="2:16">
      <c r="B35" s="1">
        <v>31</v>
      </c>
      <c r="C35" s="12" t="s">
        <v>38</v>
      </c>
      <c r="D35" s="3">
        <f t="shared" si="0"/>
        <v>2.2447389199766556</v>
      </c>
      <c r="E35" s="3">
        <f t="shared" si="1"/>
        <v>1.9359046057917912</v>
      </c>
      <c r="F35" s="3">
        <f t="shared" si="2"/>
        <v>15.952971714665154</v>
      </c>
      <c r="G35" s="3">
        <f t="shared" si="3"/>
        <v>8.5159542874743185E-2</v>
      </c>
      <c r="H35" s="3">
        <f t="shared" si="4"/>
        <v>7.3357203709301447E-2</v>
      </c>
      <c r="J35" s="1">
        <v>31</v>
      </c>
      <c r="K35" s="12" t="s">
        <v>38</v>
      </c>
      <c r="L35" s="22">
        <v>653.87</v>
      </c>
      <c r="M35" s="22">
        <v>602.31799999999998</v>
      </c>
      <c r="N35" s="3">
        <f t="shared" si="5"/>
        <v>8.558933985037811</v>
      </c>
      <c r="O35" s="3">
        <f t="shared" si="6"/>
        <v>8.5159542874743172E-2</v>
      </c>
      <c r="P35" s="3">
        <f t="shared" si="7"/>
        <v>7.3357203709301433E-2</v>
      </c>
    </row>
    <row r="36" spans="2:16">
      <c r="B36" s="1">
        <v>32</v>
      </c>
      <c r="C36" s="12" t="s">
        <v>6</v>
      </c>
      <c r="D36" s="3">
        <f t="shared" si="0"/>
        <v>0.19871605616396029</v>
      </c>
      <c r="E36" s="3">
        <f t="shared" si="1"/>
        <v>0.21539227975444347</v>
      </c>
      <c r="F36" s="3">
        <f t="shared" si="2"/>
        <v>-7.742256876381461</v>
      </c>
      <c r="G36" s="3">
        <f t="shared" si="3"/>
        <v>7.5387691433490348E-3</v>
      </c>
      <c r="H36" s="3">
        <f t="shared" si="4"/>
        <v>8.161856372512254E-3</v>
      </c>
      <c r="J36" s="1">
        <v>32</v>
      </c>
      <c r="K36" s="12" t="s">
        <v>6</v>
      </c>
      <c r="L36" s="22">
        <v>57.884</v>
      </c>
      <c r="M36" s="22">
        <v>67.015000000000001</v>
      </c>
      <c r="N36" s="3">
        <f t="shared" si="5"/>
        <v>-13.625307766917857</v>
      </c>
      <c r="O36" s="3">
        <f t="shared" si="6"/>
        <v>7.5387691433490348E-3</v>
      </c>
      <c r="P36" s="3">
        <f t="shared" si="7"/>
        <v>8.161856372512254E-3</v>
      </c>
    </row>
    <row r="37" spans="2:16">
      <c r="B37" s="1">
        <v>33</v>
      </c>
      <c r="C37" s="12" t="s">
        <v>0</v>
      </c>
      <c r="D37" s="3">
        <f t="shared" si="0"/>
        <v>0</v>
      </c>
      <c r="E37" s="3">
        <f t="shared" si="1"/>
        <v>6.8739369395429568</v>
      </c>
      <c r="F37" s="3">
        <v>0</v>
      </c>
      <c r="G37" s="3">
        <f t="shared" si="3"/>
        <v>0</v>
      </c>
      <c r="H37" s="3">
        <f t="shared" si="4"/>
        <v>0.26047398763881952</v>
      </c>
      <c r="J37" s="1">
        <v>33</v>
      </c>
      <c r="K37" s="12" t="s">
        <v>0</v>
      </c>
      <c r="L37" s="22">
        <v>0</v>
      </c>
      <c r="M37" s="22">
        <v>2138.6880000000001</v>
      </c>
      <c r="N37" s="3">
        <v>0</v>
      </c>
      <c r="O37" s="3">
        <f t="shared" si="6"/>
        <v>0</v>
      </c>
      <c r="P37" s="3">
        <f t="shared" si="7"/>
        <v>0.26047398763881952</v>
      </c>
    </row>
    <row r="38" spans="2:16" s="19" customFormat="1">
      <c r="B38" s="17" t="s">
        <v>25</v>
      </c>
      <c r="C38" s="18"/>
      <c r="D38" s="15">
        <f t="shared" si="0"/>
        <v>2635.9217583851141</v>
      </c>
      <c r="E38" s="15">
        <f t="shared" si="1"/>
        <v>2639.0109054093145</v>
      </c>
      <c r="F38" s="15">
        <f t="shared" si="2"/>
        <v>-0.11705700108582562</v>
      </c>
      <c r="G38" s="15">
        <f t="shared" si="3"/>
        <v>100.00000000000001</v>
      </c>
      <c r="H38" s="15">
        <f t="shared" si="4"/>
        <v>100</v>
      </c>
      <c r="J38" s="17" t="s">
        <v>25</v>
      </c>
      <c r="K38" s="21"/>
      <c r="L38" s="23">
        <v>767817.64899999998</v>
      </c>
      <c r="M38" s="23">
        <v>821075.46299999999</v>
      </c>
      <c r="N38" s="3">
        <f t="shared" si="5"/>
        <v>-6.4863482590759247</v>
      </c>
      <c r="O38" s="3">
        <f t="shared" si="6"/>
        <v>99.999999999999986</v>
      </c>
      <c r="P38" s="3">
        <f t="shared" si="7"/>
        <v>100</v>
      </c>
    </row>
    <row r="40" spans="2:16">
      <c r="B40" s="13" t="s">
        <v>32</v>
      </c>
    </row>
    <row r="41" spans="2:16">
      <c r="B41" s="20" t="s">
        <v>40</v>
      </c>
    </row>
    <row r="42" spans="2:16">
      <c r="B42" s="20" t="s">
        <v>41</v>
      </c>
    </row>
    <row r="44" spans="2:16">
      <c r="B44" s="13" t="s">
        <v>33</v>
      </c>
    </row>
    <row r="45" spans="2:16">
      <c r="B45" s="14" t="s">
        <v>35</v>
      </c>
    </row>
    <row r="46" spans="2:16">
      <c r="B46" s="13" t="s">
        <v>34</v>
      </c>
    </row>
  </sheetData>
  <sortState ref="C5:H37">
    <sortCondition descending="1" ref="D5:D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P32"/>
  <sheetViews>
    <sheetView zoomScale="70" zoomScaleNormal="70" workbookViewId="0">
      <selection activeCell="Q23" sqref="Q23"/>
    </sheetView>
  </sheetViews>
  <sheetFormatPr defaultColWidth="28.85546875" defaultRowHeight="15"/>
  <cols>
    <col min="1" max="1" width="7" style="2" customWidth="1"/>
    <col min="2" max="2" width="3.7109375" style="2" customWidth="1"/>
    <col min="3" max="3" width="30" style="2" customWidth="1"/>
    <col min="4" max="4" width="12.5703125" style="2" bestFit="1" customWidth="1"/>
    <col min="5" max="5" width="12.140625" style="2" customWidth="1"/>
    <col min="6" max="6" width="11.42578125" style="2" bestFit="1" customWidth="1"/>
    <col min="7" max="8" width="9.85546875" style="2" bestFit="1" customWidth="1"/>
    <col min="9" max="9" width="7" style="2" customWidth="1"/>
    <col min="10" max="10" width="3.42578125" style="2" customWidth="1"/>
    <col min="11" max="11" width="32.42578125" style="2" customWidth="1"/>
    <col min="12" max="13" width="13.5703125" style="2" bestFit="1" customWidth="1"/>
    <col min="14" max="14" width="11.42578125" style="2" bestFit="1" customWidth="1"/>
    <col min="15" max="16" width="9.85546875" style="2" bestFit="1" customWidth="1"/>
    <col min="17" max="16384" width="28.85546875" style="2"/>
  </cols>
  <sheetData>
    <row r="1" spans="2:16">
      <c r="B1" s="4" t="s">
        <v>29</v>
      </c>
      <c r="C1" s="5"/>
      <c r="D1" s="5"/>
      <c r="E1" s="6"/>
      <c r="F1" s="7"/>
      <c r="G1" s="7"/>
      <c r="H1" s="8"/>
      <c r="J1" s="4" t="s">
        <v>29</v>
      </c>
      <c r="K1" s="5"/>
      <c r="L1" s="5"/>
      <c r="M1" s="27" t="s">
        <v>27</v>
      </c>
      <c r="N1" s="28"/>
      <c r="O1" s="28"/>
      <c r="P1" s="29"/>
    </row>
    <row r="2" spans="2:16">
      <c r="B2" s="30" t="s">
        <v>19</v>
      </c>
      <c r="C2" s="30" t="s">
        <v>20</v>
      </c>
      <c r="D2" s="31" t="s">
        <v>21</v>
      </c>
      <c r="E2" s="31"/>
      <c r="F2" s="31"/>
      <c r="G2" s="32" t="s">
        <v>22</v>
      </c>
      <c r="H2" s="32"/>
      <c r="J2" s="30" t="s">
        <v>19</v>
      </c>
      <c r="K2" s="30" t="s">
        <v>20</v>
      </c>
      <c r="L2" s="31" t="s">
        <v>21</v>
      </c>
      <c r="M2" s="31"/>
      <c r="N2" s="31"/>
      <c r="O2" s="32" t="s">
        <v>22</v>
      </c>
      <c r="P2" s="32"/>
    </row>
    <row r="3" spans="2:16">
      <c r="B3" s="30"/>
      <c r="C3" s="30"/>
      <c r="D3" s="9">
        <v>2012</v>
      </c>
      <c r="E3" s="9">
        <v>2011</v>
      </c>
      <c r="F3" s="9" t="s">
        <v>23</v>
      </c>
      <c r="G3" s="9">
        <v>2012</v>
      </c>
      <c r="H3" s="9">
        <v>2011</v>
      </c>
      <c r="J3" s="30"/>
      <c r="K3" s="30"/>
      <c r="L3" s="9">
        <v>2012</v>
      </c>
      <c r="M3" s="9">
        <v>2011</v>
      </c>
      <c r="N3" s="9" t="s">
        <v>23</v>
      </c>
      <c r="O3" s="9">
        <v>2012</v>
      </c>
      <c r="P3" s="9">
        <v>2011</v>
      </c>
    </row>
    <row r="4" spans="2:16">
      <c r="B4" s="30"/>
      <c r="C4" s="30"/>
      <c r="D4" s="16" t="s">
        <v>31</v>
      </c>
      <c r="E4" s="16" t="s">
        <v>31</v>
      </c>
      <c r="F4" s="16" t="s">
        <v>24</v>
      </c>
      <c r="G4" s="16" t="s">
        <v>24</v>
      </c>
      <c r="H4" s="16" t="s">
        <v>24</v>
      </c>
      <c r="J4" s="30"/>
      <c r="K4" s="30"/>
      <c r="L4" s="16" t="s">
        <v>28</v>
      </c>
      <c r="M4" s="16" t="s">
        <v>28</v>
      </c>
      <c r="N4" s="16" t="s">
        <v>24</v>
      </c>
      <c r="O4" s="16" t="s">
        <v>24</v>
      </c>
      <c r="P4" s="16" t="s">
        <v>24</v>
      </c>
    </row>
    <row r="5" spans="2:16">
      <c r="B5" s="1">
        <v>1</v>
      </c>
      <c r="C5" s="12" t="s">
        <v>3</v>
      </c>
      <c r="D5" s="3">
        <v>225.70878849256755</v>
      </c>
      <c r="E5" s="3">
        <v>242.77968373348762</v>
      </c>
      <c r="F5" s="3">
        <v>-7.0314348294726869</v>
      </c>
      <c r="G5" s="3">
        <v>16.485574918561767</v>
      </c>
      <c r="H5" s="3">
        <v>17.175447551625613</v>
      </c>
      <c r="J5" s="1">
        <v>1</v>
      </c>
      <c r="K5" s="12" t="s">
        <v>3</v>
      </c>
      <c r="L5" s="3">
        <v>65746.713000000003</v>
      </c>
      <c r="M5" s="3">
        <v>75536.043000000005</v>
      </c>
      <c r="N5" s="3">
        <v>-12.95981310538069</v>
      </c>
      <c r="O5" s="3">
        <v>16.485574918561767</v>
      </c>
      <c r="P5" s="3">
        <v>17.175447551625613</v>
      </c>
    </row>
    <row r="6" spans="2:16">
      <c r="B6" s="1">
        <v>2</v>
      </c>
      <c r="C6" s="12" t="s">
        <v>9</v>
      </c>
      <c r="D6" s="3">
        <v>146.78999622369457</v>
      </c>
      <c r="E6" s="3">
        <v>155.07024716356509</v>
      </c>
      <c r="F6" s="3">
        <v>-5.3396773986802657</v>
      </c>
      <c r="G6" s="3">
        <v>10.721414510276379</v>
      </c>
      <c r="H6" s="3">
        <v>10.970443885655571</v>
      </c>
      <c r="J6" s="1">
        <v>2</v>
      </c>
      <c r="K6" s="12" t="s">
        <v>9</v>
      </c>
      <c r="L6" s="3">
        <v>42758.457999999999</v>
      </c>
      <c r="M6" s="3">
        <v>48247.006000000001</v>
      </c>
      <c r="N6" s="3">
        <v>-11.375934912935335</v>
      </c>
      <c r="O6" s="3">
        <v>10.721414510276379</v>
      </c>
      <c r="P6" s="3">
        <v>10.970443885655571</v>
      </c>
    </row>
    <row r="7" spans="2:16">
      <c r="B7" s="1">
        <v>3</v>
      </c>
      <c r="C7" s="12" t="s">
        <v>16</v>
      </c>
      <c r="D7" s="3">
        <v>143.46325311545195</v>
      </c>
      <c r="E7" s="3">
        <v>146.99362003021244</v>
      </c>
      <c r="F7" s="3">
        <v>-2.401714383273827</v>
      </c>
      <c r="G7" s="3">
        <v>10.478432067669591</v>
      </c>
      <c r="H7" s="3">
        <v>10.399062938165686</v>
      </c>
      <c r="J7" s="1">
        <v>3</v>
      </c>
      <c r="K7" s="12" t="s">
        <v>16</v>
      </c>
      <c r="L7" s="3">
        <v>41789.411</v>
      </c>
      <c r="M7" s="3">
        <v>45734.125</v>
      </c>
      <c r="N7" s="3">
        <v>-8.6253186214888729</v>
      </c>
      <c r="O7" s="3">
        <v>10.478432067669591</v>
      </c>
      <c r="P7" s="3">
        <v>10.399062938165686</v>
      </c>
    </row>
    <row r="8" spans="2:16">
      <c r="B8" s="1">
        <v>4</v>
      </c>
      <c r="C8" s="12" t="s">
        <v>13</v>
      </c>
      <c r="D8" s="3">
        <v>129.84204744412784</v>
      </c>
      <c r="E8" s="3">
        <v>129.69895542056375</v>
      </c>
      <c r="F8" s="3">
        <v>0.11032627294498809</v>
      </c>
      <c r="G8" s="3">
        <v>9.4835509729835223</v>
      </c>
      <c r="H8" s="3">
        <v>9.1755519739943274</v>
      </c>
      <c r="J8" s="1">
        <v>4</v>
      </c>
      <c r="K8" s="12" t="s">
        <v>13</v>
      </c>
      <c r="L8" s="3">
        <v>37821.69</v>
      </c>
      <c r="M8" s="3">
        <v>40353.235999999997</v>
      </c>
      <c r="N8" s="3">
        <v>-6.2734646609258249</v>
      </c>
      <c r="O8" s="3">
        <v>9.4835509729835206</v>
      </c>
      <c r="P8" s="3">
        <v>9.1755519739943274</v>
      </c>
    </row>
    <row r="9" spans="2:16">
      <c r="B9" s="1">
        <v>5</v>
      </c>
      <c r="C9" s="12" t="s">
        <v>42</v>
      </c>
      <c r="D9" s="3">
        <v>123.82007621270898</v>
      </c>
      <c r="E9" s="3">
        <v>99.225362388712114</v>
      </c>
      <c r="F9" s="3">
        <v>24.786721088150713</v>
      </c>
      <c r="G9" s="3">
        <v>9.0437113967046923</v>
      </c>
      <c r="H9" s="3">
        <v>7.0196977823284668</v>
      </c>
      <c r="J9" s="1">
        <v>5</v>
      </c>
      <c r="K9" s="12" t="s">
        <v>42</v>
      </c>
      <c r="L9" s="3">
        <v>36067.550000000003</v>
      </c>
      <c r="M9" s="3">
        <v>30871.987000000001</v>
      </c>
      <c r="N9" s="3">
        <v>16.829376742093089</v>
      </c>
      <c r="O9" s="3">
        <v>9.0437113967046905</v>
      </c>
      <c r="P9" s="3">
        <v>7.0196977823284668</v>
      </c>
    </row>
    <row r="10" spans="2:16">
      <c r="B10" s="1">
        <v>6</v>
      </c>
      <c r="C10" s="12" t="s">
        <v>8</v>
      </c>
      <c r="D10" s="3">
        <v>123.80116035565931</v>
      </c>
      <c r="E10" s="3">
        <v>129.5027801883457</v>
      </c>
      <c r="F10" s="3">
        <v>-4.402700717617094</v>
      </c>
      <c r="G10" s="3">
        <v>9.0423297988474527</v>
      </c>
      <c r="H10" s="3">
        <v>9.1616735581397801</v>
      </c>
      <c r="J10" s="1">
        <v>6</v>
      </c>
      <c r="K10" s="12" t="s">
        <v>8</v>
      </c>
      <c r="L10" s="3">
        <v>36062.04</v>
      </c>
      <c r="M10" s="3">
        <v>40292.199999999997</v>
      </c>
      <c r="N10" s="3">
        <v>-10.498706945761214</v>
      </c>
      <c r="O10" s="3">
        <v>9.0423297988474509</v>
      </c>
      <c r="P10" s="3">
        <v>9.1616735581397801</v>
      </c>
    </row>
    <row r="11" spans="2:16">
      <c r="B11" s="1">
        <v>7</v>
      </c>
      <c r="C11" s="12" t="s">
        <v>7</v>
      </c>
      <c r="D11" s="3">
        <v>81.462848020872656</v>
      </c>
      <c r="E11" s="3">
        <v>76.826477678140975</v>
      </c>
      <c r="F11" s="3">
        <v>6.034859963456114</v>
      </c>
      <c r="G11" s="3">
        <v>5.9499760425665933</v>
      </c>
      <c r="H11" s="3">
        <v>5.435088791801725</v>
      </c>
      <c r="J11" s="1">
        <v>7</v>
      </c>
      <c r="K11" s="12" t="s">
        <v>7</v>
      </c>
      <c r="L11" s="3">
        <v>23729.312999999998</v>
      </c>
      <c r="M11" s="3">
        <v>23903.022000000001</v>
      </c>
      <c r="N11" s="3">
        <v>-0.72672401004359699</v>
      </c>
      <c r="O11" s="3">
        <v>5.9499760425665933</v>
      </c>
      <c r="P11" s="3">
        <v>5.435088791801725</v>
      </c>
    </row>
    <row r="12" spans="2:16">
      <c r="B12" s="1">
        <v>8</v>
      </c>
      <c r="C12" s="12" t="s">
        <v>43</v>
      </c>
      <c r="D12" s="3">
        <v>77.317151292526347</v>
      </c>
      <c r="E12" s="3">
        <v>90.196033812232827</v>
      </c>
      <c r="F12" s="3">
        <v>-14.278768118027585</v>
      </c>
      <c r="G12" s="3">
        <v>5.6471779350527607</v>
      </c>
      <c r="H12" s="3">
        <v>6.3809179758519203</v>
      </c>
      <c r="J12" s="1">
        <v>8</v>
      </c>
      <c r="K12" s="12" t="s">
        <v>43</v>
      </c>
      <c r="L12" s="3">
        <v>22521.713</v>
      </c>
      <c r="M12" s="3">
        <v>28062.691999999999</v>
      </c>
      <c r="N12" s="3">
        <v>-19.745001655578875</v>
      </c>
      <c r="O12" s="3">
        <v>5.6471779350527598</v>
      </c>
      <c r="P12" s="3">
        <v>6.3809179758519194</v>
      </c>
    </row>
    <row r="13" spans="2:16">
      <c r="B13" s="1">
        <v>9</v>
      </c>
      <c r="C13" s="12" t="s">
        <v>44</v>
      </c>
      <c r="D13" s="3">
        <v>54.378842390744616</v>
      </c>
      <c r="E13" s="3">
        <v>67.971413878443101</v>
      </c>
      <c r="F13" s="3">
        <v>-19.997482341630857</v>
      </c>
      <c r="G13" s="3">
        <v>3.9717836695880493</v>
      </c>
      <c r="H13" s="3">
        <v>4.8086373461158232</v>
      </c>
      <c r="J13" s="1">
        <v>9</v>
      </c>
      <c r="K13" s="12" t="s">
        <v>44</v>
      </c>
      <c r="L13" s="3">
        <v>15840.013000000001</v>
      </c>
      <c r="M13" s="3">
        <v>21147.946</v>
      </c>
      <c r="N13" s="3">
        <v>-25.099047444134754</v>
      </c>
      <c r="O13" s="3">
        <v>3.9717836695880493</v>
      </c>
      <c r="P13" s="3">
        <v>4.8086373461158223</v>
      </c>
    </row>
    <row r="14" spans="2:16">
      <c r="B14" s="1">
        <v>10</v>
      </c>
      <c r="C14" s="12" t="s">
        <v>11</v>
      </c>
      <c r="D14" s="3">
        <v>51.90381406845411</v>
      </c>
      <c r="E14" s="3">
        <v>45.670960691672292</v>
      </c>
      <c r="F14" s="3">
        <v>13.64730078454059</v>
      </c>
      <c r="G14" s="3">
        <v>3.7910097391390543</v>
      </c>
      <c r="H14" s="3">
        <v>3.2309918932643136</v>
      </c>
      <c r="J14" s="1">
        <v>10</v>
      </c>
      <c r="K14" s="12" t="s">
        <v>11</v>
      </c>
      <c r="L14" s="3">
        <v>15119.062</v>
      </c>
      <c r="M14" s="3">
        <v>14209.606</v>
      </c>
      <c r="N14" s="3">
        <v>6.4002900573034935</v>
      </c>
      <c r="O14" s="3">
        <v>3.7910097391390543</v>
      </c>
      <c r="P14" s="3">
        <v>3.2309918932643136</v>
      </c>
    </row>
    <row r="15" spans="2:16">
      <c r="B15" s="1">
        <v>11</v>
      </c>
      <c r="C15" s="12" t="s">
        <v>2</v>
      </c>
      <c r="D15" s="3">
        <v>42.514875210271548</v>
      </c>
      <c r="E15" s="3">
        <v>52.014900523896763</v>
      </c>
      <c r="F15" s="3">
        <v>-18.264045913652566</v>
      </c>
      <c r="G15" s="3">
        <v>3.1052497561711725</v>
      </c>
      <c r="H15" s="3">
        <v>3.6797938860152861</v>
      </c>
      <c r="J15" s="1">
        <v>11</v>
      </c>
      <c r="K15" s="12" t="s">
        <v>2</v>
      </c>
      <c r="L15" s="3">
        <v>12384.157999999999</v>
      </c>
      <c r="M15" s="3">
        <v>16183.396000000001</v>
      </c>
      <c r="N15" s="3">
        <v>-23.476148022331031</v>
      </c>
      <c r="O15" s="3">
        <v>3.1052497561711725</v>
      </c>
      <c r="P15" s="3">
        <v>3.6797938860152857</v>
      </c>
    </row>
    <row r="16" spans="2:16">
      <c r="B16" s="1">
        <v>12</v>
      </c>
      <c r="C16" s="12" t="s">
        <v>4</v>
      </c>
      <c r="D16" s="3">
        <v>36.719207662466957</v>
      </c>
      <c r="E16" s="3">
        <v>46.066647382123229</v>
      </c>
      <c r="F16" s="3">
        <v>-20.291122212821747</v>
      </c>
      <c r="G16" s="3">
        <v>2.6819392054366538</v>
      </c>
      <c r="H16" s="3">
        <v>3.2589847462666959</v>
      </c>
      <c r="J16" s="1">
        <v>12</v>
      </c>
      <c r="K16" s="12" t="s">
        <v>4</v>
      </c>
      <c r="L16" s="3">
        <v>10695.938</v>
      </c>
      <c r="M16" s="3">
        <v>14332.716</v>
      </c>
      <c r="N16" s="3">
        <v>-25.373962618110895</v>
      </c>
      <c r="O16" s="3">
        <v>2.6819392054366533</v>
      </c>
      <c r="P16" s="3">
        <v>3.2589847462666959</v>
      </c>
    </row>
    <row r="17" spans="2:16">
      <c r="B17" s="1">
        <v>13</v>
      </c>
      <c r="C17" s="12" t="s">
        <v>18</v>
      </c>
      <c r="D17" s="3">
        <v>31.9039204916063</v>
      </c>
      <c r="E17" s="3">
        <v>34.49155658406454</v>
      </c>
      <c r="F17" s="3">
        <v>-7.5022305419922759</v>
      </c>
      <c r="G17" s="3">
        <v>2.3302347904699907</v>
      </c>
      <c r="H17" s="3">
        <v>2.4401050037360035</v>
      </c>
      <c r="J17" s="1">
        <v>13</v>
      </c>
      <c r="K17" s="12" t="s">
        <v>18</v>
      </c>
      <c r="L17" s="3">
        <v>9293.2929999999997</v>
      </c>
      <c r="M17" s="3">
        <v>10731.358</v>
      </c>
      <c r="N17" s="3">
        <v>-13.400587325481084</v>
      </c>
      <c r="O17" s="3">
        <v>2.3302347904699907</v>
      </c>
      <c r="P17" s="3">
        <v>2.4401050037360035</v>
      </c>
    </row>
    <row r="18" spans="2:16">
      <c r="B18" s="1">
        <v>14</v>
      </c>
      <c r="C18" s="12" t="s">
        <v>17</v>
      </c>
      <c r="D18" s="3">
        <v>30.785210614851181</v>
      </c>
      <c r="E18" s="3">
        <v>27.051509015524058</v>
      </c>
      <c r="F18" s="3">
        <v>13.802193427303678</v>
      </c>
      <c r="G18" s="3">
        <v>2.2485251875406886</v>
      </c>
      <c r="H18" s="3">
        <v>1.913758874480211</v>
      </c>
      <c r="J18" s="1">
        <v>14</v>
      </c>
      <c r="K18" s="12" t="s">
        <v>17</v>
      </c>
      <c r="L18" s="3">
        <v>8967.4240000000009</v>
      </c>
      <c r="M18" s="3">
        <v>8416.5360000000001</v>
      </c>
      <c r="N18" s="3">
        <v>6.5453055746449706</v>
      </c>
      <c r="O18" s="3">
        <v>2.2485251875406886</v>
      </c>
      <c r="P18" s="3">
        <v>1.913758874480211</v>
      </c>
    </row>
    <row r="19" spans="2:16">
      <c r="B19" s="1">
        <v>15</v>
      </c>
      <c r="C19" s="12" t="s">
        <v>15</v>
      </c>
      <c r="D19" s="3">
        <v>28.077932644443678</v>
      </c>
      <c r="E19" s="3">
        <v>26.700247484974124</v>
      </c>
      <c r="F19" s="3">
        <v>5.1598216842179454</v>
      </c>
      <c r="G19" s="3">
        <v>2.0507879434369021</v>
      </c>
      <c r="H19" s="3">
        <v>1.888908879200182</v>
      </c>
      <c r="J19" s="1">
        <v>15</v>
      </c>
      <c r="K19" s="12" t="s">
        <v>15</v>
      </c>
      <c r="L19" s="3">
        <v>8178.8209999999999</v>
      </c>
      <c r="M19" s="3">
        <v>8307.2479999999996</v>
      </c>
      <c r="N19" s="3">
        <v>-1.5459632359597322</v>
      </c>
      <c r="O19" s="3">
        <v>2.0507879434369025</v>
      </c>
      <c r="P19" s="3">
        <v>1.8889088792001818</v>
      </c>
    </row>
    <row r="20" spans="2:16">
      <c r="B20" s="1">
        <v>16</v>
      </c>
      <c r="C20" s="12" t="s">
        <v>47</v>
      </c>
      <c r="D20" s="3">
        <v>18.189062446359298</v>
      </c>
      <c r="E20" s="3">
        <v>20.482264648217786</v>
      </c>
      <c r="F20" s="3">
        <v>-11.196038334843138</v>
      </c>
      <c r="G20" s="3">
        <v>1.3285134073001712</v>
      </c>
      <c r="H20" s="3">
        <v>1.449017713484466</v>
      </c>
      <c r="J20" s="1">
        <v>16</v>
      </c>
      <c r="K20" s="12" t="s">
        <v>47</v>
      </c>
      <c r="L20" s="3">
        <v>5298.2920000000004</v>
      </c>
      <c r="M20" s="3">
        <v>6372.6469999999999</v>
      </c>
      <c r="N20" s="3">
        <v>-16.85885001946599</v>
      </c>
      <c r="O20" s="3">
        <v>1.3285134073001712</v>
      </c>
      <c r="P20" s="3">
        <v>1.4490177134844657</v>
      </c>
    </row>
    <row r="21" spans="2:16">
      <c r="B21" s="1">
        <v>17</v>
      </c>
      <c r="C21" s="12" t="s">
        <v>10</v>
      </c>
      <c r="D21" s="3">
        <v>11.711232792062891</v>
      </c>
      <c r="E21" s="3">
        <v>12.921296564137178</v>
      </c>
      <c r="F21" s="3">
        <v>-9.3648788731681805</v>
      </c>
      <c r="G21" s="3">
        <v>0.85537832563674243</v>
      </c>
      <c r="H21" s="3">
        <v>0.91411706294156747</v>
      </c>
      <c r="J21" s="1">
        <v>17</v>
      </c>
      <c r="K21" s="12" t="s">
        <v>10</v>
      </c>
      <c r="L21" s="3">
        <v>3411.3649999999998</v>
      </c>
      <c r="M21" s="3">
        <v>4020.203</v>
      </c>
      <c r="N21" s="3">
        <v>-15.144459123084076</v>
      </c>
      <c r="O21" s="3">
        <v>0.85537832563674254</v>
      </c>
      <c r="P21" s="3">
        <v>0.91411706294156736</v>
      </c>
    </row>
    <row r="22" spans="2:16">
      <c r="B22" s="1">
        <v>18</v>
      </c>
      <c r="C22" s="12" t="s">
        <v>49</v>
      </c>
      <c r="D22" s="3">
        <v>10.729547873253457</v>
      </c>
      <c r="E22" s="3">
        <v>9.8635972101693827</v>
      </c>
      <c r="F22" s="3">
        <v>8.7792581614269238</v>
      </c>
      <c r="G22" s="3">
        <v>0.78367690725804229</v>
      </c>
      <c r="H22" s="3">
        <v>0.6978001369323692</v>
      </c>
      <c r="J22" s="1">
        <v>18</v>
      </c>
      <c r="K22" s="12" t="s">
        <v>49</v>
      </c>
      <c r="L22" s="3">
        <v>3125.41</v>
      </c>
      <c r="M22" s="3">
        <v>3068.8609999999999</v>
      </c>
      <c r="N22" s="3">
        <v>1.8426706194904341</v>
      </c>
      <c r="O22" s="3">
        <v>0.7836769072580424</v>
      </c>
      <c r="P22" s="3">
        <v>0.69780013693236909</v>
      </c>
    </row>
    <row r="23" spans="2:16">
      <c r="B23" s="1">
        <v>19</v>
      </c>
      <c r="C23" s="12" t="s">
        <v>1</v>
      </c>
      <c r="D23" s="3">
        <v>1.0041539359401283E-2</v>
      </c>
      <c r="E23" s="3">
        <v>0</v>
      </c>
      <c r="F23" s="3">
        <v>0</v>
      </c>
      <c r="G23" s="3">
        <v>7.3342535978632368E-4</v>
      </c>
      <c r="H23" s="3">
        <v>0</v>
      </c>
      <c r="J23" s="1">
        <v>19</v>
      </c>
      <c r="K23" s="12" t="s">
        <v>1</v>
      </c>
      <c r="L23" s="3">
        <v>2.9249999999999998</v>
      </c>
      <c r="M23" s="3">
        <v>0</v>
      </c>
      <c r="N23" s="3">
        <v>0</v>
      </c>
      <c r="O23" s="3">
        <v>7.3342535978632368E-4</v>
      </c>
      <c r="P23" s="3">
        <v>0</v>
      </c>
    </row>
    <row r="24" spans="2:16" s="19" customFormat="1" ht="15" customHeight="1">
      <c r="B24" s="33" t="s">
        <v>25</v>
      </c>
      <c r="C24" s="21"/>
      <c r="D24" s="15">
        <v>1369.1290088914825</v>
      </c>
      <c r="E24" s="15">
        <v>1413.5275543984828</v>
      </c>
      <c r="F24" s="15">
        <v>-3.1409748871782028</v>
      </c>
      <c r="G24" s="15">
        <v>99.999999999999986</v>
      </c>
      <c r="H24" s="15">
        <v>100</v>
      </c>
      <c r="I24" s="34"/>
      <c r="J24" s="33" t="s">
        <v>25</v>
      </c>
      <c r="K24" s="21"/>
      <c r="L24" s="25">
        <v>398813.58899999998</v>
      </c>
      <c r="M24" s="25">
        <v>439790.82799999998</v>
      </c>
      <c r="N24" s="15">
        <v>-9.3174382890950085</v>
      </c>
      <c r="O24" s="15">
        <v>100</v>
      </c>
      <c r="P24" s="15">
        <v>100</v>
      </c>
    </row>
    <row r="26" spans="2:16">
      <c r="B26" s="13" t="s">
        <v>32</v>
      </c>
    </row>
    <row r="27" spans="2:16">
      <c r="B27" s="20" t="s">
        <v>40</v>
      </c>
    </row>
    <row r="28" spans="2:16">
      <c r="B28" s="20" t="s">
        <v>41</v>
      </c>
    </row>
    <row r="30" spans="2:16">
      <c r="B30" s="13" t="s">
        <v>33</v>
      </c>
    </row>
    <row r="31" spans="2:16">
      <c r="B31" s="14" t="s">
        <v>35</v>
      </c>
    </row>
    <row r="32" spans="2:16">
      <c r="B32" s="13" t="s">
        <v>34</v>
      </c>
    </row>
  </sheetData>
  <sortState ref="K5:P37">
    <sortCondition descending="1" ref="L5:L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B1:P39"/>
  <sheetViews>
    <sheetView zoomScale="70" zoomScaleNormal="70" workbookViewId="0">
      <selection activeCell="J5" sqref="J5:J30"/>
    </sheetView>
  </sheetViews>
  <sheetFormatPr defaultColWidth="59.7109375" defaultRowHeight="15"/>
  <cols>
    <col min="1" max="1" width="3.85546875" style="2" customWidth="1"/>
    <col min="2" max="2" width="4" style="2" customWidth="1"/>
    <col min="3" max="3" width="34.7109375" style="2" customWidth="1"/>
    <col min="4" max="4" width="12" style="2" customWidth="1"/>
    <col min="5" max="5" width="11.140625" style="2" customWidth="1"/>
    <col min="6" max="6" width="11.5703125" style="2" customWidth="1"/>
    <col min="7" max="7" width="9.7109375" style="2" customWidth="1"/>
    <col min="8" max="8" width="9.7109375" style="2" bestFit="1" customWidth="1"/>
    <col min="9" max="9" width="12.140625" style="2" customWidth="1"/>
    <col min="10" max="10" width="4.5703125" style="2" customWidth="1"/>
    <col min="11" max="11" width="35.5703125" style="2" customWidth="1"/>
    <col min="12" max="13" width="13.42578125" style="2" bestFit="1" customWidth="1"/>
    <col min="14" max="14" width="12.140625" style="2" customWidth="1"/>
    <col min="15" max="16" width="9.7109375" style="2" bestFit="1" customWidth="1"/>
    <col min="17" max="16384" width="59.7109375" style="2"/>
  </cols>
  <sheetData>
    <row r="1" spans="2:16">
      <c r="B1" s="4" t="s">
        <v>30</v>
      </c>
      <c r="C1" s="5"/>
      <c r="D1" s="5"/>
      <c r="E1" s="6"/>
      <c r="F1" s="7"/>
      <c r="G1" s="7"/>
      <c r="H1" s="8"/>
      <c r="J1" s="4" t="s">
        <v>30</v>
      </c>
      <c r="K1" s="5"/>
      <c r="L1" s="5"/>
      <c r="M1" s="27" t="s">
        <v>27</v>
      </c>
      <c r="N1" s="28"/>
      <c r="O1" s="28"/>
      <c r="P1" s="29"/>
    </row>
    <row r="2" spans="2:16">
      <c r="B2" s="30" t="s">
        <v>19</v>
      </c>
      <c r="C2" s="30" t="s">
        <v>20</v>
      </c>
      <c r="D2" s="31" t="s">
        <v>21</v>
      </c>
      <c r="E2" s="31"/>
      <c r="F2" s="31"/>
      <c r="G2" s="32" t="s">
        <v>22</v>
      </c>
      <c r="H2" s="32"/>
      <c r="J2" s="30" t="s">
        <v>19</v>
      </c>
      <c r="K2" s="30" t="s">
        <v>20</v>
      </c>
      <c r="L2" s="31" t="s">
        <v>21</v>
      </c>
      <c r="M2" s="31"/>
      <c r="N2" s="31"/>
      <c r="O2" s="32" t="s">
        <v>22</v>
      </c>
      <c r="P2" s="32"/>
    </row>
    <row r="3" spans="2:16">
      <c r="B3" s="30"/>
      <c r="C3" s="30"/>
      <c r="D3" s="9">
        <v>2012</v>
      </c>
      <c r="E3" s="9">
        <v>2011</v>
      </c>
      <c r="F3" s="9" t="s">
        <v>23</v>
      </c>
      <c r="G3" s="9">
        <v>2012</v>
      </c>
      <c r="H3" s="9">
        <v>2011</v>
      </c>
      <c r="J3" s="30"/>
      <c r="K3" s="30"/>
      <c r="L3" s="9">
        <v>2012</v>
      </c>
      <c r="M3" s="9">
        <v>2011</v>
      </c>
      <c r="N3" s="9" t="s">
        <v>23</v>
      </c>
      <c r="O3" s="9">
        <v>2012</v>
      </c>
      <c r="P3" s="9">
        <v>2011</v>
      </c>
    </row>
    <row r="4" spans="2:16">
      <c r="B4" s="30"/>
      <c r="C4" s="30"/>
      <c r="D4" s="16" t="s">
        <v>31</v>
      </c>
      <c r="E4" s="16" t="s">
        <v>31</v>
      </c>
      <c r="F4" s="16" t="s">
        <v>24</v>
      </c>
      <c r="G4" s="16" t="s">
        <v>24</v>
      </c>
      <c r="H4" s="16" t="s">
        <v>24</v>
      </c>
      <c r="J4" s="30"/>
      <c r="K4" s="30"/>
      <c r="L4" s="16" t="s">
        <v>28</v>
      </c>
      <c r="M4" s="16" t="s">
        <v>28</v>
      </c>
      <c r="N4" s="16" t="s">
        <v>24</v>
      </c>
      <c r="O4" s="16" t="s">
        <v>24</v>
      </c>
      <c r="P4" s="16" t="s">
        <v>24</v>
      </c>
    </row>
    <row r="5" spans="2:16">
      <c r="B5" s="1">
        <v>1</v>
      </c>
      <c r="C5" s="12" t="s">
        <v>9</v>
      </c>
      <c r="D5" s="3">
        <v>307.34791101651274</v>
      </c>
      <c r="E5" s="3">
        <v>308.06283547070353</v>
      </c>
      <c r="F5" s="3">
        <v>-0.23207098418686201</v>
      </c>
      <c r="G5" s="3">
        <v>24.26189375802532</v>
      </c>
      <c r="H5" s="3">
        <v>25.138067784976435</v>
      </c>
      <c r="J5" s="1">
        <v>1</v>
      </c>
      <c r="K5" s="12" t="s">
        <v>9</v>
      </c>
      <c r="L5" s="3">
        <v>89527.373000000007</v>
      </c>
      <c r="M5" s="3">
        <v>95847.59</v>
      </c>
      <c r="N5" s="3">
        <v>-6.5940280814572247</v>
      </c>
      <c r="O5" s="3">
        <v>24.26189375802532</v>
      </c>
      <c r="P5" s="3">
        <v>25.138067784976439</v>
      </c>
    </row>
    <row r="6" spans="2:16">
      <c r="B6" s="1">
        <v>2</v>
      </c>
      <c r="C6" s="12" t="s">
        <v>13</v>
      </c>
      <c r="D6" s="3">
        <v>247.25445775687459</v>
      </c>
      <c r="E6" s="3">
        <v>254.32419245974353</v>
      </c>
      <c r="F6" s="3">
        <v>-2.7798121108702674</v>
      </c>
      <c r="G6" s="3">
        <v>19.51814595210687</v>
      </c>
      <c r="H6" s="3">
        <v>20.752970021988954</v>
      </c>
      <c r="J6" s="1">
        <v>2</v>
      </c>
      <c r="K6" s="12" t="s">
        <v>13</v>
      </c>
      <c r="L6" s="3">
        <v>72022.751000000004</v>
      </c>
      <c r="M6" s="3">
        <v>79127.885999999999</v>
      </c>
      <c r="N6" s="3">
        <v>-8.9793059807006443</v>
      </c>
      <c r="O6" s="3">
        <v>19.51814595210687</v>
      </c>
      <c r="P6" s="3">
        <v>20.752970021988951</v>
      </c>
    </row>
    <row r="7" spans="2:16">
      <c r="B7" s="1">
        <v>3</v>
      </c>
      <c r="C7" s="12" t="s">
        <v>16</v>
      </c>
      <c r="D7" s="3">
        <v>147.33197844072916</v>
      </c>
      <c r="E7" s="3">
        <v>140.12133513322405</v>
      </c>
      <c r="F7" s="3">
        <v>5.1459995729054384</v>
      </c>
      <c r="G7" s="3">
        <v>11.630314311446872</v>
      </c>
      <c r="H7" s="3">
        <v>11.433964812140935</v>
      </c>
      <c r="J7" s="1">
        <v>3</v>
      </c>
      <c r="K7" s="12" t="s">
        <v>16</v>
      </c>
      <c r="L7" s="3">
        <v>42916.332000000002</v>
      </c>
      <c r="M7" s="3">
        <v>43595.951000000001</v>
      </c>
      <c r="N7" s="3">
        <v>-1.5589039450016742</v>
      </c>
      <c r="O7" s="3">
        <v>11.630314311446872</v>
      </c>
      <c r="P7" s="3">
        <v>11.433964812140934</v>
      </c>
    </row>
    <row r="8" spans="2:16">
      <c r="B8" s="1">
        <v>4</v>
      </c>
      <c r="C8" s="12" t="s">
        <v>8</v>
      </c>
      <c r="D8" s="3">
        <v>144.77622987400872</v>
      </c>
      <c r="E8" s="3">
        <v>134.80536431716646</v>
      </c>
      <c r="F8" s="3">
        <v>7.3964901970689141</v>
      </c>
      <c r="G8" s="3">
        <v>11.428564769720962</v>
      </c>
      <c r="H8" s="3">
        <v>11.00017917060833</v>
      </c>
      <c r="J8" s="1">
        <v>4</v>
      </c>
      <c r="K8" s="12" t="s">
        <v>8</v>
      </c>
      <c r="L8" s="3">
        <v>42171.868000000002</v>
      </c>
      <c r="M8" s="3">
        <v>41941.993000000002</v>
      </c>
      <c r="N8" s="3">
        <v>0.54807839007554549</v>
      </c>
      <c r="O8" s="3">
        <v>11.428564769720962</v>
      </c>
      <c r="P8" s="3">
        <v>11.00017917060833</v>
      </c>
    </row>
    <row r="9" spans="2:16">
      <c r="B9" s="1">
        <v>5</v>
      </c>
      <c r="C9" s="12" t="s">
        <v>7</v>
      </c>
      <c r="D9" s="3">
        <v>104.91947886985477</v>
      </c>
      <c r="E9" s="3">
        <v>93.889650628354701</v>
      </c>
      <c r="F9" s="3">
        <v>11.747650744978984</v>
      </c>
      <c r="G9" s="3">
        <v>8.2822923411736991</v>
      </c>
      <c r="H9" s="3">
        <v>7.6614382848131291</v>
      </c>
      <c r="J9" s="1">
        <v>5</v>
      </c>
      <c r="K9" s="12" t="s">
        <v>7</v>
      </c>
      <c r="L9" s="3">
        <v>30561.994999999999</v>
      </c>
      <c r="M9" s="3">
        <v>29211.886999999999</v>
      </c>
      <c r="N9" s="3">
        <v>4.6217760598622135</v>
      </c>
      <c r="O9" s="3">
        <v>8.2822923411736991</v>
      </c>
      <c r="P9" s="3">
        <v>7.6614382848131282</v>
      </c>
    </row>
    <row r="10" spans="2:16">
      <c r="B10" s="1">
        <v>6</v>
      </c>
      <c r="C10" s="12" t="s">
        <v>18</v>
      </c>
      <c r="D10" s="3">
        <v>61.039936146108687</v>
      </c>
      <c r="E10" s="3">
        <v>47.241689968823323</v>
      </c>
      <c r="F10" s="3">
        <v>29.207774290867604</v>
      </c>
      <c r="G10" s="3">
        <v>4.8184627020092954</v>
      </c>
      <c r="H10" s="3">
        <v>3.8549434335322745</v>
      </c>
      <c r="J10" s="1">
        <v>6</v>
      </c>
      <c r="K10" s="12" t="s">
        <v>18</v>
      </c>
      <c r="L10" s="3">
        <v>17780.323</v>
      </c>
      <c r="M10" s="3">
        <v>14698.307000000001</v>
      </c>
      <c r="N10" s="3">
        <v>20.968510182839424</v>
      </c>
      <c r="O10" s="3">
        <v>4.8184627020092954</v>
      </c>
      <c r="P10" s="3">
        <v>3.854943433532275</v>
      </c>
    </row>
    <row r="11" spans="2:16">
      <c r="B11" s="1">
        <v>7</v>
      </c>
      <c r="C11" s="12" t="s">
        <v>4</v>
      </c>
      <c r="D11" s="3">
        <v>56.937831714099339</v>
      </c>
      <c r="E11" s="3">
        <v>65.54956127663678</v>
      </c>
      <c r="F11" s="3">
        <v>-13.137737911309017</v>
      </c>
      <c r="G11" s="3">
        <v>4.4946445846693388</v>
      </c>
      <c r="H11" s="3">
        <v>5.3488740767117458</v>
      </c>
      <c r="J11" s="1">
        <v>7</v>
      </c>
      <c r="K11" s="12" t="s">
        <v>4</v>
      </c>
      <c r="L11" s="3">
        <v>16585.420999999998</v>
      </c>
      <c r="M11" s="3">
        <v>20394.435000000001</v>
      </c>
      <c r="N11" s="3">
        <v>-18.676732157571422</v>
      </c>
      <c r="O11" s="3">
        <v>4.4946445846693388</v>
      </c>
      <c r="P11" s="3">
        <v>5.3488740767117466</v>
      </c>
    </row>
    <row r="12" spans="2:16">
      <c r="B12" s="1">
        <v>8</v>
      </c>
      <c r="C12" s="12" t="s">
        <v>45</v>
      </c>
      <c r="D12" s="3">
        <v>27.10726080538295</v>
      </c>
      <c r="E12" s="3">
        <v>24.518291389451356</v>
      </c>
      <c r="F12" s="3">
        <v>10.559338637460925</v>
      </c>
      <c r="G12" s="3">
        <v>2.1398339086025233</v>
      </c>
      <c r="H12" s="3">
        <v>2.0007037524604159</v>
      </c>
      <c r="J12" s="1">
        <v>8</v>
      </c>
      <c r="K12" s="12" t="s">
        <v>45</v>
      </c>
      <c r="L12" s="3">
        <v>7896.0739999999996</v>
      </c>
      <c r="M12" s="3">
        <v>7628.3760000000002</v>
      </c>
      <c r="N12" s="3">
        <v>3.5092397123581662</v>
      </c>
      <c r="O12" s="3">
        <v>2.1398339086025229</v>
      </c>
      <c r="P12" s="3">
        <v>2.0007037524604159</v>
      </c>
    </row>
    <row r="13" spans="2:16">
      <c r="B13" s="1">
        <v>9</v>
      </c>
      <c r="C13" s="12" t="s">
        <v>5</v>
      </c>
      <c r="D13" s="3">
        <v>24.614844313227366</v>
      </c>
      <c r="E13" s="3">
        <v>22.652791437662714</v>
      </c>
      <c r="F13" s="3">
        <v>8.6614176489636918</v>
      </c>
      <c r="G13" s="3">
        <v>1.9430837698642125</v>
      </c>
      <c r="H13" s="3">
        <v>1.8484781061266735</v>
      </c>
      <c r="J13" s="1">
        <v>9</v>
      </c>
      <c r="K13" s="12" t="s">
        <v>5</v>
      </c>
      <c r="L13" s="3">
        <v>7170.058</v>
      </c>
      <c r="M13" s="3">
        <v>7047.9629999999997</v>
      </c>
      <c r="N13" s="3">
        <v>1.7323445086190219</v>
      </c>
      <c r="O13" s="3">
        <v>1.9430837698642125</v>
      </c>
      <c r="P13" s="3">
        <v>1.8484781061266733</v>
      </c>
    </row>
    <row r="14" spans="2:16">
      <c r="B14" s="1">
        <v>10</v>
      </c>
      <c r="C14" s="12" t="s">
        <v>46</v>
      </c>
      <c r="D14" s="3">
        <v>23.77498369322668</v>
      </c>
      <c r="E14" s="3">
        <v>20.689711696075594</v>
      </c>
      <c r="F14" s="3">
        <v>14.912107246696422</v>
      </c>
      <c r="G14" s="3">
        <v>1.8767855833347744</v>
      </c>
      <c r="H14" s="3">
        <v>1.6882899044699244</v>
      </c>
      <c r="J14" s="1">
        <v>10</v>
      </c>
      <c r="K14" s="12" t="s">
        <v>46</v>
      </c>
      <c r="L14" s="3">
        <v>6925.415</v>
      </c>
      <c r="M14" s="3">
        <v>6437.19</v>
      </c>
      <c r="N14" s="3">
        <v>7.5844429013280745</v>
      </c>
      <c r="O14" s="3">
        <v>1.8767855833347742</v>
      </c>
      <c r="P14" s="3">
        <v>1.6882899044699244</v>
      </c>
    </row>
    <row r="15" spans="2:16">
      <c r="B15" s="1">
        <v>11</v>
      </c>
      <c r="C15" s="12" t="s">
        <v>17</v>
      </c>
      <c r="D15" s="3">
        <v>16.840200487486694</v>
      </c>
      <c r="E15" s="3">
        <v>14.914537331662006</v>
      </c>
      <c r="F15" s="3">
        <v>12.911316744212414</v>
      </c>
      <c r="G15" s="3">
        <v>1.3293571891864819</v>
      </c>
      <c r="H15" s="3">
        <v>1.2170330440931616</v>
      </c>
      <c r="J15" s="1">
        <v>11</v>
      </c>
      <c r="K15" s="12" t="s">
        <v>17</v>
      </c>
      <c r="L15" s="3">
        <v>4905.3819999999996</v>
      </c>
      <c r="M15" s="3">
        <v>4640.3599999999997</v>
      </c>
      <c r="N15" s="3">
        <v>5.7112379211957602</v>
      </c>
      <c r="O15" s="3">
        <v>1.3293571891864819</v>
      </c>
      <c r="P15" s="3">
        <v>1.2170330440931614</v>
      </c>
    </row>
    <row r="16" spans="2:16">
      <c r="B16" s="1">
        <v>12</v>
      </c>
      <c r="C16" s="12" t="s">
        <v>48</v>
      </c>
      <c r="D16" s="3">
        <v>16.389917264581687</v>
      </c>
      <c r="E16" s="3">
        <v>16.505849644842993</v>
      </c>
      <c r="F16" s="3">
        <v>-0.70237147893521978</v>
      </c>
      <c r="G16" s="3">
        <v>1.2938120518240368</v>
      </c>
      <c r="H16" s="3">
        <v>1.346884854145775</v>
      </c>
      <c r="J16" s="1">
        <v>12</v>
      </c>
      <c r="K16" s="12" t="s">
        <v>48</v>
      </c>
      <c r="L16" s="3">
        <v>4774.2190000000001</v>
      </c>
      <c r="M16" s="3">
        <v>5135.4650000000001</v>
      </c>
      <c r="N16" s="3">
        <v>-7.0343386626138056</v>
      </c>
      <c r="O16" s="3">
        <v>1.2938120518240368</v>
      </c>
      <c r="P16" s="3">
        <v>1.3468848541457747</v>
      </c>
    </row>
    <row r="17" spans="2:16">
      <c r="B17" s="1">
        <v>13</v>
      </c>
      <c r="C17" s="12" t="s">
        <v>1</v>
      </c>
      <c r="D17" s="3">
        <v>14.616244979230318</v>
      </c>
      <c r="E17" s="3">
        <v>19.382496062739047</v>
      </c>
      <c r="F17" s="3">
        <v>-24.590491689413426</v>
      </c>
      <c r="G17" s="3">
        <v>1.1537992292008927</v>
      </c>
      <c r="H17" s="3">
        <v>1.5816205129797585</v>
      </c>
      <c r="J17" s="1">
        <v>13</v>
      </c>
      <c r="K17" s="12" t="s">
        <v>1</v>
      </c>
      <c r="L17" s="3">
        <v>4257.5659999999998</v>
      </c>
      <c r="M17" s="3">
        <v>6030.4759999999997</v>
      </c>
      <c r="N17" s="3">
        <v>-29.399171806669983</v>
      </c>
      <c r="O17" s="3">
        <v>1.1537992292008927</v>
      </c>
      <c r="P17" s="3">
        <v>1.5816205129797585</v>
      </c>
    </row>
    <row r="18" spans="2:16">
      <c r="B18" s="1">
        <v>14</v>
      </c>
      <c r="C18" s="12" t="s">
        <v>12</v>
      </c>
      <c r="D18" s="3">
        <v>14.16579010607985</v>
      </c>
      <c r="E18" s="3">
        <v>12.019329540706458</v>
      </c>
      <c r="F18" s="3">
        <v>17.858405147340946</v>
      </c>
      <c r="G18" s="3">
        <v>1.1182405418520329</v>
      </c>
      <c r="H18" s="3">
        <v>0.98078276875751902</v>
      </c>
      <c r="J18" s="1">
        <v>14</v>
      </c>
      <c r="K18" s="12" t="s">
        <v>12</v>
      </c>
      <c r="L18" s="3">
        <v>4126.3530000000001</v>
      </c>
      <c r="M18" s="3">
        <v>3739.5740000000001</v>
      </c>
      <c r="N18" s="3">
        <v>10.342862582743379</v>
      </c>
      <c r="O18" s="3">
        <v>1.1182405418520327</v>
      </c>
      <c r="P18" s="3">
        <v>0.98078276875751891</v>
      </c>
    </row>
    <row r="19" spans="2:16">
      <c r="B19" s="1">
        <v>15</v>
      </c>
      <c r="C19" s="12" t="s">
        <v>39</v>
      </c>
      <c r="D19" s="3">
        <v>12.822585739297606</v>
      </c>
      <c r="E19" s="3">
        <v>11.231035258573586</v>
      </c>
      <c r="F19" s="3">
        <v>14.171004222509737</v>
      </c>
      <c r="G19" s="3">
        <v>1.0122086461596114</v>
      </c>
      <c r="H19" s="3">
        <v>0.91645759604238963</v>
      </c>
      <c r="J19" s="1">
        <v>15</v>
      </c>
      <c r="K19" s="12" t="s">
        <v>39</v>
      </c>
      <c r="L19" s="3">
        <v>3735.0909999999999</v>
      </c>
      <c r="M19" s="3">
        <v>3494.3119999999999</v>
      </c>
      <c r="N19" s="3">
        <v>6.8905982064566587</v>
      </c>
      <c r="O19" s="3">
        <v>1.0122086461596114</v>
      </c>
      <c r="P19" s="3">
        <v>0.91645759604238974</v>
      </c>
    </row>
    <row r="20" spans="2:16">
      <c r="B20" s="1">
        <v>16</v>
      </c>
      <c r="C20" s="12" t="s">
        <v>14</v>
      </c>
      <c r="D20" s="3">
        <v>11.62624532253081</v>
      </c>
      <c r="E20" s="3">
        <v>11.065651014045576</v>
      </c>
      <c r="F20" s="3">
        <v>5.0660761646438601</v>
      </c>
      <c r="G20" s="3">
        <v>0.91777011884367887</v>
      </c>
      <c r="H20" s="3">
        <v>0.90296216630916704</v>
      </c>
      <c r="J20" s="1">
        <v>16</v>
      </c>
      <c r="K20" s="12" t="s">
        <v>14</v>
      </c>
      <c r="L20" s="3">
        <v>3386.6089999999999</v>
      </c>
      <c r="M20" s="3">
        <v>3442.8560000000002</v>
      </c>
      <c r="N20" s="3">
        <v>-1.6337308327737361</v>
      </c>
      <c r="O20" s="3">
        <v>0.91777011884367876</v>
      </c>
      <c r="P20" s="3">
        <v>0.90296216630916692</v>
      </c>
    </row>
    <row r="21" spans="2:16">
      <c r="B21" s="1">
        <v>17</v>
      </c>
      <c r="C21" s="12" t="s">
        <v>50</v>
      </c>
      <c r="D21" s="3">
        <v>10.033035806241204</v>
      </c>
      <c r="E21" s="3">
        <v>0.44464693215054796</v>
      </c>
      <c r="F21" s="3">
        <v>2156.4050442709977</v>
      </c>
      <c r="G21" s="3">
        <v>0.79200293893785356</v>
      </c>
      <c r="H21" s="3">
        <v>3.6283392327099671E-2</v>
      </c>
      <c r="J21" s="1">
        <v>17</v>
      </c>
      <c r="K21" s="12" t="s">
        <v>50</v>
      </c>
      <c r="L21" s="3">
        <v>2922.5230000000001</v>
      </c>
      <c r="M21" s="3">
        <v>138.34299999999999</v>
      </c>
      <c r="N21" s="3">
        <v>2012.519607063603</v>
      </c>
      <c r="O21" s="3">
        <v>0.79200293893785334</v>
      </c>
      <c r="P21" s="3">
        <v>3.6283392327099671E-2</v>
      </c>
    </row>
    <row r="22" spans="2:16">
      <c r="B22" s="1">
        <v>18</v>
      </c>
      <c r="C22" s="12" t="s">
        <v>51</v>
      </c>
      <c r="D22" s="3">
        <v>8.5345531944110675</v>
      </c>
      <c r="E22" s="3">
        <v>7.4221129431427384</v>
      </c>
      <c r="F22" s="3">
        <v>14.988188131738269</v>
      </c>
      <c r="G22" s="3">
        <v>0.67371345453489051</v>
      </c>
      <c r="H22" s="3">
        <v>0.60564779905175048</v>
      </c>
      <c r="J22" s="1">
        <v>18</v>
      </c>
      <c r="K22" s="12" t="s">
        <v>51</v>
      </c>
      <c r="L22" s="3">
        <v>2486.0300000000002</v>
      </c>
      <c r="M22" s="3">
        <v>2309.2420000000002</v>
      </c>
      <c r="N22" s="3">
        <v>7.655672294198709</v>
      </c>
      <c r="O22" s="3">
        <v>0.67371345453489062</v>
      </c>
      <c r="P22" s="3">
        <v>0.60564779905175037</v>
      </c>
    </row>
    <row r="23" spans="2:16">
      <c r="B23" s="1">
        <v>19</v>
      </c>
      <c r="C23" s="12" t="s">
        <v>52</v>
      </c>
      <c r="D23" s="3">
        <v>7.5296954924645529</v>
      </c>
      <c r="E23" s="3">
        <v>7.2311798926493749</v>
      </c>
      <c r="F23" s="3">
        <v>4.1281727774277073</v>
      </c>
      <c r="G23" s="3">
        <v>0.59439047906410558</v>
      </c>
      <c r="H23" s="3">
        <v>0.59006757510698016</v>
      </c>
      <c r="J23" s="1">
        <v>19</v>
      </c>
      <c r="K23" s="12" t="s">
        <v>52</v>
      </c>
      <c r="L23" s="3">
        <v>2193.3249999999998</v>
      </c>
      <c r="M23" s="3">
        <v>2249.837</v>
      </c>
      <c r="N23" s="3">
        <v>-2.5118264123134395</v>
      </c>
      <c r="O23" s="3">
        <v>0.59439047906410558</v>
      </c>
      <c r="P23" s="3">
        <v>0.59006757510698016</v>
      </c>
    </row>
    <row r="24" spans="2:16">
      <c r="B24" s="1">
        <v>20</v>
      </c>
      <c r="C24" s="12" t="s">
        <v>2</v>
      </c>
      <c r="D24" s="3">
        <v>2.6344158742146999</v>
      </c>
      <c r="E24" s="3">
        <v>2.5726223764985696</v>
      </c>
      <c r="F24" s="3">
        <v>2.4019653362509246</v>
      </c>
      <c r="G24" s="3">
        <v>0.2079595004998048</v>
      </c>
      <c r="H24" s="3">
        <v>0.20992715848620544</v>
      </c>
      <c r="J24" s="1">
        <v>20</v>
      </c>
      <c r="K24" s="12" t="s">
        <v>2</v>
      </c>
      <c r="L24" s="3">
        <v>767.37900000000002</v>
      </c>
      <c r="M24" s="3">
        <v>800.42</v>
      </c>
      <c r="N24" s="3">
        <v>-4.1279578221433582</v>
      </c>
      <c r="O24" s="3">
        <v>0.20795950049980483</v>
      </c>
      <c r="P24" s="3">
        <v>0.20992715848620544</v>
      </c>
    </row>
    <row r="25" spans="2:16">
      <c r="B25" s="1">
        <v>21</v>
      </c>
      <c r="C25" s="12" t="s">
        <v>37</v>
      </c>
      <c r="D25" s="3">
        <v>2.300861684232208</v>
      </c>
      <c r="E25" s="3">
        <v>0</v>
      </c>
      <c r="F25" s="3">
        <v>0</v>
      </c>
      <c r="G25" s="3">
        <v>0.18162889589886896</v>
      </c>
      <c r="H25" s="3">
        <v>0</v>
      </c>
      <c r="J25" s="1">
        <v>21</v>
      </c>
      <c r="K25" s="12" t="s">
        <v>37</v>
      </c>
      <c r="L25" s="3">
        <v>670.21799999999996</v>
      </c>
      <c r="M25" s="3">
        <v>0</v>
      </c>
      <c r="N25" s="3">
        <v>0</v>
      </c>
      <c r="O25" s="3">
        <v>0.18162889589886899</v>
      </c>
      <c r="P25" s="3">
        <v>0</v>
      </c>
    </row>
    <row r="26" spans="2:16">
      <c r="B26" s="1">
        <v>22</v>
      </c>
      <c r="C26" s="12" t="s">
        <v>38</v>
      </c>
      <c r="D26" s="3">
        <v>2.2447389199766556</v>
      </c>
      <c r="E26" s="3">
        <v>1.9359046057917912</v>
      </c>
      <c r="F26" s="3">
        <v>15.952971714665154</v>
      </c>
      <c r="G26" s="3">
        <v>0.17719859234069135</v>
      </c>
      <c r="H26" s="3">
        <v>0.15797069818981824</v>
      </c>
      <c r="J26" s="1">
        <v>22</v>
      </c>
      <c r="K26" s="12" t="s">
        <v>38</v>
      </c>
      <c r="L26" s="3">
        <v>653.87</v>
      </c>
      <c r="M26" s="3">
        <v>602.31799999999998</v>
      </c>
      <c r="N26" s="3">
        <v>8.558933985037811</v>
      </c>
      <c r="O26" s="3">
        <v>0.17719859234069132</v>
      </c>
      <c r="P26" s="3">
        <v>0.15797069818981821</v>
      </c>
    </row>
    <row r="27" spans="2:16">
      <c r="B27" s="1">
        <v>23</v>
      </c>
      <c r="C27" s="12" t="s">
        <v>47</v>
      </c>
      <c r="D27" s="3">
        <v>1.7463112362250677</v>
      </c>
      <c r="E27" s="3">
        <v>1.8132324108893387</v>
      </c>
      <c r="F27" s="3">
        <v>-3.6907113650945576</v>
      </c>
      <c r="G27" s="3">
        <v>0.13785295478862755</v>
      </c>
      <c r="H27" s="3">
        <v>0.14796059117357299</v>
      </c>
      <c r="J27" s="1">
        <v>23</v>
      </c>
      <c r="K27" s="12" t="s">
        <v>47</v>
      </c>
      <c r="L27" s="3">
        <v>508.68299999999999</v>
      </c>
      <c r="M27" s="3">
        <v>564.15099999999995</v>
      </c>
      <c r="N27" s="3">
        <v>-9.8321194148375071</v>
      </c>
      <c r="O27" s="3">
        <v>0.13785295478862752</v>
      </c>
      <c r="P27" s="3">
        <v>0.14796059117357299</v>
      </c>
    </row>
    <row r="28" spans="2:16">
      <c r="B28" s="1">
        <v>24</v>
      </c>
      <c r="C28" s="12" t="s">
        <v>6</v>
      </c>
      <c r="D28" s="3">
        <v>0.19871605616396029</v>
      </c>
      <c r="E28" s="3">
        <v>0.21539227975444347</v>
      </c>
      <c r="F28" s="3">
        <v>-7.742256876381461</v>
      </c>
      <c r="G28" s="3">
        <v>1.56865482726667E-2</v>
      </c>
      <c r="H28" s="3">
        <v>1.757610820063599E-2</v>
      </c>
      <c r="J28" s="1">
        <v>24</v>
      </c>
      <c r="K28" s="12" t="s">
        <v>6</v>
      </c>
      <c r="L28" s="3">
        <v>57.884</v>
      </c>
      <c r="M28" s="3">
        <v>67.015000000000001</v>
      </c>
      <c r="N28" s="3">
        <v>-13.625307766917857</v>
      </c>
      <c r="O28" s="3">
        <v>1.56865482726667E-2</v>
      </c>
      <c r="P28" s="3">
        <v>1.757610820063599E-2</v>
      </c>
    </row>
    <row r="29" spans="2:16">
      <c r="B29" s="1">
        <v>25</v>
      </c>
      <c r="C29" s="12" t="s">
        <v>44</v>
      </c>
      <c r="D29" s="3">
        <v>4.5247004703216727E-3</v>
      </c>
      <c r="E29" s="3">
        <v>0</v>
      </c>
      <c r="F29" s="3">
        <v>0</v>
      </c>
      <c r="G29" s="3">
        <v>3.5717764189369626E-4</v>
      </c>
      <c r="H29" s="3">
        <v>0</v>
      </c>
      <c r="J29" s="1">
        <v>25</v>
      </c>
      <c r="K29" s="12" t="s">
        <v>44</v>
      </c>
      <c r="L29" s="3">
        <v>1.3180000000000001</v>
      </c>
      <c r="M29" s="3">
        <v>0</v>
      </c>
      <c r="N29" s="3">
        <v>0</v>
      </c>
      <c r="O29" s="3">
        <v>3.5717764189369626E-4</v>
      </c>
      <c r="P29" s="3">
        <v>0</v>
      </c>
    </row>
    <row r="30" spans="2:16">
      <c r="B30" s="1">
        <v>26</v>
      </c>
      <c r="C30" s="12" t="s">
        <v>0</v>
      </c>
      <c r="D30" s="3">
        <v>0</v>
      </c>
      <c r="E30" s="3">
        <v>6.8739369395429568</v>
      </c>
      <c r="F30" s="3">
        <v>0</v>
      </c>
      <c r="G30" s="3">
        <v>0</v>
      </c>
      <c r="H30" s="3">
        <v>0.56091638730734594</v>
      </c>
      <c r="J30" s="1">
        <v>26</v>
      </c>
      <c r="K30" s="12" t="s">
        <v>0</v>
      </c>
      <c r="L30" s="3">
        <v>0</v>
      </c>
      <c r="M30" s="3">
        <v>2138.6880000000001</v>
      </c>
      <c r="N30" s="3">
        <v>0</v>
      </c>
      <c r="O30" s="3">
        <v>0</v>
      </c>
      <c r="P30" s="3">
        <v>0.56091638730734594</v>
      </c>
    </row>
    <row r="31" spans="2:16" s="19" customFormat="1" ht="15" customHeight="1">
      <c r="B31" s="33" t="s">
        <v>25</v>
      </c>
      <c r="C31" s="21"/>
      <c r="D31" s="15">
        <v>1266.7927494936316</v>
      </c>
      <c r="E31" s="15">
        <v>1225.4833510108315</v>
      </c>
      <c r="F31" s="15">
        <v>3.3708657444204562</v>
      </c>
      <c r="G31" s="15">
        <v>100</v>
      </c>
      <c r="H31" s="15">
        <v>100</v>
      </c>
      <c r="I31" s="34"/>
      <c r="J31" s="33" t="s">
        <v>25</v>
      </c>
      <c r="K31" s="21"/>
      <c r="L31" s="25">
        <v>369004.06</v>
      </c>
      <c r="M31" s="25">
        <v>381284.63500000001</v>
      </c>
      <c r="N31" s="15">
        <v>-3.2208418259497904</v>
      </c>
      <c r="O31" s="15">
        <v>100</v>
      </c>
      <c r="P31" s="15">
        <v>100</v>
      </c>
    </row>
    <row r="32" spans="2:16">
      <c r="N32" s="20"/>
      <c r="O32" s="20"/>
      <c r="P32" s="20"/>
    </row>
    <row r="33" spans="2:2">
      <c r="B33" s="13" t="s">
        <v>32</v>
      </c>
    </row>
    <row r="34" spans="2:2">
      <c r="B34" s="20" t="s">
        <v>40</v>
      </c>
    </row>
    <row r="35" spans="2:2">
      <c r="B35" s="20" t="s">
        <v>41</v>
      </c>
    </row>
    <row r="37" spans="2:2">
      <c r="B37" s="13" t="s">
        <v>33</v>
      </c>
    </row>
    <row r="38" spans="2:2">
      <c r="B38" s="14" t="s">
        <v>35</v>
      </c>
    </row>
    <row r="39" spans="2:2">
      <c r="B39" s="13" t="s">
        <v>34</v>
      </c>
    </row>
  </sheetData>
  <sortState ref="K5:P37">
    <sortCondition descending="1" ref="L5:L37"/>
  </sortState>
  <mergeCells count="9">
    <mergeCell ref="B2:B4"/>
    <mergeCell ref="C2:C4"/>
    <mergeCell ref="D2:F2"/>
    <mergeCell ref="G2:H2"/>
    <mergeCell ref="M1:P1"/>
    <mergeCell ref="J2:J4"/>
    <mergeCell ref="K2:K4"/>
    <mergeCell ref="L2:N2"/>
    <mergeCell ref="O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Q29"/>
  <sheetViews>
    <sheetView zoomScale="80" zoomScaleNormal="80" workbookViewId="0">
      <selection activeCell="B5" sqref="B5:B20"/>
    </sheetView>
  </sheetViews>
  <sheetFormatPr defaultRowHeight="15"/>
  <cols>
    <col min="1" max="1" width="9.140625" style="2"/>
    <col min="2" max="2" width="5.140625" style="2" customWidth="1"/>
    <col min="3" max="3" width="29.5703125" style="2" bestFit="1" customWidth="1"/>
    <col min="4" max="8" width="11.85546875" style="2" customWidth="1"/>
    <col min="9" max="9" width="9.140625" style="2"/>
    <col min="10" max="10" width="5.5703125" style="2" customWidth="1"/>
    <col min="11" max="11" width="29.5703125" style="2" bestFit="1" customWidth="1"/>
    <col min="12" max="12" width="15.42578125" style="2" customWidth="1"/>
    <col min="13" max="13" width="16.42578125" style="2" customWidth="1"/>
    <col min="14" max="14" width="11.7109375" style="2" bestFit="1" customWidth="1"/>
    <col min="15" max="16" width="10.28515625" style="2" bestFit="1" customWidth="1"/>
    <col min="17" max="16384" width="9.140625" style="2"/>
  </cols>
  <sheetData>
    <row r="1" spans="2:17">
      <c r="B1" s="10" t="s">
        <v>36</v>
      </c>
      <c r="J1" s="10" t="s">
        <v>36</v>
      </c>
      <c r="M1" s="27" t="s">
        <v>27</v>
      </c>
      <c r="N1" s="28"/>
      <c r="O1" s="28"/>
      <c r="P1" s="29"/>
    </row>
    <row r="2" spans="2:17">
      <c r="B2" s="30" t="s">
        <v>19</v>
      </c>
      <c r="C2" s="30" t="s">
        <v>20</v>
      </c>
      <c r="D2" s="31" t="s">
        <v>21</v>
      </c>
      <c r="E2" s="31"/>
      <c r="F2" s="31"/>
      <c r="G2" s="32" t="s">
        <v>22</v>
      </c>
      <c r="H2" s="32"/>
      <c r="J2" s="30" t="s">
        <v>19</v>
      </c>
      <c r="K2" s="30" t="s">
        <v>20</v>
      </c>
      <c r="L2" s="31" t="s">
        <v>21</v>
      </c>
      <c r="M2" s="31"/>
      <c r="N2" s="31"/>
      <c r="O2" s="32" t="s">
        <v>22</v>
      </c>
      <c r="P2" s="32"/>
    </row>
    <row r="3" spans="2:17">
      <c r="B3" s="30"/>
      <c r="C3" s="30"/>
      <c r="D3" s="9">
        <v>2012</v>
      </c>
      <c r="E3" s="9">
        <v>2011</v>
      </c>
      <c r="F3" s="9" t="s">
        <v>23</v>
      </c>
      <c r="G3" s="9">
        <v>2012</v>
      </c>
      <c r="H3" s="9">
        <v>2011</v>
      </c>
      <c r="J3" s="30"/>
      <c r="K3" s="30"/>
      <c r="L3" s="9">
        <v>2012</v>
      </c>
      <c r="M3" s="9">
        <v>2011</v>
      </c>
      <c r="N3" s="9" t="s">
        <v>23</v>
      </c>
      <c r="O3" s="9">
        <v>2012</v>
      </c>
      <c r="P3" s="9">
        <v>2011</v>
      </c>
    </row>
    <row r="4" spans="2:17">
      <c r="B4" s="30"/>
      <c r="C4" s="30"/>
      <c r="D4" s="16" t="s">
        <v>31</v>
      </c>
      <c r="E4" s="16" t="s">
        <v>31</v>
      </c>
      <c r="F4" s="16" t="s">
        <v>24</v>
      </c>
      <c r="G4" s="16" t="s">
        <v>24</v>
      </c>
      <c r="H4" s="16" t="s">
        <v>24</v>
      </c>
      <c r="J4" s="30"/>
      <c r="K4" s="30"/>
      <c r="L4" s="16" t="s">
        <v>28</v>
      </c>
      <c r="M4" s="16" t="s">
        <v>28</v>
      </c>
      <c r="N4" s="16" t="s">
        <v>24</v>
      </c>
      <c r="O4" s="16" t="s">
        <v>24</v>
      </c>
      <c r="P4" s="16" t="s">
        <v>24</v>
      </c>
    </row>
    <row r="5" spans="2:17">
      <c r="B5" s="1">
        <v>1</v>
      </c>
      <c r="C5" s="12" t="s">
        <v>9</v>
      </c>
      <c r="D5" s="3">
        <v>78.197202100998993</v>
      </c>
      <c r="E5" s="3">
        <v>85.940330408510917</v>
      </c>
      <c r="F5" s="3">
        <v>-9.0098889202607779</v>
      </c>
      <c r="G5" s="3">
        <v>27.293814185310175</v>
      </c>
      <c r="H5" s="3">
        <v>27.219440703952781</v>
      </c>
      <c r="J5" s="1">
        <v>1</v>
      </c>
      <c r="K5" s="12" t="s">
        <v>9</v>
      </c>
      <c r="L5" s="22">
        <v>22778.062999999998</v>
      </c>
      <c r="M5" s="22">
        <v>26738.615000000002</v>
      </c>
      <c r="N5" s="3">
        <v>-14.812106012222415</v>
      </c>
      <c r="O5" s="3">
        <v>27.293814185310175</v>
      </c>
      <c r="P5" s="3">
        <v>27.219440703952781</v>
      </c>
      <c r="Q5" s="24"/>
    </row>
    <row r="6" spans="2:17">
      <c r="B6" s="1">
        <v>2</v>
      </c>
      <c r="C6" s="12" t="s">
        <v>4</v>
      </c>
      <c r="D6" s="3">
        <v>34.479189124240442</v>
      </c>
      <c r="E6" s="3">
        <v>42.237071320669813</v>
      </c>
      <c r="F6" s="3">
        <v>-18.36747187685063</v>
      </c>
      <c r="G6" s="3">
        <v>12.03455566097759</v>
      </c>
      <c r="H6" s="3">
        <v>13.377531280793651</v>
      </c>
      <c r="J6" s="1">
        <v>2</v>
      </c>
      <c r="K6" s="12" t="s">
        <v>4</v>
      </c>
      <c r="L6" s="22">
        <v>10043.442999999999</v>
      </c>
      <c r="M6" s="22">
        <v>13141.22</v>
      </c>
      <c r="N6" s="3">
        <v>-23.572978764528713</v>
      </c>
      <c r="O6" s="3">
        <v>12.03455566097759</v>
      </c>
      <c r="P6" s="3">
        <v>13.377531280793653</v>
      </c>
      <c r="Q6" s="24"/>
    </row>
    <row r="7" spans="2:17">
      <c r="B7" s="1">
        <v>3</v>
      </c>
      <c r="C7" s="12" t="s">
        <v>7</v>
      </c>
      <c r="D7" s="3">
        <v>26.661220776545708</v>
      </c>
      <c r="E7" s="3">
        <v>21.703924404589721</v>
      </c>
      <c r="F7" s="3">
        <v>22.840553070244141</v>
      </c>
      <c r="G7" s="3">
        <v>9.3057857094259546</v>
      </c>
      <c r="H7" s="3">
        <v>6.8741728192762226</v>
      </c>
      <c r="J7" s="1">
        <v>3</v>
      </c>
      <c r="K7" s="12" t="s">
        <v>7</v>
      </c>
      <c r="L7" s="22">
        <v>7766.1469999999999</v>
      </c>
      <c r="M7" s="22">
        <v>6752.7420000000002</v>
      </c>
      <c r="N7" s="3">
        <v>15.007311104141095</v>
      </c>
      <c r="O7" s="3">
        <v>9.3057857094259546</v>
      </c>
      <c r="P7" s="3">
        <v>6.8741728192762235</v>
      </c>
      <c r="Q7" s="24"/>
    </row>
    <row r="8" spans="2:17">
      <c r="B8" s="1">
        <v>4</v>
      </c>
      <c r="C8" s="12" t="s">
        <v>13</v>
      </c>
      <c r="D8" s="3">
        <v>24.764406605101442</v>
      </c>
      <c r="E8" s="3">
        <v>35.37762671552084</v>
      </c>
      <c r="F8" s="3">
        <v>-29.999808058812434</v>
      </c>
      <c r="G8" s="3">
        <v>8.6437250199322886</v>
      </c>
      <c r="H8" s="3">
        <v>11.20497452188444</v>
      </c>
      <c r="J8" s="1">
        <v>4</v>
      </c>
      <c r="K8" s="12" t="s">
        <v>13</v>
      </c>
      <c r="L8" s="22">
        <v>7213.6239999999998</v>
      </c>
      <c r="M8" s="22">
        <v>11007.040999999999</v>
      </c>
      <c r="N8" s="3">
        <v>-34.46354928631591</v>
      </c>
      <c r="O8" s="3">
        <v>8.6437250199322904</v>
      </c>
      <c r="P8" s="3">
        <v>11.204974521884438</v>
      </c>
      <c r="Q8" s="24"/>
    </row>
    <row r="9" spans="2:17">
      <c r="B9" s="1">
        <v>5</v>
      </c>
      <c r="C9" s="12" t="s">
        <v>5</v>
      </c>
      <c r="D9" s="3">
        <v>22.218833464931851</v>
      </c>
      <c r="E9" s="3">
        <v>20.939992929000741</v>
      </c>
      <c r="F9" s="3">
        <v>6.1071679454102537</v>
      </c>
      <c r="G9" s="3">
        <v>7.7552226385661687</v>
      </c>
      <c r="H9" s="3">
        <v>6.6322167155140468</v>
      </c>
      <c r="J9" s="1">
        <v>5</v>
      </c>
      <c r="K9" s="12" t="s">
        <v>5</v>
      </c>
      <c r="L9" s="22">
        <v>6472.1239999999998</v>
      </c>
      <c r="M9" s="22">
        <v>6515.06</v>
      </c>
      <c r="N9" s="3">
        <v>-0.6590269314480679</v>
      </c>
      <c r="O9" s="3">
        <v>7.7552226385661704</v>
      </c>
      <c r="P9" s="3">
        <v>6.6322167155140459</v>
      </c>
      <c r="Q9" s="24"/>
    </row>
    <row r="10" spans="2:17">
      <c r="B10" s="1">
        <v>6</v>
      </c>
      <c r="C10" s="12" t="s">
        <v>16</v>
      </c>
      <c r="D10" s="3">
        <v>18.014566239829719</v>
      </c>
      <c r="E10" s="3">
        <v>22.612644232314466</v>
      </c>
      <c r="F10" s="3">
        <v>-20.334101333951423</v>
      </c>
      <c r="G10" s="3">
        <v>6.2877725848018899</v>
      </c>
      <c r="H10" s="3">
        <v>7.1619869962718736</v>
      </c>
      <c r="J10" s="1">
        <v>6</v>
      </c>
      <c r="K10" s="12" t="s">
        <v>16</v>
      </c>
      <c r="L10" s="22">
        <v>5247.4629999999997</v>
      </c>
      <c r="M10" s="22">
        <v>7035.4719999999998</v>
      </c>
      <c r="N10" s="3">
        <v>-25.414201065685432</v>
      </c>
      <c r="O10" s="3">
        <v>6.2877725848018899</v>
      </c>
      <c r="P10" s="3">
        <v>7.1619869962718736</v>
      </c>
      <c r="Q10" s="24"/>
    </row>
    <row r="11" spans="2:17">
      <c r="B11" s="1">
        <v>7</v>
      </c>
      <c r="C11" s="12" t="s">
        <v>8</v>
      </c>
      <c r="D11" s="3">
        <v>16.691341961619003</v>
      </c>
      <c r="E11" s="3">
        <v>18.42732619805226</v>
      </c>
      <c r="F11" s="3">
        <v>-9.4207060632418234</v>
      </c>
      <c r="G11" s="3">
        <v>5.825916704992693</v>
      </c>
      <c r="H11" s="3">
        <v>5.8363926505291408</v>
      </c>
      <c r="J11" s="1">
        <v>7</v>
      </c>
      <c r="K11" s="12" t="s">
        <v>8</v>
      </c>
      <c r="L11" s="22">
        <v>4862.0209999999997</v>
      </c>
      <c r="M11" s="22">
        <v>5733.2939999999999</v>
      </c>
      <c r="N11" s="3">
        <v>-15.196726349634261</v>
      </c>
      <c r="O11" s="3">
        <v>5.825916704992693</v>
      </c>
      <c r="P11" s="3">
        <v>5.8363926505291417</v>
      </c>
      <c r="Q11" s="24"/>
    </row>
    <row r="12" spans="2:17">
      <c r="B12" s="1">
        <v>8</v>
      </c>
      <c r="C12" s="12" t="s">
        <v>45</v>
      </c>
      <c r="D12" s="3">
        <v>16.512798242301486</v>
      </c>
      <c r="E12" s="3">
        <v>16.033963295085655</v>
      </c>
      <c r="F12" s="3">
        <v>2.9863792151912349</v>
      </c>
      <c r="G12" s="3">
        <v>5.7635981185461809</v>
      </c>
      <c r="H12" s="3">
        <v>5.0783550759623086</v>
      </c>
      <c r="J12" s="1">
        <v>8</v>
      </c>
      <c r="K12" s="12" t="s">
        <v>45</v>
      </c>
      <c r="L12" s="22">
        <v>4810.0129999999999</v>
      </c>
      <c r="M12" s="22">
        <v>4988.6469999999999</v>
      </c>
      <c r="N12" s="3">
        <v>-3.5808105885222972</v>
      </c>
      <c r="O12" s="3">
        <v>5.76359811854618</v>
      </c>
      <c r="P12" s="3">
        <v>5.0783550759623086</v>
      </c>
      <c r="Q12" s="24"/>
    </row>
    <row r="13" spans="2:17">
      <c r="B13" s="1">
        <v>9</v>
      </c>
      <c r="C13" s="12" t="s">
        <v>1</v>
      </c>
      <c r="D13" s="3">
        <v>13.63137423186515</v>
      </c>
      <c r="E13" s="3">
        <v>19.107736316009383</v>
      </c>
      <c r="F13" s="3">
        <v>-28.660444092249023</v>
      </c>
      <c r="G13" s="3">
        <v>4.7578709388401448</v>
      </c>
      <c r="H13" s="3">
        <v>6.0518954624460628</v>
      </c>
      <c r="J13" s="1">
        <v>9</v>
      </c>
      <c r="K13" s="12" t="s">
        <v>1</v>
      </c>
      <c r="L13" s="22">
        <v>3970.683</v>
      </c>
      <c r="M13" s="22">
        <v>5944.99</v>
      </c>
      <c r="N13" s="3">
        <v>-33.209593287793581</v>
      </c>
      <c r="O13" s="3">
        <v>4.7578709388401448</v>
      </c>
      <c r="P13" s="3">
        <v>6.0518954624460628</v>
      </c>
      <c r="Q13" s="24"/>
    </row>
    <row r="14" spans="2:17">
      <c r="B14" s="1">
        <v>10</v>
      </c>
      <c r="C14" s="12" t="s">
        <v>18</v>
      </c>
      <c r="D14" s="3">
        <v>9.2824848089532761</v>
      </c>
      <c r="E14" s="3">
        <v>7.9942789187799317</v>
      </c>
      <c r="F14" s="3">
        <v>16.114097384657512</v>
      </c>
      <c r="G14" s="3">
        <v>3.2399422069641859</v>
      </c>
      <c r="H14" s="3">
        <v>2.5319870189728824</v>
      </c>
      <c r="J14" s="1">
        <v>10</v>
      </c>
      <c r="K14" s="12" t="s">
        <v>18</v>
      </c>
      <c r="L14" s="22">
        <v>2703.895</v>
      </c>
      <c r="M14" s="22">
        <v>2487.2600000000002</v>
      </c>
      <c r="N14" s="3">
        <v>8.7097850646896546</v>
      </c>
      <c r="O14" s="3">
        <v>3.2399422069641859</v>
      </c>
      <c r="P14" s="3">
        <v>2.5319870189728824</v>
      </c>
      <c r="Q14" s="24"/>
    </row>
    <row r="15" spans="2:17">
      <c r="B15" s="1">
        <v>11</v>
      </c>
      <c r="C15" s="12" t="s">
        <v>39</v>
      </c>
      <c r="D15" s="3">
        <v>8.426176662432626</v>
      </c>
      <c r="E15" s="3">
        <v>8.2009288721756182</v>
      </c>
      <c r="F15" s="3">
        <v>2.7466131430701211</v>
      </c>
      <c r="G15" s="3">
        <v>2.94105791432268</v>
      </c>
      <c r="H15" s="3">
        <v>2.5974382003471099</v>
      </c>
      <c r="J15" s="1">
        <v>11</v>
      </c>
      <c r="K15" s="12" t="s">
        <v>39</v>
      </c>
      <c r="L15" s="22">
        <v>2454.4609999999998</v>
      </c>
      <c r="M15" s="22">
        <v>2551.5549999999998</v>
      </c>
      <c r="N15" s="3">
        <v>-3.805287363980014</v>
      </c>
      <c r="O15" s="3">
        <v>2.9410579143226796</v>
      </c>
      <c r="P15" s="3">
        <v>2.5974382003471095</v>
      </c>
      <c r="Q15" s="24"/>
    </row>
    <row r="16" spans="2:17">
      <c r="B16" s="1">
        <v>12</v>
      </c>
      <c r="C16" s="12" t="s">
        <v>14</v>
      </c>
      <c r="D16" s="3">
        <v>7.4500772426104556</v>
      </c>
      <c r="E16" s="3">
        <v>8.237151672934143</v>
      </c>
      <c r="F16" s="3">
        <v>-9.555177099747695</v>
      </c>
      <c r="G16" s="3">
        <v>2.6003618858815929</v>
      </c>
      <c r="H16" s="3">
        <v>2.6089108625150472</v>
      </c>
      <c r="J16" s="1">
        <v>12</v>
      </c>
      <c r="K16" s="12" t="s">
        <v>14</v>
      </c>
      <c r="L16" s="22">
        <v>2170.1329999999998</v>
      </c>
      <c r="M16" s="22">
        <v>2562.8249999999998</v>
      </c>
      <c r="N16" s="3">
        <v>-15.322622496658965</v>
      </c>
      <c r="O16" s="3">
        <v>2.6003618858815929</v>
      </c>
      <c r="P16" s="3">
        <v>2.6089108625150472</v>
      </c>
      <c r="Q16" s="24"/>
    </row>
    <row r="17" spans="2:17">
      <c r="B17" s="1">
        <v>13</v>
      </c>
      <c r="C17" s="12" t="s">
        <v>17</v>
      </c>
      <c r="D17" s="3">
        <v>4.9501081396546391</v>
      </c>
      <c r="E17" s="3">
        <v>5.5555619837367018</v>
      </c>
      <c r="F17" s="3">
        <v>-10.898156583518684</v>
      </c>
      <c r="G17" s="3">
        <v>1.7277770576295226</v>
      </c>
      <c r="H17" s="3">
        <v>1.7595846941086437</v>
      </c>
      <c r="J17" s="1">
        <v>13</v>
      </c>
      <c r="K17" s="12" t="s">
        <v>17</v>
      </c>
      <c r="L17" s="22">
        <v>1441.9169999999999</v>
      </c>
      <c r="M17" s="22">
        <v>1728.502</v>
      </c>
      <c r="N17" s="3">
        <v>-16.579963459689381</v>
      </c>
      <c r="O17" s="3">
        <v>1.7277770576295224</v>
      </c>
      <c r="P17" s="3">
        <v>1.7595846941086433</v>
      </c>
      <c r="Q17" s="24"/>
    </row>
    <row r="18" spans="2:17">
      <c r="B18" s="1">
        <v>14</v>
      </c>
      <c r="C18" s="12" t="s">
        <v>50</v>
      </c>
      <c r="D18" s="3">
        <v>2.9385045830615537</v>
      </c>
      <c r="E18" s="3">
        <v>0</v>
      </c>
      <c r="F18" s="3">
        <v>0</v>
      </c>
      <c r="G18" s="3">
        <v>1.0256504825987858</v>
      </c>
      <c r="H18" s="3">
        <v>0</v>
      </c>
      <c r="J18" s="1">
        <v>14</v>
      </c>
      <c r="K18" s="12" t="s">
        <v>50</v>
      </c>
      <c r="L18" s="22">
        <v>855.95699999999999</v>
      </c>
      <c r="M18" s="22">
        <v>0</v>
      </c>
      <c r="N18" s="3">
        <v>0</v>
      </c>
      <c r="O18" s="3">
        <v>1.0256504825987858</v>
      </c>
      <c r="P18" s="3">
        <v>0</v>
      </c>
      <c r="Q18" s="24"/>
    </row>
    <row r="19" spans="2:17">
      <c r="B19" s="1">
        <v>15</v>
      </c>
      <c r="C19" s="12" t="s">
        <v>51</v>
      </c>
      <c r="D19" s="3">
        <v>2.2832709670774829</v>
      </c>
      <c r="E19" s="3">
        <v>3.3136245299392542</v>
      </c>
      <c r="F19" s="3">
        <v>-31.094457249224305</v>
      </c>
      <c r="G19" s="3">
        <v>0.7969488912101389</v>
      </c>
      <c r="H19" s="3">
        <v>1.0495073265265533</v>
      </c>
      <c r="J19" s="1">
        <v>15</v>
      </c>
      <c r="K19" s="12" t="s">
        <v>51</v>
      </c>
      <c r="L19" s="22">
        <v>665.09400000000005</v>
      </c>
      <c r="M19" s="22">
        <v>1030.9680000000001</v>
      </c>
      <c r="N19" s="3">
        <v>-35.488395372116301</v>
      </c>
      <c r="O19" s="3">
        <v>0.7969488912101389</v>
      </c>
      <c r="P19" s="3">
        <v>1.0495073265265531</v>
      </c>
      <c r="Q19" s="24"/>
    </row>
    <row r="20" spans="2:17">
      <c r="B20" s="1">
        <v>16</v>
      </c>
      <c r="C20" s="12" t="s">
        <v>0</v>
      </c>
      <c r="D20" s="3">
        <v>0</v>
      </c>
      <c r="E20" s="3">
        <v>4.9272008485199116E-2</v>
      </c>
      <c r="F20" s="3">
        <v>0</v>
      </c>
      <c r="G20" s="3">
        <v>0</v>
      </c>
      <c r="H20" s="3">
        <v>1.5605670899244263E-2</v>
      </c>
      <c r="J20" s="1">
        <v>16</v>
      </c>
      <c r="K20" s="12" t="s">
        <v>0</v>
      </c>
      <c r="L20" s="22">
        <v>0</v>
      </c>
      <c r="M20" s="22">
        <v>15.33</v>
      </c>
      <c r="N20" s="3">
        <v>0</v>
      </c>
      <c r="O20" s="3">
        <v>0</v>
      </c>
      <c r="P20" s="3">
        <v>1.5605670899244263E-2</v>
      </c>
      <c r="Q20" s="24"/>
    </row>
    <row r="21" spans="2:17" s="19" customFormat="1" ht="15" customHeight="1">
      <c r="B21" s="33" t="s">
        <v>25</v>
      </c>
      <c r="C21" s="21"/>
      <c r="D21" s="15">
        <v>286.50155515122384</v>
      </c>
      <c r="E21" s="15">
        <v>315.73143380580461</v>
      </c>
      <c r="F21" s="15">
        <v>-9.2578297644443808</v>
      </c>
      <c r="G21" s="15">
        <v>100</v>
      </c>
      <c r="H21" s="15">
        <v>100</v>
      </c>
      <c r="I21" s="34"/>
      <c r="J21" s="33" t="s">
        <v>25</v>
      </c>
      <c r="K21" s="21"/>
      <c r="L21" s="23">
        <v>83455.038</v>
      </c>
      <c r="M21" s="23">
        <v>98233.520999999993</v>
      </c>
      <c r="N21" s="15">
        <v>-15.044236274499411</v>
      </c>
      <c r="O21" s="15">
        <v>100</v>
      </c>
      <c r="P21" s="15">
        <v>100</v>
      </c>
      <c r="Q21" s="26"/>
    </row>
    <row r="22" spans="2:17">
      <c r="D22" s="24"/>
      <c r="E22" s="24"/>
      <c r="F22" s="24"/>
      <c r="G22" s="24"/>
      <c r="H22" s="24"/>
      <c r="L22" s="24"/>
      <c r="M22" s="24"/>
      <c r="N22" s="24"/>
      <c r="O22" s="24"/>
      <c r="P22" s="24"/>
      <c r="Q22" s="24"/>
    </row>
    <row r="23" spans="2:17">
      <c r="B23" s="13" t="s">
        <v>32</v>
      </c>
      <c r="L23" s="24"/>
      <c r="M23" s="24"/>
      <c r="N23" s="24"/>
      <c r="O23" s="24"/>
      <c r="P23" s="24"/>
      <c r="Q23" s="24"/>
    </row>
    <row r="24" spans="2:17">
      <c r="B24" s="20" t="s">
        <v>40</v>
      </c>
    </row>
    <row r="25" spans="2:17">
      <c r="B25" s="20" t="s">
        <v>41</v>
      </c>
    </row>
    <row r="27" spans="2:17">
      <c r="B27" s="13" t="s">
        <v>33</v>
      </c>
    </row>
    <row r="28" spans="2:17">
      <c r="B28" s="14" t="s">
        <v>35</v>
      </c>
    </row>
    <row r="29" spans="2:17">
      <c r="B29" s="13" t="s">
        <v>34</v>
      </c>
    </row>
  </sheetData>
  <sortState ref="K5:P37">
    <sortCondition descending="1" ref="L5:L37"/>
  </sortState>
  <mergeCells count="9">
    <mergeCell ref="L2:N2"/>
    <mergeCell ref="O2:P2"/>
    <mergeCell ref="M1:P1"/>
    <mergeCell ref="B2:B4"/>
    <mergeCell ref="C2:C4"/>
    <mergeCell ref="D2:F2"/>
    <mergeCell ref="G2:H2"/>
    <mergeCell ref="J2:J4"/>
    <mergeCell ref="K2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</vt:lpstr>
      <vt:lpstr>LIFE</vt:lpstr>
      <vt:lpstr>NON-LIFE</vt:lpstr>
      <vt:lpstr>Compulsory MTPL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2012-02-20T09:38:12Z</dcterms:created>
  <dcterms:modified xsi:type="dcterms:W3CDTF">2013-03-01T12:40:04Z</dcterms:modified>
</cp:coreProperties>
</file>