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tabRatio="784"/>
  </bookViews>
  <sheets>
    <sheet name="TOTAL" sheetId="3" r:id="rId1"/>
    <sheet name="LIFE" sheetId="4" r:id="rId2"/>
    <sheet name="Non-life" sheetId="6" r:id="rId3"/>
    <sheet name="MTPL" sheetId="7" r:id="rId4"/>
    <sheet name="Sheet2" sheetId="8" r:id="rId5"/>
  </sheets>
  <calcPr calcId="125725"/>
</workbook>
</file>

<file path=xl/calcChain.xml><?xml version="1.0" encoding="utf-8"?>
<calcChain xmlns="http://schemas.openxmlformats.org/spreadsheetml/2006/main">
  <c r="P20" i="7"/>
  <c r="O20"/>
  <c r="N20"/>
  <c r="H20"/>
  <c r="E20"/>
  <c r="D20"/>
  <c r="F20" s="1"/>
  <c r="P19"/>
  <c r="O19"/>
  <c r="N19"/>
  <c r="E19"/>
  <c r="H19" s="1"/>
  <c r="D19"/>
  <c r="C19"/>
  <c r="P18"/>
  <c r="O18"/>
  <c r="N18"/>
  <c r="E18"/>
  <c r="H18" s="1"/>
  <c r="D18"/>
  <c r="C18"/>
  <c r="P17"/>
  <c r="O17"/>
  <c r="N17"/>
  <c r="E17"/>
  <c r="H17" s="1"/>
  <c r="D17"/>
  <c r="C17"/>
  <c r="P16"/>
  <c r="O16"/>
  <c r="N16"/>
  <c r="E16"/>
  <c r="H16" s="1"/>
  <c r="D16"/>
  <c r="C16"/>
  <c r="P15"/>
  <c r="O15"/>
  <c r="N15"/>
  <c r="E15"/>
  <c r="H15" s="1"/>
  <c r="D15"/>
  <c r="C15"/>
  <c r="P14"/>
  <c r="O14"/>
  <c r="N14"/>
  <c r="E14"/>
  <c r="H14" s="1"/>
  <c r="D14"/>
  <c r="C14"/>
  <c r="P13"/>
  <c r="O13"/>
  <c r="N13"/>
  <c r="E13"/>
  <c r="H13" s="1"/>
  <c r="D13"/>
  <c r="C13"/>
  <c r="P12"/>
  <c r="O12"/>
  <c r="N12"/>
  <c r="G12"/>
  <c r="E12"/>
  <c r="D12"/>
  <c r="C12"/>
  <c r="P11"/>
  <c r="O11"/>
  <c r="N11"/>
  <c r="E11"/>
  <c r="H11" s="1"/>
  <c r="D11"/>
  <c r="C11"/>
  <c r="P10"/>
  <c r="O10"/>
  <c r="N10"/>
  <c r="E10"/>
  <c r="H10" s="1"/>
  <c r="D10"/>
  <c r="G10" s="1"/>
  <c r="C10"/>
  <c r="P9"/>
  <c r="O9"/>
  <c r="N9"/>
  <c r="E9"/>
  <c r="H9" s="1"/>
  <c r="D9"/>
  <c r="C9"/>
  <c r="P8"/>
  <c r="O8"/>
  <c r="N8"/>
  <c r="E8"/>
  <c r="H8" s="1"/>
  <c r="D8"/>
  <c r="F8" s="1"/>
  <c r="C8"/>
  <c r="P7"/>
  <c r="O7"/>
  <c r="N7"/>
  <c r="E7"/>
  <c r="H7" s="1"/>
  <c r="D7"/>
  <c r="C7"/>
  <c r="P6"/>
  <c r="O6"/>
  <c r="N6"/>
  <c r="E6"/>
  <c r="H6" s="1"/>
  <c r="D6"/>
  <c r="C6"/>
  <c r="P5"/>
  <c r="O5"/>
  <c r="N5"/>
  <c r="E5"/>
  <c r="H5" s="1"/>
  <c r="D5"/>
  <c r="C5"/>
  <c r="P31" i="6"/>
  <c r="O31"/>
  <c r="N31"/>
  <c r="E31"/>
  <c r="H31" s="1"/>
  <c r="D31"/>
  <c r="F31" s="1"/>
  <c r="P30"/>
  <c r="O30"/>
  <c r="N30"/>
  <c r="E30"/>
  <c r="F30" s="1"/>
  <c r="D30"/>
  <c r="C30"/>
  <c r="P29"/>
  <c r="O29"/>
  <c r="N29"/>
  <c r="E29"/>
  <c r="H29" s="1"/>
  <c r="D29"/>
  <c r="G29" s="1"/>
  <c r="C29"/>
  <c r="P28"/>
  <c r="O28"/>
  <c r="N28"/>
  <c r="E28"/>
  <c r="H28" s="1"/>
  <c r="D28"/>
  <c r="F28" s="1"/>
  <c r="C28"/>
  <c r="P27"/>
  <c r="O27"/>
  <c r="N27"/>
  <c r="E27"/>
  <c r="H27" s="1"/>
  <c r="D27"/>
  <c r="C27"/>
  <c r="P26"/>
  <c r="O26"/>
  <c r="N26"/>
  <c r="E26"/>
  <c r="H26" s="1"/>
  <c r="D26"/>
  <c r="G26" s="1"/>
  <c r="C26"/>
  <c r="P25"/>
  <c r="O25"/>
  <c r="N25"/>
  <c r="E25"/>
  <c r="H25" s="1"/>
  <c r="D25"/>
  <c r="G25" s="1"/>
  <c r="C25"/>
  <c r="P24"/>
  <c r="O24"/>
  <c r="N24"/>
  <c r="E24"/>
  <c r="H24" s="1"/>
  <c r="D24"/>
  <c r="F24" s="1"/>
  <c r="C24"/>
  <c r="P23"/>
  <c r="O23"/>
  <c r="N23"/>
  <c r="E23"/>
  <c r="H23" s="1"/>
  <c r="D23"/>
  <c r="C23"/>
  <c r="P22"/>
  <c r="O22"/>
  <c r="N22"/>
  <c r="E22"/>
  <c r="H22" s="1"/>
  <c r="D22"/>
  <c r="G22" s="1"/>
  <c r="C22"/>
  <c r="P21"/>
  <c r="O21"/>
  <c r="N21"/>
  <c r="E21"/>
  <c r="H21" s="1"/>
  <c r="D21"/>
  <c r="F21" s="1"/>
  <c r="C21"/>
  <c r="P20"/>
  <c r="O20"/>
  <c r="N20"/>
  <c r="E20"/>
  <c r="H20" s="1"/>
  <c r="D20"/>
  <c r="F20" s="1"/>
  <c r="C20"/>
  <c r="P19"/>
  <c r="O19"/>
  <c r="N19"/>
  <c r="E19"/>
  <c r="H19" s="1"/>
  <c r="D19"/>
  <c r="F19" s="1"/>
  <c r="C19"/>
  <c r="P18"/>
  <c r="O18"/>
  <c r="N18"/>
  <c r="G18"/>
  <c r="E18"/>
  <c r="H18" s="1"/>
  <c r="D18"/>
  <c r="C18"/>
  <c r="P17"/>
  <c r="O17"/>
  <c r="N17"/>
  <c r="E17"/>
  <c r="H17" s="1"/>
  <c r="D17"/>
  <c r="F17" s="1"/>
  <c r="C17"/>
  <c r="P16"/>
  <c r="O16"/>
  <c r="N16"/>
  <c r="E16"/>
  <c r="H16" s="1"/>
  <c r="D16"/>
  <c r="F16" s="1"/>
  <c r="C16"/>
  <c r="P15"/>
  <c r="O15"/>
  <c r="N15"/>
  <c r="E15"/>
  <c r="H15" s="1"/>
  <c r="D15"/>
  <c r="C15"/>
  <c r="P14"/>
  <c r="O14"/>
  <c r="N14"/>
  <c r="E14"/>
  <c r="H14" s="1"/>
  <c r="D14"/>
  <c r="G14" s="1"/>
  <c r="C14"/>
  <c r="P13"/>
  <c r="O13"/>
  <c r="N13"/>
  <c r="E13"/>
  <c r="H13" s="1"/>
  <c r="D13"/>
  <c r="F13" s="1"/>
  <c r="C13"/>
  <c r="P12"/>
  <c r="O12"/>
  <c r="N12"/>
  <c r="E12"/>
  <c r="H12" s="1"/>
  <c r="D12"/>
  <c r="F12" s="1"/>
  <c r="C12"/>
  <c r="P11"/>
  <c r="O11"/>
  <c r="N11"/>
  <c r="E11"/>
  <c r="H11" s="1"/>
  <c r="D11"/>
  <c r="F11" s="1"/>
  <c r="C11"/>
  <c r="P10"/>
  <c r="O10"/>
  <c r="N10"/>
  <c r="G10"/>
  <c r="E10"/>
  <c r="H10" s="1"/>
  <c r="D10"/>
  <c r="C10"/>
  <c r="P9"/>
  <c r="O9"/>
  <c r="N9"/>
  <c r="E9"/>
  <c r="H9" s="1"/>
  <c r="D9"/>
  <c r="F9" s="1"/>
  <c r="C9"/>
  <c r="P8"/>
  <c r="O8"/>
  <c r="N8"/>
  <c r="E8"/>
  <c r="H8" s="1"/>
  <c r="D8"/>
  <c r="F8" s="1"/>
  <c r="C8"/>
  <c r="P7"/>
  <c r="O7"/>
  <c r="N7"/>
  <c r="E7"/>
  <c r="H7" s="1"/>
  <c r="D7"/>
  <c r="C7"/>
  <c r="P6"/>
  <c r="O6"/>
  <c r="N6"/>
  <c r="E6"/>
  <c r="H6" s="1"/>
  <c r="D6"/>
  <c r="G6" s="1"/>
  <c r="C6"/>
  <c r="P5"/>
  <c r="O5"/>
  <c r="N5"/>
  <c r="E5"/>
  <c r="H5" s="1"/>
  <c r="D5"/>
  <c r="F5" s="1"/>
  <c r="C5"/>
  <c r="P25" i="4"/>
  <c r="O25"/>
  <c r="N25"/>
  <c r="E25"/>
  <c r="H25" s="1"/>
  <c r="D25"/>
  <c r="P24"/>
  <c r="O24"/>
  <c r="N24"/>
  <c r="E24"/>
  <c r="H24" s="1"/>
  <c r="D24"/>
  <c r="C24"/>
  <c r="P23"/>
  <c r="O23"/>
  <c r="N23"/>
  <c r="E23"/>
  <c r="H23" s="1"/>
  <c r="D23"/>
  <c r="C23"/>
  <c r="P22"/>
  <c r="O22"/>
  <c r="N22"/>
  <c r="E22"/>
  <c r="D22"/>
  <c r="G22" s="1"/>
  <c r="C22"/>
  <c r="P21"/>
  <c r="O21"/>
  <c r="N21"/>
  <c r="E21"/>
  <c r="D21"/>
  <c r="G21" s="1"/>
  <c r="C21"/>
  <c r="P20"/>
  <c r="O20"/>
  <c r="N20"/>
  <c r="E20"/>
  <c r="H20" s="1"/>
  <c r="D20"/>
  <c r="C20"/>
  <c r="P19"/>
  <c r="O19"/>
  <c r="N19"/>
  <c r="E19"/>
  <c r="H19" s="1"/>
  <c r="D19"/>
  <c r="C19"/>
  <c r="P18"/>
  <c r="O18"/>
  <c r="N18"/>
  <c r="H18"/>
  <c r="E18"/>
  <c r="D18"/>
  <c r="C18"/>
  <c r="P17"/>
  <c r="O17"/>
  <c r="N17"/>
  <c r="E17"/>
  <c r="D17"/>
  <c r="F17" s="1"/>
  <c r="C17"/>
  <c r="P16"/>
  <c r="O16"/>
  <c r="N16"/>
  <c r="E16"/>
  <c r="D16"/>
  <c r="C16"/>
  <c r="P15"/>
  <c r="O15"/>
  <c r="N15"/>
  <c r="E15"/>
  <c r="D15"/>
  <c r="F15" s="1"/>
  <c r="C15"/>
  <c r="P14"/>
  <c r="O14"/>
  <c r="N14"/>
  <c r="E14"/>
  <c r="D14"/>
  <c r="G14" s="1"/>
  <c r="C14"/>
  <c r="P13"/>
  <c r="O13"/>
  <c r="N13"/>
  <c r="E13"/>
  <c r="D13"/>
  <c r="C13"/>
  <c r="P12"/>
  <c r="O12"/>
  <c r="N12"/>
  <c r="E12"/>
  <c r="H12" s="1"/>
  <c r="D12"/>
  <c r="C12"/>
  <c r="P11"/>
  <c r="O11"/>
  <c r="N11"/>
  <c r="E11"/>
  <c r="H11" s="1"/>
  <c r="D11"/>
  <c r="C11"/>
  <c r="P10"/>
  <c r="O10"/>
  <c r="N10"/>
  <c r="E10"/>
  <c r="F10" s="1"/>
  <c r="D10"/>
  <c r="C10"/>
  <c r="P9"/>
  <c r="O9"/>
  <c r="N9"/>
  <c r="E9"/>
  <c r="H9" s="1"/>
  <c r="D9"/>
  <c r="C9"/>
  <c r="P8"/>
  <c r="O8"/>
  <c r="N8"/>
  <c r="E8"/>
  <c r="H8" s="1"/>
  <c r="D8"/>
  <c r="C8"/>
  <c r="P7"/>
  <c r="O7"/>
  <c r="N7"/>
  <c r="G7"/>
  <c r="E7"/>
  <c r="D7"/>
  <c r="F7" s="1"/>
  <c r="C7"/>
  <c r="P6"/>
  <c r="O6"/>
  <c r="N6"/>
  <c r="E6"/>
  <c r="H6" s="1"/>
  <c r="D6"/>
  <c r="G6" s="1"/>
  <c r="C6"/>
  <c r="P5"/>
  <c r="O5"/>
  <c r="N5"/>
  <c r="E5"/>
  <c r="H5" s="1"/>
  <c r="D5"/>
  <c r="G5" s="1"/>
  <c r="C5"/>
  <c r="N38" i="3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O37"/>
  <c r="P37"/>
  <c r="C37"/>
  <c r="D37"/>
  <c r="E37"/>
  <c r="F37" s="1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8"/>
  <c r="D5"/>
  <c r="E3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6" i="7" l="1"/>
  <c r="F14"/>
  <c r="F16"/>
  <c r="F18"/>
  <c r="F6"/>
  <c r="F7" i="6"/>
  <c r="F15"/>
  <c r="F23"/>
  <c r="G30"/>
  <c r="H30"/>
  <c r="F22" i="4"/>
  <c r="F6"/>
  <c r="F12"/>
  <c r="H13"/>
  <c r="H15"/>
  <c r="H17"/>
  <c r="H22"/>
  <c r="F24"/>
  <c r="H7"/>
  <c r="F9"/>
  <c r="H14"/>
  <c r="H16"/>
  <c r="F20"/>
  <c r="H21"/>
  <c r="G23"/>
  <c r="F5" i="7"/>
  <c r="F9"/>
  <c r="F13"/>
  <c r="F17"/>
  <c r="G8"/>
  <c r="G16"/>
  <c r="F7"/>
  <c r="F11"/>
  <c r="F12"/>
  <c r="F15"/>
  <c r="F19"/>
  <c r="G14"/>
  <c r="G18"/>
  <c r="G8" i="6"/>
  <c r="G12"/>
  <c r="G16"/>
  <c r="G20"/>
  <c r="G24"/>
  <c r="F27"/>
  <c r="F29"/>
  <c r="F25"/>
  <c r="H10" i="4"/>
  <c r="F14"/>
  <c r="F8"/>
  <c r="G11"/>
  <c r="F13"/>
  <c r="G18"/>
  <c r="F19"/>
  <c r="F23"/>
  <c r="G17"/>
  <c r="G25"/>
  <c r="F5"/>
  <c r="G10"/>
  <c r="F11"/>
  <c r="G13"/>
  <c r="F16"/>
  <c r="F18"/>
  <c r="G19"/>
  <c r="G9"/>
  <c r="G15"/>
  <c r="H37" i="3"/>
  <c r="G37"/>
  <c r="G5" i="7"/>
  <c r="G9"/>
  <c r="F10"/>
  <c r="H12"/>
  <c r="G13"/>
  <c r="G17"/>
  <c r="G20"/>
  <c r="G7"/>
  <c r="G11"/>
  <c r="G15"/>
  <c r="G19"/>
  <c r="G5" i="6"/>
  <c r="F6"/>
  <c r="G9"/>
  <c r="F10"/>
  <c r="G13"/>
  <c r="F14"/>
  <c r="G17"/>
  <c r="F18"/>
  <c r="G21"/>
  <c r="F22"/>
  <c r="F26"/>
  <c r="G31"/>
  <c r="G7"/>
  <c r="G11"/>
  <c r="G15"/>
  <c r="G19"/>
  <c r="G23"/>
  <c r="G27"/>
  <c r="G28"/>
  <c r="G8" i="4"/>
  <c r="G12"/>
  <c r="G16"/>
  <c r="G20"/>
  <c r="F21"/>
  <c r="G24"/>
  <c r="F25"/>
  <c r="O35" i="3" l="1"/>
  <c r="P35"/>
  <c r="O36"/>
  <c r="P36"/>
  <c r="C36"/>
  <c r="G36"/>
  <c r="H36"/>
  <c r="C35"/>
  <c r="F35"/>
  <c r="H35"/>
  <c r="O5"/>
  <c r="P5"/>
  <c r="O6"/>
  <c r="P6"/>
  <c r="O7"/>
  <c r="P7"/>
  <c r="O8"/>
  <c r="P8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8"/>
  <c r="P38"/>
  <c r="C6"/>
  <c r="C7"/>
  <c r="C8"/>
  <c r="C9"/>
  <c r="C10"/>
  <c r="C11"/>
  <c r="C12"/>
  <c r="C13"/>
  <c r="C14"/>
  <c r="C15"/>
  <c r="C16"/>
  <c r="C17"/>
  <c r="F17"/>
  <c r="C18"/>
  <c r="C19"/>
  <c r="C20"/>
  <c r="C21"/>
  <c r="C22"/>
  <c r="C23"/>
  <c r="C24"/>
  <c r="C25"/>
  <c r="F25"/>
  <c r="C26"/>
  <c r="C27"/>
  <c r="C28"/>
  <c r="C29"/>
  <c r="C30"/>
  <c r="C31"/>
  <c r="C32"/>
  <c r="C33"/>
  <c r="C34"/>
  <c r="F36" l="1"/>
  <c r="G35"/>
  <c r="F31"/>
  <c r="F11"/>
  <c r="F10"/>
  <c r="F6"/>
  <c r="F21"/>
  <c r="F9"/>
  <c r="F27"/>
  <c r="F23"/>
  <c r="F19"/>
  <c r="F15"/>
  <c r="F30"/>
  <c r="F33"/>
  <c r="F29"/>
  <c r="F14"/>
  <c r="F28"/>
  <c r="F12"/>
  <c r="F24"/>
  <c r="F16"/>
  <c r="F13"/>
  <c r="F8"/>
  <c r="F7"/>
  <c r="F34"/>
  <c r="F32"/>
  <c r="F26"/>
  <c r="F22"/>
  <c r="F20"/>
  <c r="F18"/>
  <c r="H6" l="1"/>
  <c r="H14"/>
  <c r="H21"/>
  <c r="H30"/>
  <c r="H11"/>
  <c r="H19"/>
  <c r="H27"/>
  <c r="H18"/>
  <c r="H26"/>
  <c r="H34"/>
  <c r="H9"/>
  <c r="H10"/>
  <c r="H17"/>
  <c r="H7"/>
  <c r="H15"/>
  <c r="H22"/>
  <c r="H29"/>
  <c r="H24"/>
  <c r="H13"/>
  <c r="H25"/>
  <c r="H28"/>
  <c r="H31"/>
  <c r="H12"/>
  <c r="H33"/>
  <c r="H32"/>
  <c r="H16"/>
  <c r="H23"/>
  <c r="H8"/>
  <c r="H20"/>
  <c r="G19"/>
  <c r="G20"/>
  <c r="G22"/>
  <c r="G33"/>
  <c r="G17"/>
  <c r="G28"/>
  <c r="G12"/>
  <c r="G26"/>
  <c r="G21"/>
  <c r="G31"/>
  <c r="G15"/>
  <c r="G9"/>
  <c r="G11"/>
  <c r="G30"/>
  <c r="G14"/>
  <c r="G6"/>
  <c r="G34"/>
  <c r="G23"/>
  <c r="G25"/>
  <c r="G18"/>
  <c r="G16"/>
  <c r="G8"/>
  <c r="G29"/>
  <c r="G13"/>
  <c r="G7"/>
  <c r="G32"/>
  <c r="G27"/>
  <c r="G24"/>
  <c r="G10"/>
  <c r="F38"/>
  <c r="G38"/>
  <c r="H38"/>
  <c r="H5"/>
  <c r="G5"/>
  <c r="C5"/>
  <c r="F5" l="1"/>
</calcChain>
</file>

<file path=xl/sharedStrings.xml><?xml version="1.0" encoding="utf-8"?>
<sst xmlns="http://schemas.openxmlformats.org/spreadsheetml/2006/main" count="218" uniqueCount="53">
  <si>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</si>
  <si>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</si>
  <si>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</si>
  <si>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</si>
  <si>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</si>
  <si>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</si>
  <si>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</si>
  <si>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</si>
  <si>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</si>
  <si>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</si>
  <si>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EUR m</t>
  </si>
  <si>
    <t>Exchange rate for calculations:</t>
  </si>
  <si>
    <t>Sources:</t>
  </si>
  <si>
    <t>National Bank of Hungary</t>
  </si>
  <si>
    <t>Association of Hungarian Insurance Companies (MABISZ)</t>
  </si>
  <si>
    <t>LIFE INSURANCE LINE RANKING</t>
  </si>
  <si>
    <t>MTPL LINE RANKING</t>
  </si>
  <si>
    <t>NON-LIFE INSURANCE LINE RANKING</t>
  </si>
  <si>
    <t>ALLIANZ</t>
  </si>
  <si>
    <t>AEGON</t>
  </si>
  <si>
    <t>UNIQA</t>
  </si>
  <si>
    <t>UNION</t>
  </si>
  <si>
    <t>K&amp;H</t>
  </si>
  <si>
    <t>SIGNAL</t>
  </si>
  <si>
    <t>ERSTE</t>
  </si>
  <si>
    <t>GRAWE</t>
  </si>
  <si>
    <t>KÖBE</t>
  </si>
  <si>
    <t>WÁBERER Hungária</t>
  </si>
  <si>
    <t>GENERTEL</t>
  </si>
  <si>
    <t>EULER HERMES</t>
  </si>
  <si>
    <t>DIMENZIÓ</t>
  </si>
  <si>
    <t>MEDICOVER</t>
  </si>
  <si>
    <t>PORSCHE</t>
  </si>
  <si>
    <t>GENERALI</t>
  </si>
  <si>
    <t>1 EUR =  313.12 Forints - HUF (December 31st, 2015)</t>
  </si>
  <si>
    <t>GROUPAMA</t>
  </si>
  <si>
    <t>NN</t>
  </si>
  <si>
    <t>VIENNA Life</t>
  </si>
  <si>
    <t>CARDIF</t>
  </si>
  <si>
    <t>1 EUR = 311.02 Forints - HUF (December 31st, 2016)</t>
  </si>
  <si>
    <t>Magyar Posta Élet</t>
  </si>
  <si>
    <t>MetLife Europe Fióktelep</t>
  </si>
  <si>
    <t>CIG Pannónia Élet</t>
  </si>
  <si>
    <t>Magyar Posta</t>
  </si>
  <si>
    <t>AIG Europe Fióktelep</t>
  </si>
  <si>
    <t>MKB Általános</t>
  </si>
  <si>
    <t>CIG Pannónia Általános</t>
  </si>
  <si>
    <t>ERGO Életbiztosító</t>
  </si>
  <si>
    <t>COLONNADE</t>
  </si>
  <si>
    <t>MKB Élet</t>
  </si>
  <si>
    <t>Európai Utazási Bizt.</t>
  </si>
  <si>
    <t>CARDIF Élet</t>
  </si>
  <si>
    <t>ASTRA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</si>
</sst>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/>
    <xf numFmtId="0" fontId="2" fillId="0" borderId="0" xfId="0" applyFont="1"/>
    <xf numFmtId="164" fontId="2" fillId="0" borderId="1" xfId="1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2" applyFont="1"/>
    <xf numFmtId="0" fontId="9" fillId="0" borderId="0" xfId="0" applyFont="1" applyFill="1"/>
    <xf numFmtId="0" fontId="9" fillId="0" borderId="0" xfId="0" applyFont="1"/>
    <xf numFmtId="0" fontId="3" fillId="0" borderId="0" xfId="0" applyFont="1"/>
    <xf numFmtId="0" fontId="7" fillId="0" borderId="2" xfId="0" applyFont="1" applyBorder="1" applyAlignment="1">
      <alignment vertical="top"/>
    </xf>
    <xf numFmtId="164" fontId="6" fillId="0" borderId="1" xfId="1" applyFont="1" applyBorder="1" applyAlignment="1">
      <alignment vertical="top" wrapText="1"/>
    </xf>
    <xf numFmtId="164" fontId="7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2"/>
  <sheetViews>
    <sheetView tabSelected="1" zoomScaleNormal="100" workbookViewId="0">
      <selection activeCell="K27" sqref="K27"/>
    </sheetView>
  </sheetViews>
  <sheetFormatPr defaultColWidth="52" defaultRowHeight="15"/>
  <cols>
    <col min="1" max="2" width="4.85546875" style="3" customWidth="1"/>
    <col min="3" max="3" width="26.7109375" style="3" bestFit="1" customWidth="1"/>
    <col min="4" max="5" width="11.7109375" style="3" bestFit="1" customWidth="1"/>
    <col min="6" max="6" width="11.140625" style="3" customWidth="1"/>
    <col min="7" max="8" width="10.140625" style="3" bestFit="1" customWidth="1"/>
    <col min="9" max="9" width="5.85546875" style="3" customWidth="1"/>
    <col min="10" max="10" width="5.7109375" style="3" customWidth="1"/>
    <col min="11" max="11" width="26.7109375" style="3" bestFit="1" customWidth="1"/>
    <col min="12" max="13" width="15.140625" style="3" bestFit="1" customWidth="1"/>
    <col min="14" max="16" width="10.140625" style="3" bestFit="1" customWidth="1"/>
    <col min="17" max="16384" width="52" style="3"/>
  </cols>
  <sheetData>
    <row r="1" spans="2:16">
      <c r="B1" s="5" t="s">
        <v>7</v>
      </c>
      <c r="C1" s="6"/>
      <c r="D1" s="6"/>
      <c r="E1" s="7"/>
      <c r="F1" s="8"/>
      <c r="G1" s="8"/>
      <c r="H1" s="9"/>
      <c r="J1" s="5" t="s">
        <v>7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2016</v>
      </c>
      <c r="E3" s="10">
        <v>2015</v>
      </c>
      <c r="F3" s="10" t="s">
        <v>4</v>
      </c>
      <c r="G3" s="10">
        <v>2016</v>
      </c>
      <c r="H3" s="10">
        <v>2015</v>
      </c>
      <c r="J3" s="21"/>
      <c r="K3" s="21"/>
      <c r="L3" s="10">
        <v>2016</v>
      </c>
      <c r="M3" s="10">
        <v>2015</v>
      </c>
      <c r="N3" s="10" t="s">
        <v>4</v>
      </c>
      <c r="O3" s="10">
        <v>2016</v>
      </c>
      <c r="P3" s="10">
        <v>2015</v>
      </c>
    </row>
    <row r="4" spans="2:16">
      <c r="B4" s="21"/>
      <c r="C4" s="21"/>
      <c r="D4" s="11" t="s">
        <v>10</v>
      </c>
      <c r="E4" s="11" t="s">
        <v>10</v>
      </c>
      <c r="F4" s="11" t="s">
        <v>5</v>
      </c>
      <c r="G4" s="11" t="s">
        <v>5</v>
      </c>
      <c r="H4" s="11" t="s">
        <v>5</v>
      </c>
      <c r="J4" s="21"/>
      <c r="K4" s="21"/>
      <c r="L4" s="11" t="s">
        <v>9</v>
      </c>
      <c r="M4" s="11" t="s">
        <v>9</v>
      </c>
      <c r="N4" s="11" t="s">
        <v>5</v>
      </c>
      <c r="O4" s="11" t="s">
        <v>5</v>
      </c>
      <c r="P4" s="11" t="s">
        <v>5</v>
      </c>
    </row>
    <row r="5" spans="2:16">
      <c r="B5" s="1">
        <v>1</v>
      </c>
      <c r="C5" s="18" t="str">
        <f>K5</f>
        <v>ALLIANZ</v>
      </c>
      <c r="D5" s="4">
        <f>L5/311.02</f>
        <v>419.64287505626652</v>
      </c>
      <c r="E5" s="4">
        <f>M5/313.12</f>
        <v>381.8216881706694</v>
      </c>
      <c r="F5" s="4">
        <f>D5*100/E5-100</f>
        <v>9.9054579813945764</v>
      </c>
      <c r="G5" s="4">
        <f t="shared" ref="G5:G34" si="0">D5*100/$D$38</f>
        <v>14.177416570049626</v>
      </c>
      <c r="H5" s="4">
        <f t="shared" ref="H5:H34" si="1">E5*100/$E$38</f>
        <v>13.650317295302202</v>
      </c>
      <c r="J5" s="1">
        <v>1</v>
      </c>
      <c r="K5" s="18" t="s">
        <v>18</v>
      </c>
      <c r="L5" s="4">
        <v>130517.327</v>
      </c>
      <c r="M5" s="4">
        <v>119556.007</v>
      </c>
      <c r="N5" s="4">
        <f>L5*100/M5-100</f>
        <v>9.1683557146568262</v>
      </c>
      <c r="O5" s="4">
        <f t="shared" ref="O5:O34" si="2">L5*100/$L$38</f>
        <v>14.177416570049628</v>
      </c>
      <c r="P5" s="4">
        <f t="shared" ref="P5:P34" si="3">M5*100/$M$38</f>
        <v>13.650317295302202</v>
      </c>
    </row>
    <row r="6" spans="2:16">
      <c r="B6" s="1">
        <v>2</v>
      </c>
      <c r="C6" s="18" t="str">
        <f t="shared" ref="C6:C34" si="4">K6</f>
        <v>GENERALI</v>
      </c>
      <c r="D6" s="4">
        <f t="shared" ref="D6:D38" si="5">L6/311.02</f>
        <v>405.09645681949718</v>
      </c>
      <c r="E6" s="4">
        <f t="shared" ref="E6:E38" si="6">M6/313.12</f>
        <v>383.94312404190083</v>
      </c>
      <c r="F6" s="4">
        <f t="shared" ref="F6:F34" si="7">D6*100/E6-100</f>
        <v>5.5094964470018226</v>
      </c>
      <c r="G6" s="4">
        <f t="shared" si="0"/>
        <v>13.685973385372193</v>
      </c>
      <c r="H6" s="4">
        <f t="shared" si="1"/>
        <v>13.726159694152528</v>
      </c>
      <c r="J6" s="1">
        <v>2</v>
      </c>
      <c r="K6" s="18" t="s">
        <v>33</v>
      </c>
      <c r="L6" s="4">
        <v>125993.1</v>
      </c>
      <c r="M6" s="4">
        <v>120220.27099999999</v>
      </c>
      <c r="N6" s="4">
        <f t="shared" ref="N6:N38" si="8">L6*100/M6-100</f>
        <v>4.8018765487560842</v>
      </c>
      <c r="O6" s="4">
        <f t="shared" si="2"/>
        <v>13.685973385372193</v>
      </c>
      <c r="P6" s="4">
        <f t="shared" si="3"/>
        <v>13.72615969415253</v>
      </c>
    </row>
    <row r="7" spans="2:16">
      <c r="B7" s="1">
        <v>3</v>
      </c>
      <c r="C7" s="18" t="str">
        <f t="shared" si="4"/>
        <v>GROUPAMA</v>
      </c>
      <c r="D7" s="4">
        <f t="shared" si="5"/>
        <v>307.01743617773775</v>
      </c>
      <c r="E7" s="4">
        <f t="shared" si="6"/>
        <v>293.33965891670925</v>
      </c>
      <c r="F7" s="4">
        <f t="shared" si="7"/>
        <v>4.6627780612890746</v>
      </c>
      <c r="G7" s="4">
        <f t="shared" si="0"/>
        <v>10.372424615518119</v>
      </c>
      <c r="H7" s="4">
        <f t="shared" si="1"/>
        <v>10.487040269223755</v>
      </c>
      <c r="J7" s="1">
        <v>3</v>
      </c>
      <c r="K7" s="18" t="s">
        <v>35</v>
      </c>
      <c r="L7" s="4">
        <v>95488.562999999995</v>
      </c>
      <c r="M7" s="4">
        <v>91850.513999999996</v>
      </c>
      <c r="N7" s="4">
        <f t="shared" si="8"/>
        <v>3.9608368440921282</v>
      </c>
      <c r="O7" s="4">
        <f t="shared" si="2"/>
        <v>10.372424615518119</v>
      </c>
      <c r="P7" s="4">
        <f t="shared" si="3"/>
        <v>10.487040269223755</v>
      </c>
    </row>
    <row r="8" spans="2:16">
      <c r="B8" s="1">
        <v>4</v>
      </c>
      <c r="C8" s="18" t="str">
        <f t="shared" si="4"/>
        <v>AEGON</v>
      </c>
      <c r="D8" s="4">
        <f t="shared" si="5"/>
        <v>306.34404218378239</v>
      </c>
      <c r="E8" s="4">
        <f t="shared" si="6"/>
        <v>290.41515393459377</v>
      </c>
      <c r="F8" s="4">
        <f t="shared" si="7"/>
        <v>5.4848681390696612</v>
      </c>
      <c r="G8" s="4">
        <f t="shared" si="0"/>
        <v>10.34967434919513</v>
      </c>
      <c r="H8" s="4">
        <f t="shared" si="1"/>
        <v>10.382487745953457</v>
      </c>
      <c r="J8" s="1">
        <v>4</v>
      </c>
      <c r="K8" s="18" t="s">
        <v>19</v>
      </c>
      <c r="L8" s="4">
        <v>95279.123999999996</v>
      </c>
      <c r="M8" s="4">
        <v>90934.793000000005</v>
      </c>
      <c r="N8" s="4">
        <f t="shared" si="8"/>
        <v>4.7774134153469703</v>
      </c>
      <c r="O8" s="4">
        <f t="shared" si="2"/>
        <v>10.349674349195132</v>
      </c>
      <c r="P8" s="4">
        <f t="shared" si="3"/>
        <v>10.382487745953457</v>
      </c>
    </row>
    <row r="9" spans="2:16">
      <c r="B9" s="1">
        <v>5</v>
      </c>
      <c r="C9" s="18" t="str">
        <f t="shared" si="4"/>
        <v>NN</v>
      </c>
      <c r="D9" s="4">
        <f t="shared" si="5"/>
        <v>252.37422030737574</v>
      </c>
      <c r="E9" s="4">
        <f t="shared" si="6"/>
        <v>254.26794839039346</v>
      </c>
      <c r="F9" s="4">
        <f t="shared" si="7"/>
        <v>-0.74477656149967686</v>
      </c>
      <c r="G9" s="4">
        <f t="shared" si="0"/>
        <v>8.526331949182735</v>
      </c>
      <c r="H9" s="4">
        <f t="shared" si="1"/>
        <v>9.0902069764119204</v>
      </c>
      <c r="J9" s="1">
        <v>5</v>
      </c>
      <c r="K9" s="18" t="s">
        <v>36</v>
      </c>
      <c r="L9" s="4">
        <v>78493.429999999993</v>
      </c>
      <c r="M9" s="4">
        <v>79616.38</v>
      </c>
      <c r="N9" s="4">
        <f t="shared" si="8"/>
        <v>-1.4104509649898915</v>
      </c>
      <c r="O9" s="4">
        <f t="shared" si="2"/>
        <v>8.526331949182735</v>
      </c>
      <c r="P9" s="4">
        <f t="shared" si="3"/>
        <v>9.0902069764119204</v>
      </c>
    </row>
    <row r="10" spans="2:16">
      <c r="B10" s="1">
        <v>6</v>
      </c>
      <c r="C10" s="18" t="str">
        <f t="shared" si="4"/>
        <v>Magyar Posta Élet</v>
      </c>
      <c r="D10" s="4">
        <f t="shared" si="5"/>
        <v>191.99115169442481</v>
      </c>
      <c r="E10" s="4">
        <f t="shared" si="6"/>
        <v>158.97760283597344</v>
      </c>
      <c r="F10" s="4">
        <f t="shared" si="7"/>
        <v>20.766163452919457</v>
      </c>
      <c r="G10" s="4">
        <f t="shared" si="0"/>
        <v>6.486321339235146</v>
      </c>
      <c r="H10" s="4">
        <f t="shared" si="1"/>
        <v>5.6835292200257843</v>
      </c>
      <c r="J10" s="1">
        <v>6</v>
      </c>
      <c r="K10" s="18" t="s">
        <v>40</v>
      </c>
      <c r="L10" s="4">
        <v>59713.088000000003</v>
      </c>
      <c r="M10" s="4">
        <v>49779.067000000003</v>
      </c>
      <c r="N10" s="4">
        <f t="shared" si="8"/>
        <v>19.956221758836904</v>
      </c>
      <c r="O10" s="4">
        <f t="shared" si="2"/>
        <v>6.4863213392351469</v>
      </c>
      <c r="P10" s="4">
        <f t="shared" si="3"/>
        <v>5.6835292200257843</v>
      </c>
    </row>
    <row r="11" spans="2:16">
      <c r="B11" s="1">
        <v>7</v>
      </c>
      <c r="C11" s="18" t="str">
        <f t="shared" si="4"/>
        <v>UNIQA</v>
      </c>
      <c r="D11" s="4">
        <f t="shared" si="5"/>
        <v>188.3228763423574</v>
      </c>
      <c r="E11" s="4">
        <f t="shared" si="6"/>
        <v>186.92502874297392</v>
      </c>
      <c r="F11" s="4">
        <f t="shared" si="7"/>
        <v>0.74781189484558297</v>
      </c>
      <c r="G11" s="4">
        <f t="shared" si="0"/>
        <v>6.3623905617784056</v>
      </c>
      <c r="H11" s="4">
        <f t="shared" si="1"/>
        <v>6.6826637454773188</v>
      </c>
      <c r="J11" s="1">
        <v>7</v>
      </c>
      <c r="K11" s="18" t="s">
        <v>20</v>
      </c>
      <c r="L11" s="4">
        <v>58572.180999999997</v>
      </c>
      <c r="M11" s="4">
        <v>58529.964999999997</v>
      </c>
      <c r="N11" s="4">
        <f t="shared" si="8"/>
        <v>7.2127157431239652E-2</v>
      </c>
      <c r="O11" s="4">
        <f t="shared" si="2"/>
        <v>6.3623905617784056</v>
      </c>
      <c r="P11" s="4">
        <f t="shared" si="3"/>
        <v>6.6826637454773188</v>
      </c>
    </row>
    <row r="12" spans="2:16">
      <c r="B12" s="1">
        <v>8</v>
      </c>
      <c r="C12" s="18" t="str">
        <f t="shared" si="4"/>
        <v>K&amp;H</v>
      </c>
      <c r="D12" s="4">
        <f t="shared" si="5"/>
        <v>146.01107645810558</v>
      </c>
      <c r="E12" s="4">
        <f t="shared" si="6"/>
        <v>127.54694366377109</v>
      </c>
      <c r="F12" s="4">
        <f t="shared" si="7"/>
        <v>14.476342798936955</v>
      </c>
      <c r="G12" s="4">
        <f t="shared" si="0"/>
        <v>4.9329083795605291</v>
      </c>
      <c r="H12" s="4">
        <f t="shared" si="1"/>
        <v>4.5598673543088006</v>
      </c>
      <c r="J12" s="1">
        <v>8</v>
      </c>
      <c r="K12" s="18" t="s">
        <v>22</v>
      </c>
      <c r="L12" s="4">
        <v>45412.364999999998</v>
      </c>
      <c r="M12" s="4">
        <v>39937.499000000003</v>
      </c>
      <c r="N12" s="4">
        <f t="shared" si="8"/>
        <v>13.708585006787715</v>
      </c>
      <c r="O12" s="4">
        <f t="shared" si="2"/>
        <v>4.9329083795605291</v>
      </c>
      <c r="P12" s="4">
        <f t="shared" si="3"/>
        <v>4.5598673543088006</v>
      </c>
    </row>
    <row r="13" spans="2:16">
      <c r="B13" s="1">
        <v>9</v>
      </c>
      <c r="C13" s="18" t="str">
        <f t="shared" si="4"/>
        <v>UNION</v>
      </c>
      <c r="D13" s="4">
        <f t="shared" si="5"/>
        <v>116.60013503954731</v>
      </c>
      <c r="E13" s="4">
        <f t="shared" si="6"/>
        <v>106.90597534491567</v>
      </c>
      <c r="F13" s="4">
        <f t="shared" si="7"/>
        <v>9.0679306403172717</v>
      </c>
      <c r="G13" s="4">
        <f t="shared" si="0"/>
        <v>3.9392749998628069</v>
      </c>
      <c r="H13" s="4">
        <f t="shared" si="1"/>
        <v>3.8219423606172018</v>
      </c>
      <c r="J13" s="1">
        <v>9</v>
      </c>
      <c r="K13" s="18" t="s">
        <v>21</v>
      </c>
      <c r="L13" s="4">
        <v>36264.974000000002</v>
      </c>
      <c r="M13" s="4">
        <v>33474.398999999998</v>
      </c>
      <c r="N13" s="4">
        <f t="shared" si="8"/>
        <v>8.3364454131051247</v>
      </c>
      <c r="O13" s="4">
        <f t="shared" si="2"/>
        <v>3.9392749998628069</v>
      </c>
      <c r="P13" s="4">
        <f t="shared" si="3"/>
        <v>3.8219423606172023</v>
      </c>
    </row>
    <row r="14" spans="2:16">
      <c r="B14" s="1">
        <v>10</v>
      </c>
      <c r="C14" s="18" t="str">
        <f t="shared" si="4"/>
        <v>WÁBERER Hungária</v>
      </c>
      <c r="D14" s="4">
        <f t="shared" si="5"/>
        <v>68.127142949006497</v>
      </c>
      <c r="E14" s="4">
        <f t="shared" si="6"/>
        <v>44.885676417986708</v>
      </c>
      <c r="F14" s="4">
        <f t="shared" si="7"/>
        <v>51.779249831481678</v>
      </c>
      <c r="G14" s="4">
        <f t="shared" si="0"/>
        <v>2.3016401390965573</v>
      </c>
      <c r="H14" s="4">
        <f t="shared" si="1"/>
        <v>1.6046854961416217</v>
      </c>
      <c r="J14" s="1">
        <v>10</v>
      </c>
      <c r="K14" s="18" t="s">
        <v>27</v>
      </c>
      <c r="L14" s="4">
        <v>21188.903999999999</v>
      </c>
      <c r="M14" s="4">
        <v>14054.602999999999</v>
      </c>
      <c r="N14" s="4">
        <f t="shared" si="8"/>
        <v>50.761312859566374</v>
      </c>
      <c r="O14" s="4">
        <f t="shared" si="2"/>
        <v>2.3016401390965568</v>
      </c>
      <c r="P14" s="4">
        <f t="shared" si="3"/>
        <v>1.6046854961416217</v>
      </c>
    </row>
    <row r="15" spans="2:16">
      <c r="B15" s="1">
        <v>11</v>
      </c>
      <c r="C15" s="18" t="str">
        <f t="shared" si="4"/>
        <v>SIGNAL</v>
      </c>
      <c r="D15" s="4">
        <f t="shared" si="5"/>
        <v>66.320924699376249</v>
      </c>
      <c r="E15" s="4">
        <f t="shared" si="6"/>
        <v>68.833405723045487</v>
      </c>
      <c r="F15" s="4">
        <f t="shared" si="7"/>
        <v>-3.6500896581789561</v>
      </c>
      <c r="G15" s="4">
        <f t="shared" si="0"/>
        <v>2.2406179936877959</v>
      </c>
      <c r="H15" s="4">
        <f t="shared" si="1"/>
        <v>2.4608288574111938</v>
      </c>
      <c r="J15" s="1">
        <v>11</v>
      </c>
      <c r="K15" s="18" t="s">
        <v>23</v>
      </c>
      <c r="L15" s="4">
        <v>20627.133999999998</v>
      </c>
      <c r="M15" s="4">
        <v>21553.116000000002</v>
      </c>
      <c r="N15" s="4">
        <f t="shared" si="8"/>
        <v>-4.2962790159900948</v>
      </c>
      <c r="O15" s="4">
        <f t="shared" si="2"/>
        <v>2.2406179936877963</v>
      </c>
      <c r="P15" s="4">
        <f t="shared" si="3"/>
        <v>2.4608288574111934</v>
      </c>
    </row>
    <row r="16" spans="2:16">
      <c r="B16" s="1">
        <v>12</v>
      </c>
      <c r="C16" s="18" t="str">
        <f t="shared" si="4"/>
        <v>MetLife Europe Fióktelep</v>
      </c>
      <c r="D16" s="4">
        <f t="shared" si="5"/>
        <v>62.577265127644523</v>
      </c>
      <c r="E16" s="4">
        <f t="shared" si="6"/>
        <v>63.192229816044964</v>
      </c>
      <c r="F16" s="4">
        <f t="shared" si="7"/>
        <v>-0.97316503973767965</v>
      </c>
      <c r="G16" s="4">
        <f t="shared" si="0"/>
        <v>2.1141403995244787</v>
      </c>
      <c r="H16" s="4">
        <f t="shared" si="1"/>
        <v>2.2591539828955489</v>
      </c>
      <c r="J16" s="1">
        <v>12</v>
      </c>
      <c r="K16" s="18" t="s">
        <v>41</v>
      </c>
      <c r="L16" s="4">
        <v>19462.780999999999</v>
      </c>
      <c r="M16" s="4">
        <v>19786.751</v>
      </c>
      <c r="N16" s="4">
        <f t="shared" si="8"/>
        <v>-1.6373077116096653</v>
      </c>
      <c r="O16" s="4">
        <f t="shared" si="2"/>
        <v>2.1141403995244787</v>
      </c>
      <c r="P16" s="4">
        <f t="shared" si="3"/>
        <v>2.2591539828955494</v>
      </c>
    </row>
    <row r="17" spans="2:16">
      <c r="B17" s="1">
        <v>13</v>
      </c>
      <c r="C17" s="18" t="str">
        <f t="shared" si="4"/>
        <v>ERSTE</v>
      </c>
      <c r="D17" s="4">
        <f t="shared" si="5"/>
        <v>58.654343772104689</v>
      </c>
      <c r="E17" s="4">
        <f t="shared" si="6"/>
        <v>53.338831757792548</v>
      </c>
      <c r="F17" s="4">
        <f t="shared" si="7"/>
        <v>9.9655576231018017</v>
      </c>
      <c r="G17" s="4">
        <f t="shared" si="0"/>
        <v>1.9816065391042943</v>
      </c>
      <c r="H17" s="4">
        <f t="shared" si="1"/>
        <v>1.9068900489727088</v>
      </c>
      <c r="J17" s="1">
        <v>13</v>
      </c>
      <c r="K17" s="18" t="s">
        <v>24</v>
      </c>
      <c r="L17" s="4">
        <v>18242.673999999999</v>
      </c>
      <c r="M17" s="4">
        <v>16701.455000000002</v>
      </c>
      <c r="N17" s="4">
        <f t="shared" si="8"/>
        <v>9.228052286462443</v>
      </c>
      <c r="O17" s="4">
        <f t="shared" si="2"/>
        <v>1.9816065391042945</v>
      </c>
      <c r="P17" s="4">
        <f t="shared" si="3"/>
        <v>1.9068900489727085</v>
      </c>
    </row>
    <row r="18" spans="2:16">
      <c r="B18" s="1">
        <v>14</v>
      </c>
      <c r="C18" s="18" t="str">
        <f t="shared" si="4"/>
        <v>VIENNA Life</v>
      </c>
      <c r="D18" s="4">
        <f t="shared" si="5"/>
        <v>49.077146164233817</v>
      </c>
      <c r="E18" s="4">
        <f t="shared" si="6"/>
        <v>45.824977644353602</v>
      </c>
      <c r="F18" s="4">
        <f t="shared" si="7"/>
        <v>7.0969342202852914</v>
      </c>
      <c r="G18" s="4">
        <f t="shared" si="0"/>
        <v>1.6580458923465902</v>
      </c>
      <c r="H18" s="4">
        <f t="shared" si="1"/>
        <v>1.6382659871745027</v>
      </c>
      <c r="J18" s="1">
        <v>14</v>
      </c>
      <c r="K18" s="18" t="s">
        <v>37</v>
      </c>
      <c r="L18" s="4">
        <v>15263.974</v>
      </c>
      <c r="M18" s="4">
        <v>14348.717000000001</v>
      </c>
      <c r="N18" s="4">
        <f t="shared" si="8"/>
        <v>6.3786678627782436</v>
      </c>
      <c r="O18" s="4">
        <f t="shared" si="2"/>
        <v>1.6580458923465899</v>
      </c>
      <c r="P18" s="4">
        <f t="shared" si="3"/>
        <v>1.6382659871745024</v>
      </c>
    </row>
    <row r="19" spans="2:16">
      <c r="B19" s="1">
        <v>15</v>
      </c>
      <c r="C19" s="18" t="str">
        <f t="shared" si="4"/>
        <v>CIG Pannónia Élet</v>
      </c>
      <c r="D19" s="4">
        <f t="shared" si="5"/>
        <v>43.519583949585233</v>
      </c>
      <c r="E19" s="4">
        <f t="shared" si="6"/>
        <v>46.763611394992331</v>
      </c>
      <c r="F19" s="4">
        <f t="shared" si="7"/>
        <v>-6.9370763904570651</v>
      </c>
      <c r="G19" s="4">
        <f t="shared" si="0"/>
        <v>1.4702865395386198</v>
      </c>
      <c r="H19" s="4">
        <f t="shared" si="1"/>
        <v>1.6718226156145588</v>
      </c>
      <c r="J19" s="1">
        <v>15</v>
      </c>
      <c r="K19" s="18" t="s">
        <v>42</v>
      </c>
      <c r="L19" s="4">
        <v>13535.460999999999</v>
      </c>
      <c r="M19" s="4">
        <v>14642.621999999999</v>
      </c>
      <c r="N19" s="4">
        <f t="shared" si="8"/>
        <v>-7.561220934338138</v>
      </c>
      <c r="O19" s="4">
        <f t="shared" si="2"/>
        <v>1.4702865395386198</v>
      </c>
      <c r="P19" s="4">
        <f t="shared" si="3"/>
        <v>1.671822615614559</v>
      </c>
    </row>
    <row r="20" spans="2:16">
      <c r="B20" s="1">
        <v>16</v>
      </c>
      <c r="C20" s="18" t="str">
        <f t="shared" si="4"/>
        <v>GRAWE</v>
      </c>
      <c r="D20" s="4">
        <f t="shared" si="5"/>
        <v>35.859632821040449</v>
      </c>
      <c r="E20" s="4">
        <f t="shared" si="6"/>
        <v>32.940802248339295</v>
      </c>
      <c r="F20" s="4">
        <f t="shared" si="7"/>
        <v>8.8608363290493486</v>
      </c>
      <c r="G20" s="4">
        <f t="shared" si="0"/>
        <v>1.2114990692615655</v>
      </c>
      <c r="H20" s="4">
        <f t="shared" si="1"/>
        <v>1.1776502398434914</v>
      </c>
      <c r="J20" s="1">
        <v>16</v>
      </c>
      <c r="K20" s="18" t="s">
        <v>25</v>
      </c>
      <c r="L20" s="4">
        <v>11153.063</v>
      </c>
      <c r="M20" s="4">
        <v>10314.424000000001</v>
      </c>
      <c r="N20" s="4">
        <f t="shared" si="8"/>
        <v>8.1307400199953008</v>
      </c>
      <c r="O20" s="4">
        <f t="shared" si="2"/>
        <v>1.2114990692615657</v>
      </c>
      <c r="P20" s="4">
        <f t="shared" si="3"/>
        <v>1.1776502398434914</v>
      </c>
    </row>
    <row r="21" spans="2:16">
      <c r="B21" s="1">
        <v>17</v>
      </c>
      <c r="C21" s="18" t="str">
        <f t="shared" si="4"/>
        <v>Magyar Posta</v>
      </c>
      <c r="D21" s="4">
        <f t="shared" si="5"/>
        <v>34.918535785480032</v>
      </c>
      <c r="E21" s="4">
        <f t="shared" si="6"/>
        <v>30.449409172202348</v>
      </c>
      <c r="F21" s="4">
        <f t="shared" si="7"/>
        <v>14.677219475764431</v>
      </c>
      <c r="G21" s="4">
        <f t="shared" si="0"/>
        <v>1.1797045947236864</v>
      </c>
      <c r="H21" s="4">
        <f t="shared" si="1"/>
        <v>1.0885816849389123</v>
      </c>
      <c r="J21" s="1">
        <v>17</v>
      </c>
      <c r="K21" s="18" t="s">
        <v>43</v>
      </c>
      <c r="L21" s="4">
        <v>10860.362999999999</v>
      </c>
      <c r="M21" s="4">
        <v>9534.3189999999995</v>
      </c>
      <c r="N21" s="4">
        <f t="shared" si="8"/>
        <v>13.908114465228209</v>
      </c>
      <c r="O21" s="4">
        <f t="shared" si="2"/>
        <v>1.1797045947236866</v>
      </c>
      <c r="P21" s="4">
        <f t="shared" si="3"/>
        <v>1.0885816849389123</v>
      </c>
    </row>
    <row r="22" spans="2:16">
      <c r="B22" s="1">
        <v>18</v>
      </c>
      <c r="C22" s="18" t="str">
        <f t="shared" si="4"/>
        <v>AIG Europe Fióktelep</v>
      </c>
      <c r="D22" s="4">
        <f t="shared" si="5"/>
        <v>33.455613786894737</v>
      </c>
      <c r="E22" s="4">
        <f t="shared" si="6"/>
        <v>30.847294966785899</v>
      </c>
      <c r="F22" s="4">
        <f t="shared" si="7"/>
        <v>8.455583618976263</v>
      </c>
      <c r="G22" s="4">
        <f t="shared" si="0"/>
        <v>1.130280534847411</v>
      </c>
      <c r="H22" s="4">
        <f t="shared" si="1"/>
        <v>1.1028063021139618</v>
      </c>
      <c r="J22" s="1">
        <v>18</v>
      </c>
      <c r="K22" s="18" t="s">
        <v>44</v>
      </c>
      <c r="L22" s="4">
        <v>10405.365</v>
      </c>
      <c r="M22" s="4">
        <v>9658.9050000000007</v>
      </c>
      <c r="N22" s="4">
        <f t="shared" si="8"/>
        <v>7.7282052158086145</v>
      </c>
      <c r="O22" s="4">
        <f t="shared" si="2"/>
        <v>1.130280534847411</v>
      </c>
      <c r="P22" s="4">
        <f t="shared" si="3"/>
        <v>1.1028063021139618</v>
      </c>
    </row>
    <row r="23" spans="2:16">
      <c r="B23" s="1">
        <v>19</v>
      </c>
      <c r="C23" s="18" t="str">
        <f t="shared" si="4"/>
        <v>KÖBE</v>
      </c>
      <c r="D23" s="4">
        <f t="shared" si="5"/>
        <v>28.16051379332519</v>
      </c>
      <c r="E23" s="4">
        <f t="shared" si="6"/>
        <v>33.650258686765454</v>
      </c>
      <c r="F23" s="4">
        <f t="shared" si="7"/>
        <v>-16.314123895871759</v>
      </c>
      <c r="G23" s="4">
        <f t="shared" si="0"/>
        <v>0.95138833185495719</v>
      </c>
      <c r="H23" s="4">
        <f t="shared" si="1"/>
        <v>1.2030136641636504</v>
      </c>
      <c r="J23" s="1">
        <v>19</v>
      </c>
      <c r="K23" s="18" t="s">
        <v>26</v>
      </c>
      <c r="L23" s="4">
        <v>8758.4830000000002</v>
      </c>
      <c r="M23" s="4">
        <v>10536.569</v>
      </c>
      <c r="N23" s="4">
        <f t="shared" si="8"/>
        <v>-16.875379452267609</v>
      </c>
      <c r="O23" s="4">
        <f t="shared" si="2"/>
        <v>0.95138833185495719</v>
      </c>
      <c r="P23" s="4">
        <f t="shared" si="3"/>
        <v>1.2030136641636502</v>
      </c>
    </row>
    <row r="24" spans="2:16">
      <c r="B24" s="1">
        <v>20</v>
      </c>
      <c r="C24" s="18" t="str">
        <f t="shared" si="4"/>
        <v>MKB Általános</v>
      </c>
      <c r="D24" s="4">
        <f t="shared" si="5"/>
        <v>21.576741045591923</v>
      </c>
      <c r="E24" s="4">
        <f t="shared" si="6"/>
        <v>18.125562084823709</v>
      </c>
      <c r="F24" s="4">
        <f t="shared" si="7"/>
        <v>19.040396897031087</v>
      </c>
      <c r="G24" s="4">
        <f t="shared" si="0"/>
        <v>0.72895898920344804</v>
      </c>
      <c r="H24" s="4">
        <f t="shared" si="1"/>
        <v>0.6479979563207775</v>
      </c>
      <c r="J24" s="1">
        <v>20</v>
      </c>
      <c r="K24" s="18" t="s">
        <v>45</v>
      </c>
      <c r="L24" s="4">
        <v>6710.7979999999998</v>
      </c>
      <c r="M24" s="4">
        <v>5675.4759999999997</v>
      </c>
      <c r="N24" s="4">
        <f t="shared" si="8"/>
        <v>18.242029391014952</v>
      </c>
      <c r="O24" s="4">
        <f t="shared" si="2"/>
        <v>0.72895898920344793</v>
      </c>
      <c r="P24" s="4">
        <f t="shared" si="3"/>
        <v>0.64799795632077739</v>
      </c>
    </row>
    <row r="25" spans="2:16">
      <c r="B25" s="1">
        <v>21</v>
      </c>
      <c r="C25" s="18" t="str">
        <f t="shared" si="4"/>
        <v>CIG Pannónia Általános</v>
      </c>
      <c r="D25" s="4">
        <f t="shared" si="5"/>
        <v>19.079207124943736</v>
      </c>
      <c r="E25" s="4">
        <f t="shared" si="6"/>
        <v>11.693376341338784</v>
      </c>
      <c r="F25" s="4">
        <f t="shared" si="7"/>
        <v>63.162516693269652</v>
      </c>
      <c r="G25" s="4">
        <f t="shared" si="0"/>
        <v>0.64458110292071058</v>
      </c>
      <c r="H25" s="4">
        <f t="shared" si="1"/>
        <v>0.41804408250719127</v>
      </c>
      <c r="J25" s="1">
        <v>21</v>
      </c>
      <c r="K25" s="18" t="s">
        <v>46</v>
      </c>
      <c r="L25" s="4">
        <v>5934.0150000000003</v>
      </c>
      <c r="M25" s="4">
        <v>3661.43</v>
      </c>
      <c r="N25" s="4">
        <f t="shared" si="8"/>
        <v>62.068235634711044</v>
      </c>
      <c r="O25" s="4">
        <f t="shared" si="2"/>
        <v>0.64458110292071058</v>
      </c>
      <c r="P25" s="4">
        <f t="shared" si="3"/>
        <v>0.41804408250719133</v>
      </c>
    </row>
    <row r="26" spans="2:16">
      <c r="B26" s="1">
        <v>22</v>
      </c>
      <c r="C26" s="18" t="str">
        <f t="shared" si="4"/>
        <v>CARDIF</v>
      </c>
      <c r="D26" s="4">
        <f t="shared" si="5"/>
        <v>17.303961160054016</v>
      </c>
      <c r="E26" s="4">
        <f t="shared" si="6"/>
        <v>18.276756515074094</v>
      </c>
      <c r="F26" s="4">
        <f t="shared" si="7"/>
        <v>-5.3225820140337703</v>
      </c>
      <c r="G26" s="4">
        <f t="shared" si="0"/>
        <v>0.58460534006481413</v>
      </c>
      <c r="H26" s="4">
        <f t="shared" si="1"/>
        <v>0.65340323320823823</v>
      </c>
      <c r="J26" s="1">
        <v>22</v>
      </c>
      <c r="K26" s="18" t="s">
        <v>38</v>
      </c>
      <c r="L26" s="4">
        <v>5381.8779999999997</v>
      </c>
      <c r="M26" s="4">
        <v>5722.8180000000002</v>
      </c>
      <c r="N26" s="4">
        <f t="shared" si="8"/>
        <v>-5.9575544775318861</v>
      </c>
      <c r="O26" s="4">
        <f t="shared" si="2"/>
        <v>0.58460534006481402</v>
      </c>
      <c r="P26" s="4">
        <f t="shared" si="3"/>
        <v>0.65340323320823823</v>
      </c>
    </row>
    <row r="27" spans="2:16">
      <c r="B27" s="1">
        <v>23</v>
      </c>
      <c r="C27" s="18" t="str">
        <f t="shared" si="4"/>
        <v>MEDICOVER</v>
      </c>
      <c r="D27" s="4">
        <f t="shared" si="5"/>
        <v>14.467005337277348</v>
      </c>
      <c r="E27" s="4">
        <f t="shared" si="6"/>
        <v>10.046199540112417</v>
      </c>
      <c r="F27" s="4">
        <f t="shared" si="7"/>
        <v>44.004758013351818</v>
      </c>
      <c r="G27" s="4">
        <f t="shared" si="0"/>
        <v>0.48876026111538634</v>
      </c>
      <c r="H27" s="4">
        <f t="shared" si="1"/>
        <v>0.35915668382136667</v>
      </c>
      <c r="J27" s="1">
        <v>23</v>
      </c>
      <c r="K27" s="18" t="s">
        <v>31</v>
      </c>
      <c r="L27" s="4">
        <v>4499.5280000000002</v>
      </c>
      <c r="M27" s="4">
        <v>3145.6660000000002</v>
      </c>
      <c r="N27" s="4">
        <f t="shared" si="8"/>
        <v>43.038962178438538</v>
      </c>
      <c r="O27" s="4">
        <f t="shared" si="2"/>
        <v>0.48876026111538634</v>
      </c>
      <c r="P27" s="4">
        <f t="shared" si="3"/>
        <v>0.35915668382136667</v>
      </c>
    </row>
    <row r="28" spans="2:16">
      <c r="B28" s="1">
        <v>24</v>
      </c>
      <c r="C28" s="18" t="str">
        <f t="shared" si="4"/>
        <v>ERGO Életbiztosító</v>
      </c>
      <c r="D28" s="4">
        <f t="shared" si="5"/>
        <v>14.39989068227124</v>
      </c>
      <c r="E28" s="4">
        <f t="shared" si="6"/>
        <v>14.467696090955544</v>
      </c>
      <c r="F28" s="4">
        <f t="shared" si="7"/>
        <v>-0.46866763206820394</v>
      </c>
      <c r="G28" s="4">
        <f t="shared" si="0"/>
        <v>0.48649282735555138</v>
      </c>
      <c r="H28" s="4">
        <f t="shared" si="1"/>
        <v>0.5172274082169781</v>
      </c>
      <c r="J28" s="1">
        <v>24</v>
      </c>
      <c r="K28" s="18" t="s">
        <v>47</v>
      </c>
      <c r="L28" s="4">
        <v>4478.6540000000005</v>
      </c>
      <c r="M28" s="4">
        <v>4530.125</v>
      </c>
      <c r="N28" s="4">
        <f t="shared" si="8"/>
        <v>-1.1361938136364813</v>
      </c>
      <c r="O28" s="4">
        <f t="shared" si="2"/>
        <v>0.48649282735555138</v>
      </c>
      <c r="P28" s="4">
        <f t="shared" si="3"/>
        <v>0.5172274082169781</v>
      </c>
    </row>
    <row r="29" spans="2:16">
      <c r="B29" s="1">
        <v>25</v>
      </c>
      <c r="C29" s="18" t="str">
        <f t="shared" si="4"/>
        <v>GENERTEL</v>
      </c>
      <c r="D29" s="4">
        <f t="shared" si="5"/>
        <v>14.117883094334772</v>
      </c>
      <c r="E29" s="4">
        <f t="shared" si="6"/>
        <v>12.827107818088912</v>
      </c>
      <c r="F29" s="4">
        <f t="shared" si="7"/>
        <v>10.062870715295588</v>
      </c>
      <c r="G29" s="4">
        <f t="shared" si="0"/>
        <v>0.47696534747267694</v>
      </c>
      <c r="H29" s="4">
        <f t="shared" si="1"/>
        <v>0.45857555273209194</v>
      </c>
      <c r="J29" s="1">
        <v>25</v>
      </c>
      <c r="K29" s="18" t="s">
        <v>28</v>
      </c>
      <c r="L29" s="4">
        <v>4390.9440000000004</v>
      </c>
      <c r="M29" s="4">
        <v>4016.424</v>
      </c>
      <c r="N29" s="4">
        <f t="shared" si="8"/>
        <v>9.3247127295325498</v>
      </c>
      <c r="O29" s="4">
        <f t="shared" si="2"/>
        <v>0.47696534747267688</v>
      </c>
      <c r="P29" s="4">
        <f t="shared" si="3"/>
        <v>0.458575552732092</v>
      </c>
    </row>
    <row r="30" spans="2:16">
      <c r="B30" s="1">
        <v>26</v>
      </c>
      <c r="C30" s="18" t="str">
        <f t="shared" si="4"/>
        <v>COLONNADE</v>
      </c>
      <c r="D30" s="4">
        <f t="shared" si="5"/>
        <v>13.30575847212398</v>
      </c>
      <c r="E30" s="4">
        <f t="shared" si="6"/>
        <v>14.941916836995402</v>
      </c>
      <c r="F30" s="4">
        <f t="shared" si="7"/>
        <v>-10.950123620152795</v>
      </c>
      <c r="G30" s="4">
        <f t="shared" si="0"/>
        <v>0.44952813893116939</v>
      </c>
      <c r="H30" s="4">
        <f t="shared" si="1"/>
        <v>0.53418103828045815</v>
      </c>
      <c r="J30" s="1">
        <v>26</v>
      </c>
      <c r="K30" s="18" t="s">
        <v>48</v>
      </c>
      <c r="L30" s="4">
        <v>4138.357</v>
      </c>
      <c r="M30" s="4">
        <v>4678.6130000000003</v>
      </c>
      <c r="N30" s="4">
        <f t="shared" si="8"/>
        <v>-11.547353884580758</v>
      </c>
      <c r="O30" s="4">
        <f t="shared" si="2"/>
        <v>0.44952813893116939</v>
      </c>
      <c r="P30" s="4">
        <f t="shared" si="3"/>
        <v>0.53418103828045826</v>
      </c>
    </row>
    <row r="31" spans="2:16">
      <c r="B31" s="1">
        <v>27</v>
      </c>
      <c r="C31" s="18" t="str">
        <f t="shared" si="4"/>
        <v>MKB Élet</v>
      </c>
      <c r="D31" s="4">
        <f t="shared" si="5"/>
        <v>13.00576811780593</v>
      </c>
      <c r="E31" s="4">
        <f t="shared" si="6"/>
        <v>13.031914282064383</v>
      </c>
      <c r="F31" s="4">
        <f t="shared" si="7"/>
        <v>-0.2006318004595613</v>
      </c>
      <c r="G31" s="4">
        <f t="shared" si="0"/>
        <v>0.43939312062639413</v>
      </c>
      <c r="H31" s="4">
        <f t="shared" si="1"/>
        <v>0.46589748677619591</v>
      </c>
      <c r="J31" s="1">
        <v>27</v>
      </c>
      <c r="K31" s="18" t="s">
        <v>49</v>
      </c>
      <c r="L31" s="4">
        <v>4045.0540000000001</v>
      </c>
      <c r="M31" s="4">
        <v>4080.5529999999999</v>
      </c>
      <c r="N31" s="4">
        <f t="shared" si="8"/>
        <v>-0.86995561630983786</v>
      </c>
      <c r="O31" s="4">
        <f t="shared" si="2"/>
        <v>0.43939312062639413</v>
      </c>
      <c r="P31" s="4">
        <f t="shared" si="3"/>
        <v>0.46589748677619591</v>
      </c>
    </row>
    <row r="32" spans="2:16">
      <c r="B32" s="1">
        <v>28</v>
      </c>
      <c r="C32" s="18" t="str">
        <f t="shared" si="4"/>
        <v>Európai Utazási Bizt.</v>
      </c>
      <c r="D32" s="4">
        <f t="shared" si="5"/>
        <v>8.4194682014018394</v>
      </c>
      <c r="E32" s="4">
        <f t="shared" si="6"/>
        <v>8.483105518650996</v>
      </c>
      <c r="F32" s="4">
        <f t="shared" si="7"/>
        <v>-0.75016533873406388</v>
      </c>
      <c r="G32" s="4">
        <f t="shared" si="0"/>
        <v>0.28444736008815952</v>
      </c>
      <c r="H32" s="4">
        <f t="shared" si="1"/>
        <v>0.3032752867808689</v>
      </c>
      <c r="J32" s="1">
        <v>28</v>
      </c>
      <c r="K32" s="18" t="s">
        <v>50</v>
      </c>
      <c r="L32" s="4">
        <v>2618.623</v>
      </c>
      <c r="M32" s="4">
        <v>2656.23</v>
      </c>
      <c r="N32" s="4">
        <f t="shared" si="8"/>
        <v>-1.4158036013447628</v>
      </c>
      <c r="O32" s="4">
        <f t="shared" si="2"/>
        <v>0.28444736008815952</v>
      </c>
      <c r="P32" s="4">
        <f t="shared" si="3"/>
        <v>0.3032752867808689</v>
      </c>
    </row>
    <row r="33" spans="2:16">
      <c r="B33" s="1">
        <v>29</v>
      </c>
      <c r="C33" s="18" t="str">
        <f t="shared" si="4"/>
        <v>CARDIF Élet</v>
      </c>
      <c r="D33" s="4">
        <f t="shared" si="5"/>
        <v>6.2218056716609871</v>
      </c>
      <c r="E33" s="4">
        <f t="shared" si="6"/>
        <v>5.3812436126724572</v>
      </c>
      <c r="F33" s="4">
        <f t="shared" si="7"/>
        <v>15.6202194044712</v>
      </c>
      <c r="G33" s="4">
        <f t="shared" si="0"/>
        <v>0.21020047299315633</v>
      </c>
      <c r="H33" s="4">
        <f t="shared" si="1"/>
        <v>0.19238216432447286</v>
      </c>
      <c r="J33" s="1">
        <v>29</v>
      </c>
      <c r="K33" s="18" t="s">
        <v>51</v>
      </c>
      <c r="L33" s="4">
        <v>1935.106</v>
      </c>
      <c r="M33" s="4">
        <v>1684.9749999999999</v>
      </c>
      <c r="N33" s="4">
        <f t="shared" si="8"/>
        <v>14.844789982047217</v>
      </c>
      <c r="O33" s="4">
        <f t="shared" si="2"/>
        <v>0.21020047299315633</v>
      </c>
      <c r="P33" s="4">
        <f t="shared" si="3"/>
        <v>0.19238216432447286</v>
      </c>
    </row>
    <row r="34" spans="2:16">
      <c r="B34" s="1">
        <v>30</v>
      </c>
      <c r="C34" s="18" t="str">
        <f t="shared" si="4"/>
        <v>PORSCHE</v>
      </c>
      <c r="D34" s="4">
        <f t="shared" si="5"/>
        <v>3.970490643688509</v>
      </c>
      <c r="E34" s="4">
        <f t="shared" si="6"/>
        <v>3.9053813234542667</v>
      </c>
      <c r="F34" s="4">
        <f t="shared" si="7"/>
        <v>1.6671693451090164</v>
      </c>
      <c r="G34" s="4">
        <f t="shared" si="0"/>
        <v>0.13414096411266088</v>
      </c>
      <c r="H34" s="4">
        <f t="shared" si="1"/>
        <v>0.13961934556339092</v>
      </c>
      <c r="J34" s="1">
        <v>30</v>
      </c>
      <c r="K34" s="18" t="s">
        <v>32</v>
      </c>
      <c r="L34" s="4">
        <v>1234.902</v>
      </c>
      <c r="M34" s="4">
        <v>1222.8530000000001</v>
      </c>
      <c r="N34" s="4">
        <f t="shared" si="8"/>
        <v>0.98531875867337249</v>
      </c>
      <c r="O34" s="4">
        <f t="shared" si="2"/>
        <v>0.13414096411266088</v>
      </c>
      <c r="P34" s="4">
        <f t="shared" si="3"/>
        <v>0.13961934556339092</v>
      </c>
    </row>
    <row r="35" spans="2:16">
      <c r="B35" s="1">
        <v>31</v>
      </c>
      <c r="C35" s="18" t="str">
        <f t="shared" ref="C35:C36" si="9">K35</f>
        <v>ASTRA</v>
      </c>
      <c r="D35" s="4">
        <f t="shared" si="5"/>
        <v>0</v>
      </c>
      <c r="E35" s="4">
        <f t="shared" si="6"/>
        <v>8.9472534491568716</v>
      </c>
      <c r="F35" s="4">
        <f t="shared" ref="F35:F36" si="10">D35*100/E35-100</f>
        <v>-100</v>
      </c>
      <c r="G35" s="4">
        <f t="shared" ref="G35:G36" si="11">D35*100/$D$38</f>
        <v>0</v>
      </c>
      <c r="H35" s="4">
        <f t="shared" ref="H35:H36" si="12">E35*100/$E$38</f>
        <v>0.31986880862536682</v>
      </c>
      <c r="J35" s="1">
        <v>31</v>
      </c>
      <c r="K35" s="18" t="s">
        <v>52</v>
      </c>
      <c r="L35" s="4">
        <v>0</v>
      </c>
      <c r="M35" s="4">
        <v>2801.5639999999999</v>
      </c>
      <c r="N35" s="4">
        <f t="shared" si="8"/>
        <v>-100</v>
      </c>
      <c r="O35" s="4">
        <f t="shared" ref="O35:O36" si="13">L35*100/$L$38</f>
        <v>0</v>
      </c>
      <c r="P35" s="4">
        <f t="shared" ref="P35:P36" si="14">M35*100/$M$38</f>
        <v>0.31986880862536682</v>
      </c>
    </row>
    <row r="36" spans="2:16">
      <c r="B36" s="1">
        <v>32</v>
      </c>
      <c r="C36" s="18" t="str">
        <f t="shared" si="9"/>
        <v>DIMENZIÓ</v>
      </c>
      <c r="D36" s="4">
        <f t="shared" si="5"/>
        <v>0</v>
      </c>
      <c r="E36" s="4">
        <f t="shared" si="6"/>
        <v>9.5474418753193664</v>
      </c>
      <c r="F36" s="4">
        <f t="shared" si="10"/>
        <v>-100</v>
      </c>
      <c r="G36" s="4">
        <f t="shared" si="11"/>
        <v>0</v>
      </c>
      <c r="H36" s="4">
        <f t="shared" si="12"/>
        <v>0.34132584657765846</v>
      </c>
      <c r="J36" s="1">
        <v>32</v>
      </c>
      <c r="K36" s="18" t="s">
        <v>30</v>
      </c>
      <c r="L36" s="4">
        <v>0</v>
      </c>
      <c r="M36" s="4">
        <v>2989.4949999999999</v>
      </c>
      <c r="N36" s="4">
        <f t="shared" si="8"/>
        <v>-100</v>
      </c>
      <c r="O36" s="4">
        <f t="shared" si="13"/>
        <v>0</v>
      </c>
      <c r="P36" s="4">
        <f t="shared" si="14"/>
        <v>0.34132584657765846</v>
      </c>
    </row>
    <row r="37" spans="2:16">
      <c r="B37" s="1">
        <v>33</v>
      </c>
      <c r="C37" s="18" t="str">
        <f t="shared" ref="C37" si="15">K37</f>
        <v>EULER HERMES</v>
      </c>
      <c r="D37" s="4">
        <f t="shared" ref="D37" si="16">L37/311.02</f>
        <v>0</v>
      </c>
      <c r="E37" s="4">
        <f t="shared" ref="E37" si="17">M37/313.12</f>
        <v>12.618887327542156</v>
      </c>
      <c r="F37" s="4">
        <f t="shared" ref="F37" si="18">D37*100/E37-100</f>
        <v>-100</v>
      </c>
      <c r="G37" s="4">
        <f t="shared" ref="G37" si="19">D37*100/$D$38</f>
        <v>0</v>
      </c>
      <c r="H37" s="4">
        <f t="shared" ref="H37" si="20">E37*100/$E$38</f>
        <v>0.4511315655218206</v>
      </c>
      <c r="J37" s="1">
        <v>33</v>
      </c>
      <c r="K37" s="18" t="s">
        <v>29</v>
      </c>
      <c r="L37" s="4">
        <v>0</v>
      </c>
      <c r="M37" s="4">
        <v>3951.2260000000001</v>
      </c>
      <c r="N37" s="4">
        <f t="shared" si="8"/>
        <v>-100</v>
      </c>
      <c r="O37" s="4">
        <f t="shared" ref="O37" si="21">L37*100/$L$38</f>
        <v>0</v>
      </c>
      <c r="P37" s="4">
        <f t="shared" ref="P37" si="22">M37*100/$M$38</f>
        <v>0.45113156552182065</v>
      </c>
    </row>
    <row r="38" spans="2:16" s="16" customFormat="1" ht="15" customHeight="1">
      <c r="B38" s="17" t="s">
        <v>6</v>
      </c>
      <c r="C38" s="19"/>
      <c r="D38" s="2">
        <f t="shared" si="5"/>
        <v>2959.9389492637133</v>
      </c>
      <c r="E38" s="2">
        <f t="shared" si="6"/>
        <v>2797.1634644864589</v>
      </c>
      <c r="F38" s="2">
        <f t="shared" ref="F38" si="23">D38*100/E38-100</f>
        <v>5.81930540863614</v>
      </c>
      <c r="G38" s="2">
        <f t="shared" ref="G38" si="24">D38*100/$D$38</f>
        <v>100</v>
      </c>
      <c r="H38" s="2">
        <f t="shared" ref="H38" si="25">E38*100/$E$38</f>
        <v>99.999999999999986</v>
      </c>
      <c r="J38" s="17" t="s">
        <v>6</v>
      </c>
      <c r="K38" s="19"/>
      <c r="L38" s="2">
        <v>920600.21200000006</v>
      </c>
      <c r="M38" s="2">
        <v>875847.82400000002</v>
      </c>
      <c r="N38" s="2">
        <f t="shared" si="8"/>
        <v>5.1096077165112632</v>
      </c>
      <c r="O38" s="2">
        <f t="shared" ref="O38" si="26">L38*100/$L$38</f>
        <v>100</v>
      </c>
      <c r="P38" s="2">
        <f t="shared" ref="P38" si="27">M38*100/$M$38</f>
        <v>100</v>
      </c>
    </row>
    <row r="40" spans="2:16" s="12" customFormat="1" ht="12.75">
      <c r="B40" s="13" t="s">
        <v>11</v>
      </c>
      <c r="D40" s="13"/>
      <c r="J40" s="13" t="s">
        <v>12</v>
      </c>
    </row>
    <row r="41" spans="2:16" s="12" customFormat="1" ht="12.75">
      <c r="B41" s="14" t="s">
        <v>34</v>
      </c>
      <c r="D41" s="15"/>
      <c r="J41" s="15" t="s">
        <v>14</v>
      </c>
    </row>
    <row r="42" spans="2:16" s="12" customFormat="1" ht="12.75">
      <c r="B42" s="14" t="s">
        <v>39</v>
      </c>
      <c r="J42" s="13" t="s">
        <v>13</v>
      </c>
    </row>
  </sheetData>
  <sortState ref="C5:H37">
    <sortCondition descending="1" ref="D5:D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8 D5:E38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9"/>
  <sheetViews>
    <sheetView workbookViewId="0">
      <selection activeCell="B5" sqref="B5:B24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1" style="3" customWidth="1"/>
    <col min="5" max="5" width="11.28515625" style="3" customWidth="1"/>
    <col min="6" max="6" width="11.7109375" style="3" customWidth="1"/>
    <col min="7" max="8" width="9.7109375" style="3" bestFit="1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11.5703125" style="3" customWidth="1"/>
    <col min="15" max="16" width="9.7109375" style="3" bestFit="1" customWidth="1"/>
    <col min="17" max="16384" width="28.85546875" style="3"/>
  </cols>
  <sheetData>
    <row r="1" spans="2:16">
      <c r="B1" s="5" t="s">
        <v>15</v>
      </c>
      <c r="C1" s="6"/>
      <c r="D1" s="6"/>
      <c r="E1" s="7"/>
      <c r="F1" s="8"/>
      <c r="G1" s="8"/>
      <c r="H1" s="9"/>
      <c r="J1" s="5" t="s">
        <v>15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2016</v>
      </c>
      <c r="E3" s="10">
        <v>2015</v>
      </c>
      <c r="F3" s="10" t="s">
        <v>4</v>
      </c>
      <c r="G3" s="10">
        <v>2016</v>
      </c>
      <c r="H3" s="10">
        <v>2015</v>
      </c>
      <c r="J3" s="21"/>
      <c r="K3" s="21"/>
      <c r="L3" s="10">
        <v>2016</v>
      </c>
      <c r="M3" s="10">
        <v>2015</v>
      </c>
      <c r="N3" s="10" t="s">
        <v>4</v>
      </c>
      <c r="O3" s="10">
        <v>2016</v>
      </c>
      <c r="P3" s="10">
        <v>2015</v>
      </c>
    </row>
    <row r="4" spans="2:16">
      <c r="B4" s="21"/>
      <c r="C4" s="21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1"/>
      <c r="K4" s="21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NN</v>
      </c>
      <c r="D5" s="4">
        <f>L5/311.02</f>
        <v>252.37422030737574</v>
      </c>
      <c r="E5" s="4">
        <f>M5/313.12</f>
        <v>254.26794839039346</v>
      </c>
      <c r="F5" s="4">
        <f>D5*100/E5-100</f>
        <v>-0.74477656149967686</v>
      </c>
      <c r="G5" s="4">
        <f t="shared" ref="G5:G25" si="0">D5*100/$D$25</f>
        <v>17.218579896490958</v>
      </c>
      <c r="H5" s="4">
        <f t="shared" ref="H5:H25" si="1">E5*100/$E$25</f>
        <v>17.850317604367518</v>
      </c>
      <c r="J5" s="1">
        <v>1</v>
      </c>
      <c r="K5" s="18" t="s">
        <v>36</v>
      </c>
      <c r="L5" s="4">
        <v>78493.429999999993</v>
      </c>
      <c r="M5" s="4">
        <v>79616.38</v>
      </c>
      <c r="N5" s="4">
        <f>L5*100/M5-100</f>
        <v>-1.4104509649898915</v>
      </c>
      <c r="O5" s="4">
        <f t="shared" ref="O5:O25" si="2">L5*100/$L$25</f>
        <v>17.218579896490958</v>
      </c>
      <c r="P5" s="4">
        <f t="shared" ref="P5:P25" si="3">M5*100/$M$25</f>
        <v>17.850317604367518</v>
      </c>
    </row>
    <row r="6" spans="2:16">
      <c r="B6" s="1">
        <v>2</v>
      </c>
      <c r="C6" s="18" t="str">
        <f t="shared" ref="C6:C24" si="4">K6</f>
        <v>Magyar Posta Élet</v>
      </c>
      <c r="D6" s="4">
        <f t="shared" ref="D6:D25" si="5">L6/311.02</f>
        <v>191.99115169442481</v>
      </c>
      <c r="E6" s="4">
        <f t="shared" ref="E6:E25" si="6">M6/313.12</f>
        <v>158.97760283597344</v>
      </c>
      <c r="F6" s="4">
        <f t="shared" ref="F6:F25" si="7">D6*100/E6-100</f>
        <v>20.766163452919457</v>
      </c>
      <c r="G6" s="4">
        <f t="shared" si="0"/>
        <v>13.098861606559881</v>
      </c>
      <c r="H6" s="4">
        <f t="shared" si="1"/>
        <v>11.160670153542403</v>
      </c>
      <c r="J6" s="1">
        <v>2</v>
      </c>
      <c r="K6" s="18" t="s">
        <v>40</v>
      </c>
      <c r="L6" s="4">
        <v>59713.088000000003</v>
      </c>
      <c r="M6" s="4">
        <v>49779.067000000003</v>
      </c>
      <c r="N6" s="4">
        <f t="shared" ref="N6:N25" si="8">L6*100/M6-100</f>
        <v>19.956221758836904</v>
      </c>
      <c r="O6" s="4">
        <f t="shared" si="2"/>
        <v>13.098861606559883</v>
      </c>
      <c r="P6" s="4">
        <f t="shared" si="3"/>
        <v>11.160670153542402</v>
      </c>
    </row>
    <row r="7" spans="2:16">
      <c r="B7" s="1">
        <v>3</v>
      </c>
      <c r="C7" s="18" t="str">
        <f t="shared" si="4"/>
        <v>GENERALI</v>
      </c>
      <c r="D7" s="4">
        <f t="shared" si="5"/>
        <v>145.42857694038972</v>
      </c>
      <c r="E7" s="4">
        <f t="shared" si="6"/>
        <v>136.01011752682678</v>
      </c>
      <c r="F7" s="4">
        <f t="shared" si="7"/>
        <v>6.9248226417459335</v>
      </c>
      <c r="G7" s="4">
        <f t="shared" si="0"/>
        <v>9.9220656065079904</v>
      </c>
      <c r="H7" s="4">
        <f t="shared" si="1"/>
        <v>9.5482887663592653</v>
      </c>
      <c r="J7" s="1">
        <v>3</v>
      </c>
      <c r="K7" s="18" t="s">
        <v>33</v>
      </c>
      <c r="L7" s="4">
        <v>45231.196000000004</v>
      </c>
      <c r="M7" s="4">
        <v>42587.487999999998</v>
      </c>
      <c r="N7" s="4">
        <f t="shared" si="8"/>
        <v>6.2077105839161248</v>
      </c>
      <c r="O7" s="4">
        <f t="shared" si="2"/>
        <v>9.9220656065079886</v>
      </c>
      <c r="P7" s="4">
        <f t="shared" si="3"/>
        <v>9.5482887663592635</v>
      </c>
    </row>
    <row r="8" spans="2:16">
      <c r="B8" s="1">
        <v>4</v>
      </c>
      <c r="C8" s="18" t="str">
        <f t="shared" si="4"/>
        <v>GROUPAMA</v>
      </c>
      <c r="D8" s="4">
        <f t="shared" si="5"/>
        <v>145.29444408719698</v>
      </c>
      <c r="E8" s="4">
        <f t="shared" si="6"/>
        <v>138.21733201328564</v>
      </c>
      <c r="F8" s="4">
        <f t="shared" si="7"/>
        <v>5.1202783115731592</v>
      </c>
      <c r="G8" s="4">
        <f t="shared" si="0"/>
        <v>9.9129142072619381</v>
      </c>
      <c r="H8" s="4">
        <f t="shared" si="1"/>
        <v>9.7032413659836543</v>
      </c>
      <c r="J8" s="1">
        <v>4</v>
      </c>
      <c r="K8" s="18" t="s">
        <v>35</v>
      </c>
      <c r="L8" s="4">
        <v>45189.478000000003</v>
      </c>
      <c r="M8" s="4">
        <v>43278.610999999997</v>
      </c>
      <c r="N8" s="4">
        <f t="shared" si="8"/>
        <v>4.4152687802295958</v>
      </c>
      <c r="O8" s="4">
        <f t="shared" si="2"/>
        <v>9.9129142072619398</v>
      </c>
      <c r="P8" s="4">
        <f t="shared" si="3"/>
        <v>9.7032413659836543</v>
      </c>
    </row>
    <row r="9" spans="2:16">
      <c r="B9" s="1">
        <v>5</v>
      </c>
      <c r="C9" s="18" t="str">
        <f t="shared" si="4"/>
        <v>AEGON</v>
      </c>
      <c r="D9" s="4">
        <f t="shared" si="5"/>
        <v>125.82549032216578</v>
      </c>
      <c r="E9" s="4">
        <f t="shared" si="6"/>
        <v>126.24651890648951</v>
      </c>
      <c r="F9" s="4">
        <f t="shared" si="7"/>
        <v>-0.33349718310697085</v>
      </c>
      <c r="G9" s="4">
        <f t="shared" si="0"/>
        <v>8.5846179355746326</v>
      </c>
      <c r="H9" s="4">
        <f t="shared" si="1"/>
        <v>8.8628569711296254</v>
      </c>
      <c r="J9" s="1">
        <v>5</v>
      </c>
      <c r="K9" s="18" t="s">
        <v>19</v>
      </c>
      <c r="L9" s="4">
        <v>39134.243999999999</v>
      </c>
      <c r="M9" s="4">
        <v>39530.31</v>
      </c>
      <c r="N9" s="4">
        <f t="shared" si="8"/>
        <v>-1.0019299115033533</v>
      </c>
      <c r="O9" s="4">
        <f t="shared" si="2"/>
        <v>8.5846179355746326</v>
      </c>
      <c r="P9" s="4">
        <f t="shared" si="3"/>
        <v>8.8628569711296254</v>
      </c>
    </row>
    <row r="10" spans="2:16">
      <c r="B10" s="1">
        <v>6</v>
      </c>
      <c r="C10" s="18" t="str">
        <f t="shared" si="4"/>
        <v>ALLIANZ</v>
      </c>
      <c r="D10" s="4">
        <f t="shared" si="5"/>
        <v>109.55687737123014</v>
      </c>
      <c r="E10" s="4">
        <f t="shared" si="6"/>
        <v>113.47786152273889</v>
      </c>
      <c r="F10" s="4">
        <f t="shared" si="7"/>
        <v>-3.4552855498806281</v>
      </c>
      <c r="G10" s="4">
        <f t="shared" si="0"/>
        <v>7.4746693379738103</v>
      </c>
      <c r="H10" s="4">
        <f t="shared" si="1"/>
        <v>7.9664616876338297</v>
      </c>
      <c r="J10" s="1">
        <v>6</v>
      </c>
      <c r="K10" s="18" t="s">
        <v>18</v>
      </c>
      <c r="L10" s="4">
        <v>34074.379999999997</v>
      </c>
      <c r="M10" s="4">
        <v>35532.188000000002</v>
      </c>
      <c r="N10" s="4">
        <f t="shared" si="8"/>
        <v>-4.1027813992203477</v>
      </c>
      <c r="O10" s="4">
        <f t="shared" si="2"/>
        <v>7.4746693379738085</v>
      </c>
      <c r="P10" s="4">
        <f t="shared" si="3"/>
        <v>7.9664616876338306</v>
      </c>
    </row>
    <row r="11" spans="2:16">
      <c r="B11" s="1">
        <v>7</v>
      </c>
      <c r="C11" s="18" t="str">
        <f t="shared" si="4"/>
        <v>UNIQA</v>
      </c>
      <c r="D11" s="4">
        <f t="shared" si="5"/>
        <v>84.958835444665951</v>
      </c>
      <c r="E11" s="4">
        <f t="shared" si="6"/>
        <v>87.088528359734283</v>
      </c>
      <c r="F11" s="4">
        <f t="shared" si="7"/>
        <v>-2.445434496574876</v>
      </c>
      <c r="G11" s="4">
        <f t="shared" si="0"/>
        <v>5.7964339393901856</v>
      </c>
      <c r="H11" s="4">
        <f t="shared" si="1"/>
        <v>6.1138570581118419</v>
      </c>
      <c r="J11" s="1">
        <v>7</v>
      </c>
      <c r="K11" s="18" t="s">
        <v>20</v>
      </c>
      <c r="L11" s="4">
        <v>26423.897000000001</v>
      </c>
      <c r="M11" s="4">
        <v>27269.16</v>
      </c>
      <c r="N11" s="4">
        <f t="shared" si="8"/>
        <v>-3.0997031078331645</v>
      </c>
      <c r="O11" s="4">
        <f t="shared" si="2"/>
        <v>5.7964339393901856</v>
      </c>
      <c r="P11" s="4">
        <f t="shared" si="3"/>
        <v>6.1138570581118428</v>
      </c>
    </row>
    <row r="12" spans="2:16">
      <c r="B12" s="1">
        <v>8</v>
      </c>
      <c r="C12" s="18" t="str">
        <f t="shared" si="4"/>
        <v>MetLife Europe Fióktelep</v>
      </c>
      <c r="D12" s="4">
        <f t="shared" si="5"/>
        <v>60.710269436049131</v>
      </c>
      <c r="E12" s="4">
        <f t="shared" si="6"/>
        <v>61.330301481859983</v>
      </c>
      <c r="F12" s="4">
        <f t="shared" si="7"/>
        <v>-1.0109717885444383</v>
      </c>
      <c r="G12" s="4">
        <f t="shared" si="0"/>
        <v>4.1420420181940205</v>
      </c>
      <c r="H12" s="4">
        <f t="shared" si="1"/>
        <v>4.3055578461739543</v>
      </c>
      <c r="J12" s="1">
        <v>8</v>
      </c>
      <c r="K12" s="18" t="s">
        <v>41</v>
      </c>
      <c r="L12" s="4">
        <v>18882.108</v>
      </c>
      <c r="M12" s="4">
        <v>19203.743999999999</v>
      </c>
      <c r="N12" s="4">
        <f t="shared" si="8"/>
        <v>-1.674860902124081</v>
      </c>
      <c r="O12" s="4">
        <f t="shared" si="2"/>
        <v>4.1420420181940205</v>
      </c>
      <c r="P12" s="4">
        <f t="shared" si="3"/>
        <v>4.3055578461739543</v>
      </c>
    </row>
    <row r="13" spans="2:16">
      <c r="B13" s="1">
        <v>9</v>
      </c>
      <c r="C13" s="18" t="str">
        <f t="shared" si="4"/>
        <v>ERSTE</v>
      </c>
      <c r="D13" s="4">
        <f t="shared" si="5"/>
        <v>58.654343772104689</v>
      </c>
      <c r="E13" s="4">
        <f t="shared" si="6"/>
        <v>53.338831757792548</v>
      </c>
      <c r="F13" s="4">
        <f t="shared" si="7"/>
        <v>9.9655576231018017</v>
      </c>
      <c r="G13" s="4">
        <f t="shared" si="0"/>
        <v>4.0017736490128959</v>
      </c>
      <c r="H13" s="4">
        <f t="shared" si="1"/>
        <v>3.7445344312948161</v>
      </c>
      <c r="J13" s="1">
        <v>9</v>
      </c>
      <c r="K13" s="18" t="s">
        <v>24</v>
      </c>
      <c r="L13" s="4">
        <v>18242.673999999999</v>
      </c>
      <c r="M13" s="4">
        <v>16701.455000000002</v>
      </c>
      <c r="N13" s="4">
        <f t="shared" si="8"/>
        <v>9.228052286462443</v>
      </c>
      <c r="O13" s="4">
        <f t="shared" si="2"/>
        <v>4.0017736490128959</v>
      </c>
      <c r="P13" s="4">
        <f t="shared" si="3"/>
        <v>3.7445344312948157</v>
      </c>
    </row>
    <row r="14" spans="2:16">
      <c r="B14" s="1">
        <v>10</v>
      </c>
      <c r="C14" s="18" t="str">
        <f t="shared" si="4"/>
        <v>K&amp;H</v>
      </c>
      <c r="D14" s="4">
        <f t="shared" si="5"/>
        <v>57.324525753970811</v>
      </c>
      <c r="E14" s="4">
        <f t="shared" si="6"/>
        <v>56.02679803270312</v>
      </c>
      <c r="F14" s="4">
        <f t="shared" si="7"/>
        <v>2.3162625151453398</v>
      </c>
      <c r="G14" s="4">
        <f t="shared" si="0"/>
        <v>3.9110449772605129</v>
      </c>
      <c r="H14" s="4">
        <f t="shared" si="1"/>
        <v>3.9332371444001026</v>
      </c>
      <c r="J14" s="1">
        <v>10</v>
      </c>
      <c r="K14" s="18" t="s">
        <v>22</v>
      </c>
      <c r="L14" s="4">
        <v>17829.074000000001</v>
      </c>
      <c r="M14" s="4">
        <v>17543.111000000001</v>
      </c>
      <c r="N14" s="4">
        <f t="shared" si="8"/>
        <v>1.630058659493173</v>
      </c>
      <c r="O14" s="4">
        <f t="shared" si="2"/>
        <v>3.9110449772605129</v>
      </c>
      <c r="P14" s="4">
        <f t="shared" si="3"/>
        <v>3.9332371444001031</v>
      </c>
    </row>
    <row r="15" spans="2:16">
      <c r="B15" s="1">
        <v>11</v>
      </c>
      <c r="C15" s="18" t="str">
        <f t="shared" si="4"/>
        <v>VIENNA Life</v>
      </c>
      <c r="D15" s="4">
        <f t="shared" si="5"/>
        <v>45.523602983730953</v>
      </c>
      <c r="E15" s="4">
        <f t="shared" si="6"/>
        <v>40.920710909555446</v>
      </c>
      <c r="F15" s="4">
        <f t="shared" si="7"/>
        <v>11.248318936464713</v>
      </c>
      <c r="G15" s="4">
        <f t="shared" si="0"/>
        <v>3.105910715432123</v>
      </c>
      <c r="H15" s="4">
        <f t="shared" si="1"/>
        <v>2.8727477881347814</v>
      </c>
      <c r="J15" s="1">
        <v>11</v>
      </c>
      <c r="K15" s="18" t="s">
        <v>37</v>
      </c>
      <c r="L15" s="4">
        <v>14158.751</v>
      </c>
      <c r="M15" s="4">
        <v>12813.093000000001</v>
      </c>
      <c r="N15" s="4">
        <f t="shared" si="8"/>
        <v>10.502210512325163</v>
      </c>
      <c r="O15" s="4">
        <f t="shared" si="2"/>
        <v>3.105910715432123</v>
      </c>
      <c r="P15" s="4">
        <f t="shared" si="3"/>
        <v>2.8727477881347809</v>
      </c>
    </row>
    <row r="16" spans="2:16">
      <c r="B16" s="1">
        <v>12</v>
      </c>
      <c r="C16" s="18" t="str">
        <f t="shared" si="4"/>
        <v>CIG Pannónia Élet</v>
      </c>
      <c r="D16" s="4">
        <f t="shared" si="5"/>
        <v>43.051388978200762</v>
      </c>
      <c r="E16" s="4">
        <f t="shared" si="6"/>
        <v>46.763611394992331</v>
      </c>
      <c r="F16" s="4">
        <f t="shared" si="7"/>
        <v>-7.9382714594816122</v>
      </c>
      <c r="G16" s="4">
        <f t="shared" si="0"/>
        <v>2.9372404989432903</v>
      </c>
      <c r="H16" s="4">
        <f t="shared" si="1"/>
        <v>3.2829356629967235</v>
      </c>
      <c r="J16" s="1">
        <v>12</v>
      </c>
      <c r="K16" s="18" t="s">
        <v>42</v>
      </c>
      <c r="L16" s="4">
        <v>13389.843000000001</v>
      </c>
      <c r="M16" s="4">
        <v>14642.621999999999</v>
      </c>
      <c r="N16" s="4">
        <f t="shared" si="8"/>
        <v>-8.5557012944812669</v>
      </c>
      <c r="O16" s="4">
        <f t="shared" si="2"/>
        <v>2.9372404989432899</v>
      </c>
      <c r="P16" s="4">
        <f t="shared" si="3"/>
        <v>3.2829356629967239</v>
      </c>
    </row>
    <row r="17" spans="2:16">
      <c r="B17" s="1">
        <v>13</v>
      </c>
      <c r="C17" s="18" t="str">
        <f t="shared" si="4"/>
        <v>SIGNAL</v>
      </c>
      <c r="D17" s="4">
        <f t="shared" si="5"/>
        <v>39.366545559771076</v>
      </c>
      <c r="E17" s="4">
        <f t="shared" si="6"/>
        <v>45.867501277465507</v>
      </c>
      <c r="F17" s="4">
        <f t="shared" si="7"/>
        <v>-14.17333741022496</v>
      </c>
      <c r="G17" s="4">
        <f t="shared" si="0"/>
        <v>2.6858369652185892</v>
      </c>
      <c r="H17" s="4">
        <f t="shared" si="1"/>
        <v>3.2200262388730763</v>
      </c>
      <c r="J17" s="1">
        <v>13</v>
      </c>
      <c r="K17" s="18" t="s">
        <v>23</v>
      </c>
      <c r="L17" s="4">
        <v>12243.782999999999</v>
      </c>
      <c r="M17" s="4">
        <v>14362.031999999999</v>
      </c>
      <c r="N17" s="4">
        <f t="shared" si="8"/>
        <v>-14.748950566326542</v>
      </c>
      <c r="O17" s="4">
        <f t="shared" si="2"/>
        <v>2.6858369652185892</v>
      </c>
      <c r="P17" s="4">
        <f t="shared" si="3"/>
        <v>3.2200262388730767</v>
      </c>
    </row>
    <row r="18" spans="2:16">
      <c r="B18" s="1">
        <v>14</v>
      </c>
      <c r="C18" s="18" t="str">
        <f t="shared" si="4"/>
        <v>UNION</v>
      </c>
      <c r="D18" s="4">
        <f t="shared" si="5"/>
        <v>36.161311169699701</v>
      </c>
      <c r="E18" s="4">
        <f t="shared" si="6"/>
        <v>30.382265585079203</v>
      </c>
      <c r="F18" s="4">
        <f t="shared" si="7"/>
        <v>19.021114697445739</v>
      </c>
      <c r="G18" s="4">
        <f t="shared" si="0"/>
        <v>2.467155420149497</v>
      </c>
      <c r="H18" s="4">
        <f t="shared" si="1"/>
        <v>2.1329195978772395</v>
      </c>
      <c r="J18" s="1">
        <v>14</v>
      </c>
      <c r="K18" s="18" t="s">
        <v>21</v>
      </c>
      <c r="L18" s="4">
        <v>11246.891</v>
      </c>
      <c r="M18" s="4">
        <v>9513.2950000000001</v>
      </c>
      <c r="N18" s="4">
        <f t="shared" si="8"/>
        <v>18.222876511240301</v>
      </c>
      <c r="O18" s="4">
        <f t="shared" si="2"/>
        <v>2.4671554201494961</v>
      </c>
      <c r="P18" s="4">
        <f t="shared" si="3"/>
        <v>2.1329195978772395</v>
      </c>
    </row>
    <row r="19" spans="2:16">
      <c r="B19" s="1">
        <v>15</v>
      </c>
      <c r="C19" s="18" t="str">
        <f t="shared" si="4"/>
        <v>GRAWE</v>
      </c>
      <c r="D19" s="4">
        <f t="shared" si="5"/>
        <v>35.859632821040449</v>
      </c>
      <c r="E19" s="4">
        <f t="shared" si="6"/>
        <v>32.940802248339295</v>
      </c>
      <c r="F19" s="4">
        <f t="shared" si="7"/>
        <v>8.8608363290493486</v>
      </c>
      <c r="G19" s="4">
        <f t="shared" si="0"/>
        <v>2.4465729979706219</v>
      </c>
      <c r="H19" s="4">
        <f t="shared" si="1"/>
        <v>2.3125359920422262</v>
      </c>
      <c r="J19" s="1">
        <v>15</v>
      </c>
      <c r="K19" s="18" t="s">
        <v>25</v>
      </c>
      <c r="L19" s="4">
        <v>11153.063</v>
      </c>
      <c r="M19" s="4">
        <v>10314.424000000001</v>
      </c>
      <c r="N19" s="4">
        <f t="shared" si="8"/>
        <v>8.1307400199953008</v>
      </c>
      <c r="O19" s="4">
        <f t="shared" si="2"/>
        <v>2.4465729979706219</v>
      </c>
      <c r="P19" s="4">
        <f t="shared" si="3"/>
        <v>2.3125359920422262</v>
      </c>
    </row>
    <row r="20" spans="2:16">
      <c r="B20" s="1">
        <v>16</v>
      </c>
      <c r="C20" s="18" t="str">
        <f t="shared" si="4"/>
        <v>ERGO Életbiztosító</v>
      </c>
      <c r="D20" s="4">
        <f t="shared" si="5"/>
        <v>14.39989068227124</v>
      </c>
      <c r="E20" s="4">
        <f t="shared" si="6"/>
        <v>14.467696090955544</v>
      </c>
      <c r="F20" s="4">
        <f t="shared" si="7"/>
        <v>-0.46866763206820394</v>
      </c>
      <c r="G20" s="4">
        <f t="shared" si="0"/>
        <v>0.9824524387294431</v>
      </c>
      <c r="H20" s="4">
        <f t="shared" si="1"/>
        <v>1.0156725291640414</v>
      </c>
      <c r="J20" s="1">
        <v>16</v>
      </c>
      <c r="K20" s="18" t="s">
        <v>47</v>
      </c>
      <c r="L20" s="4">
        <v>4478.6540000000005</v>
      </c>
      <c r="M20" s="4">
        <v>4530.125</v>
      </c>
      <c r="N20" s="4">
        <f t="shared" si="8"/>
        <v>-1.1361938136364813</v>
      </c>
      <c r="O20" s="4">
        <f t="shared" si="2"/>
        <v>0.98245243872944299</v>
      </c>
      <c r="P20" s="4">
        <f t="shared" si="3"/>
        <v>1.0156725291640414</v>
      </c>
    </row>
    <row r="21" spans="2:16">
      <c r="B21" s="1">
        <v>17</v>
      </c>
      <c r="C21" s="18" t="str">
        <f t="shared" si="4"/>
        <v>MKB Élet</v>
      </c>
      <c r="D21" s="4">
        <f t="shared" si="5"/>
        <v>13.00576811780593</v>
      </c>
      <c r="E21" s="4">
        <f t="shared" si="6"/>
        <v>13.031914282064383</v>
      </c>
      <c r="F21" s="4">
        <f t="shared" si="7"/>
        <v>-0.2006318004595613</v>
      </c>
      <c r="G21" s="4">
        <f t="shared" si="0"/>
        <v>0.88733650045131607</v>
      </c>
      <c r="H21" s="4">
        <f t="shared" si="1"/>
        <v>0.91487665040101906</v>
      </c>
      <c r="J21" s="1">
        <v>17</v>
      </c>
      <c r="K21" s="18" t="s">
        <v>49</v>
      </c>
      <c r="L21" s="4">
        <v>4045.0540000000001</v>
      </c>
      <c r="M21" s="4">
        <v>4080.5529999999999</v>
      </c>
      <c r="N21" s="4">
        <f t="shared" si="8"/>
        <v>-0.86995561630983786</v>
      </c>
      <c r="O21" s="4">
        <f t="shared" si="2"/>
        <v>0.88733650045131596</v>
      </c>
      <c r="P21" s="4">
        <f t="shared" si="3"/>
        <v>0.91487665040101906</v>
      </c>
    </row>
    <row r="22" spans="2:16">
      <c r="B22" s="1">
        <v>18</v>
      </c>
      <c r="C22" s="18" t="str">
        <f t="shared" si="4"/>
        <v>CARDIF Élet</v>
      </c>
      <c r="D22" s="4">
        <f t="shared" si="5"/>
        <v>6.2218056716609871</v>
      </c>
      <c r="E22" s="4">
        <f t="shared" si="6"/>
        <v>5.3812436126724572</v>
      </c>
      <c r="F22" s="4">
        <f t="shared" si="7"/>
        <v>15.6202194044712</v>
      </c>
      <c r="G22" s="4">
        <f t="shared" si="0"/>
        <v>0.42449128887830534</v>
      </c>
      <c r="H22" s="4">
        <f t="shared" si="1"/>
        <v>0.3777782776034172</v>
      </c>
      <c r="J22" s="1">
        <v>18</v>
      </c>
      <c r="K22" s="18" t="s">
        <v>51</v>
      </c>
      <c r="L22" s="4">
        <v>1935.106</v>
      </c>
      <c r="M22" s="4">
        <v>1684.9749999999999</v>
      </c>
      <c r="N22" s="4">
        <f t="shared" si="8"/>
        <v>14.844789982047217</v>
      </c>
      <c r="O22" s="4">
        <f t="shared" si="2"/>
        <v>0.42449128887830528</v>
      </c>
      <c r="P22" s="4">
        <f t="shared" si="3"/>
        <v>0.37777827760341726</v>
      </c>
    </row>
    <row r="23" spans="2:16">
      <c r="B23" s="1">
        <v>19</v>
      </c>
      <c r="C23" s="18" t="str">
        <f t="shared" si="4"/>
        <v>ASTRA</v>
      </c>
      <c r="D23" s="4">
        <f t="shared" si="5"/>
        <v>0</v>
      </c>
      <c r="E23" s="4">
        <f t="shared" si="6"/>
        <v>0.16185487991824221</v>
      </c>
      <c r="F23" s="4">
        <f t="shared" si="7"/>
        <v>-100</v>
      </c>
      <c r="G23" s="4">
        <f t="shared" si="0"/>
        <v>0</v>
      </c>
      <c r="H23" s="4">
        <f t="shared" si="1"/>
        <v>1.136266301217596E-2</v>
      </c>
      <c r="J23" s="1">
        <v>19</v>
      </c>
      <c r="K23" s="18" t="s">
        <v>52</v>
      </c>
      <c r="L23" s="4">
        <v>0</v>
      </c>
      <c r="M23" s="4">
        <v>50.68</v>
      </c>
      <c r="N23" s="4">
        <f t="shared" si="8"/>
        <v>-100</v>
      </c>
      <c r="O23" s="4">
        <f t="shared" si="2"/>
        <v>0</v>
      </c>
      <c r="P23" s="4">
        <f t="shared" si="3"/>
        <v>1.136266301217596E-2</v>
      </c>
    </row>
    <row r="24" spans="2:16">
      <c r="B24" s="1">
        <v>20</v>
      </c>
      <c r="C24" s="18" t="str">
        <f t="shared" si="4"/>
        <v>DIMENZIÓ</v>
      </c>
      <c r="D24" s="4">
        <f t="shared" si="5"/>
        <v>0</v>
      </c>
      <c r="E24" s="4">
        <f t="shared" si="6"/>
        <v>9.5455129024016347</v>
      </c>
      <c r="F24" s="4">
        <f t="shared" si="7"/>
        <v>-100</v>
      </c>
      <c r="G24" s="4">
        <f t="shared" si="0"/>
        <v>0</v>
      </c>
      <c r="H24" s="4">
        <f t="shared" si="1"/>
        <v>0.67012157089829538</v>
      </c>
      <c r="J24" s="1">
        <v>20</v>
      </c>
      <c r="K24" s="18" t="s">
        <v>30</v>
      </c>
      <c r="L24" s="4">
        <v>0</v>
      </c>
      <c r="M24" s="4">
        <v>2988.8910000000001</v>
      </c>
      <c r="N24" s="4">
        <f t="shared" si="8"/>
        <v>-100</v>
      </c>
      <c r="O24" s="4">
        <f t="shared" si="2"/>
        <v>0</v>
      </c>
      <c r="P24" s="4">
        <f t="shared" si="3"/>
        <v>0.6701215708982956</v>
      </c>
    </row>
    <row r="25" spans="2:16" s="16" customFormat="1" ht="15" customHeight="1">
      <c r="B25" s="17" t="s">
        <v>6</v>
      </c>
      <c r="C25" s="19"/>
      <c r="D25" s="2">
        <f t="shared" si="5"/>
        <v>1465.7086811137547</v>
      </c>
      <c r="E25" s="2">
        <f t="shared" si="6"/>
        <v>1424.4449540112416</v>
      </c>
      <c r="F25" s="2">
        <f t="shared" si="7"/>
        <v>2.8968284794940047</v>
      </c>
      <c r="G25" s="2">
        <f t="shared" si="0"/>
        <v>100</v>
      </c>
      <c r="H25" s="2">
        <f t="shared" si="1"/>
        <v>99.999999999999986</v>
      </c>
      <c r="J25" s="17" t="s">
        <v>6</v>
      </c>
      <c r="K25" s="19"/>
      <c r="L25" s="2">
        <v>455864.71399999998</v>
      </c>
      <c r="M25" s="2">
        <v>446022.20399999997</v>
      </c>
      <c r="N25" s="2">
        <f t="shared" si="8"/>
        <v>2.2067309456190287</v>
      </c>
      <c r="O25" s="2">
        <f t="shared" si="2"/>
        <v>100</v>
      </c>
      <c r="P25" s="2">
        <f t="shared" si="3"/>
        <v>100</v>
      </c>
    </row>
    <row r="27" spans="2:16" s="12" customFormat="1" ht="12.75">
      <c r="B27" s="13" t="s">
        <v>11</v>
      </c>
      <c r="D27" s="13"/>
      <c r="J27" s="13" t="s">
        <v>12</v>
      </c>
    </row>
    <row r="28" spans="2:16" s="12" customFormat="1" ht="12.75">
      <c r="B28" s="14" t="s">
        <v>34</v>
      </c>
      <c r="D28" s="15"/>
      <c r="J28" s="15" t="s">
        <v>14</v>
      </c>
    </row>
    <row r="29" spans="2:16" s="12" customFormat="1" ht="12.75">
      <c r="B29" s="14" t="s">
        <v>39</v>
      </c>
      <c r="J29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25 D5:E25">
    <cfRule type="cellIs" dxfId="2" priority="5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5"/>
  <sheetViews>
    <sheetView zoomScale="85" zoomScaleNormal="85" workbookViewId="0">
      <selection activeCell="Q27" sqref="Q26:Q27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28515625" style="3" customWidth="1"/>
    <col min="5" max="5" width="11.42578125" style="3" customWidth="1"/>
    <col min="6" max="6" width="9.85546875" style="3" customWidth="1"/>
    <col min="7" max="8" width="9.85546875" style="3" bestFit="1" customWidth="1"/>
    <col min="9" max="9" width="7" style="3" customWidth="1"/>
    <col min="10" max="10" width="5.5703125" style="3" customWidth="1"/>
    <col min="11" max="11" width="26.28515625" style="3" bestFit="1" customWidth="1"/>
    <col min="12" max="13" width="13.42578125" style="3" bestFit="1" customWidth="1"/>
    <col min="14" max="14" width="11.7109375" style="3" customWidth="1"/>
    <col min="15" max="16" width="9.7109375" style="3" bestFit="1" customWidth="1"/>
    <col min="17" max="16384" width="28.85546875" style="3"/>
  </cols>
  <sheetData>
    <row r="1" spans="2:16">
      <c r="B1" s="5" t="s">
        <v>17</v>
      </c>
      <c r="C1" s="6"/>
      <c r="D1" s="6"/>
      <c r="E1" s="7"/>
      <c r="F1" s="8"/>
      <c r="G1" s="8"/>
      <c r="H1" s="9"/>
      <c r="J1" s="5" t="s">
        <v>17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2016</v>
      </c>
      <c r="E3" s="10">
        <v>2015</v>
      </c>
      <c r="F3" s="10" t="s">
        <v>4</v>
      </c>
      <c r="G3" s="10">
        <v>2016</v>
      </c>
      <c r="H3" s="10">
        <v>2015</v>
      </c>
      <c r="J3" s="21"/>
      <c r="K3" s="21"/>
      <c r="L3" s="10">
        <v>2016</v>
      </c>
      <c r="M3" s="10">
        <v>2015</v>
      </c>
      <c r="N3" s="10" t="s">
        <v>4</v>
      </c>
      <c r="O3" s="10">
        <v>2016</v>
      </c>
      <c r="P3" s="10">
        <v>2015</v>
      </c>
    </row>
    <row r="4" spans="2:16">
      <c r="B4" s="21"/>
      <c r="C4" s="21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1"/>
      <c r="K4" s="21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ALLIANZ</v>
      </c>
      <c r="D5" s="4">
        <f>L5/311.02</f>
        <v>310.08599768503638</v>
      </c>
      <c r="E5" s="4">
        <f>M5/313.12</f>
        <v>268.34382664793048</v>
      </c>
      <c r="F5" s="4">
        <f>D5*100/E5-100</f>
        <v>15.555480280107957</v>
      </c>
      <c r="G5" s="4">
        <f t="shared" ref="G5:G31" si="0">D5*100/$D$31</f>
        <v>20.752223020415798</v>
      </c>
      <c r="H5" s="4">
        <f t="shared" ref="H5:H31" si="1">E5*100/$E$31</f>
        <v>19.548350561327638</v>
      </c>
      <c r="J5" s="1">
        <v>1</v>
      </c>
      <c r="K5" s="18" t="s">
        <v>18</v>
      </c>
      <c r="L5" s="4">
        <v>96442.947</v>
      </c>
      <c r="M5" s="4">
        <v>84023.819000000003</v>
      </c>
      <c r="N5" s="4">
        <f>L5*100/M5-100</f>
        <v>14.780485043175659</v>
      </c>
      <c r="O5" s="4">
        <f t="shared" ref="O5:O31" si="2">L5*100/$L$31</f>
        <v>20.752223020415794</v>
      </c>
      <c r="P5" s="4">
        <f t="shared" ref="P5:P31" si="3">M5*100/$M$31</f>
        <v>19.548350561327638</v>
      </c>
    </row>
    <row r="6" spans="2:16">
      <c r="B6" s="1">
        <v>2</v>
      </c>
      <c r="C6" s="18" t="str">
        <f t="shared" ref="C6:C30" si="4">K6</f>
        <v>GENERALI</v>
      </c>
      <c r="D6" s="4">
        <f t="shared" ref="D6:D31" si="5">L6/311.02</f>
        <v>259.66787987910743</v>
      </c>
      <c r="E6" s="4">
        <f t="shared" ref="E6:E31" si="6">M6/313.12</f>
        <v>247.93300651507408</v>
      </c>
      <c r="F6" s="4">
        <f t="shared" ref="F6:F31" si="7">D6*100/E6-100</f>
        <v>4.7330823471137364</v>
      </c>
      <c r="G6" s="4">
        <f t="shared" si="0"/>
        <v>17.378036398674237</v>
      </c>
      <c r="H6" s="4">
        <f t="shared" si="1"/>
        <v>18.061460133530431</v>
      </c>
      <c r="J6" s="1">
        <v>2</v>
      </c>
      <c r="K6" s="18" t="s">
        <v>33</v>
      </c>
      <c r="L6" s="4">
        <v>80761.903999999995</v>
      </c>
      <c r="M6" s="4">
        <v>77632.782999999996</v>
      </c>
      <c r="N6" s="4">
        <f t="shared" ref="N6:N31" si="8">L6*100/M6-100</f>
        <v>4.0306696205905723</v>
      </c>
      <c r="O6" s="4">
        <f t="shared" si="2"/>
        <v>17.37803639867424</v>
      </c>
      <c r="P6" s="4">
        <f t="shared" si="3"/>
        <v>18.061460133530431</v>
      </c>
    </row>
    <row r="7" spans="2:16">
      <c r="B7" s="1">
        <v>3</v>
      </c>
      <c r="C7" s="18" t="str">
        <f t="shared" si="4"/>
        <v>AEGON</v>
      </c>
      <c r="D7" s="4">
        <f t="shared" si="5"/>
        <v>180.51855186161663</v>
      </c>
      <c r="E7" s="4">
        <f t="shared" si="6"/>
        <v>164.16863502810423</v>
      </c>
      <c r="F7" s="4">
        <f t="shared" si="7"/>
        <v>9.9592207919091322</v>
      </c>
      <c r="G7" s="4">
        <f t="shared" si="0"/>
        <v>12.081039697122511</v>
      </c>
      <c r="H7" s="4">
        <f t="shared" si="1"/>
        <v>11.959380876365628</v>
      </c>
      <c r="J7" s="1">
        <v>3</v>
      </c>
      <c r="K7" s="18" t="s">
        <v>19</v>
      </c>
      <c r="L7" s="4">
        <v>56144.88</v>
      </c>
      <c r="M7" s="4">
        <v>51404.483</v>
      </c>
      <c r="N7" s="4">
        <f t="shared" si="8"/>
        <v>9.2217579544570043</v>
      </c>
      <c r="O7" s="4">
        <f t="shared" si="2"/>
        <v>12.081039697122511</v>
      </c>
      <c r="P7" s="4">
        <f t="shared" si="3"/>
        <v>11.959380876365628</v>
      </c>
    </row>
    <row r="8" spans="2:16">
      <c r="B8" s="1">
        <v>4</v>
      </c>
      <c r="C8" s="18" t="str">
        <f t="shared" si="4"/>
        <v>GROUPAMA</v>
      </c>
      <c r="D8" s="4">
        <f t="shared" si="5"/>
        <v>161.7229920905408</v>
      </c>
      <c r="E8" s="4">
        <f t="shared" si="6"/>
        <v>155.12232690342361</v>
      </c>
      <c r="F8" s="4">
        <f t="shared" si="7"/>
        <v>4.2551354913768336</v>
      </c>
      <c r="G8" s="4">
        <f t="shared" si="0"/>
        <v>10.823163975307088</v>
      </c>
      <c r="H8" s="4">
        <f t="shared" si="1"/>
        <v>11.300374091241935</v>
      </c>
      <c r="J8" s="1">
        <v>4</v>
      </c>
      <c r="K8" s="18" t="s">
        <v>35</v>
      </c>
      <c r="L8" s="4">
        <v>50299.084999999999</v>
      </c>
      <c r="M8" s="4">
        <v>48571.902999999998</v>
      </c>
      <c r="N8" s="4">
        <f t="shared" si="8"/>
        <v>3.5559282081247687</v>
      </c>
      <c r="O8" s="4">
        <f t="shared" si="2"/>
        <v>10.823163975307089</v>
      </c>
      <c r="P8" s="4">
        <f t="shared" si="3"/>
        <v>11.300374091241931</v>
      </c>
    </row>
    <row r="9" spans="2:16">
      <c r="B9" s="1">
        <v>5</v>
      </c>
      <c r="C9" s="18" t="str">
        <f t="shared" si="4"/>
        <v>UNIQA</v>
      </c>
      <c r="D9" s="4">
        <f t="shared" si="5"/>
        <v>103.36404089769147</v>
      </c>
      <c r="E9" s="4">
        <f t="shared" si="6"/>
        <v>99.836500383239652</v>
      </c>
      <c r="F9" s="4">
        <f t="shared" si="7"/>
        <v>3.5333174749823399</v>
      </c>
      <c r="G9" s="4">
        <f t="shared" si="0"/>
        <v>6.9175443103337022</v>
      </c>
      <c r="H9" s="4">
        <f t="shared" si="1"/>
        <v>7.2729040674681054</v>
      </c>
      <c r="J9" s="1">
        <v>5</v>
      </c>
      <c r="K9" s="18" t="s">
        <v>20</v>
      </c>
      <c r="L9" s="4">
        <v>32148.284</v>
      </c>
      <c r="M9" s="4">
        <v>31260.805</v>
      </c>
      <c r="N9" s="4">
        <f t="shared" si="8"/>
        <v>2.8389512042316198</v>
      </c>
      <c r="O9" s="4">
        <f t="shared" si="2"/>
        <v>6.9175443103337022</v>
      </c>
      <c r="P9" s="4">
        <f t="shared" si="3"/>
        <v>7.2729040674681054</v>
      </c>
    </row>
    <row r="10" spans="2:16">
      <c r="B10" s="1">
        <v>6</v>
      </c>
      <c r="C10" s="18" t="str">
        <f t="shared" si="4"/>
        <v>K&amp;H</v>
      </c>
      <c r="D10" s="4">
        <f t="shared" si="5"/>
        <v>88.686550704134788</v>
      </c>
      <c r="E10" s="4">
        <f t="shared" si="6"/>
        <v>71.520145631067962</v>
      </c>
      <c r="F10" s="4">
        <f t="shared" si="7"/>
        <v>24.00219535572343</v>
      </c>
      <c r="G10" s="4">
        <f t="shared" si="0"/>
        <v>5.9352666449421942</v>
      </c>
      <c r="H10" s="4">
        <f t="shared" si="1"/>
        <v>5.2101100906921278</v>
      </c>
      <c r="J10" s="1">
        <v>6</v>
      </c>
      <c r="K10" s="18" t="s">
        <v>22</v>
      </c>
      <c r="L10" s="4">
        <v>27583.291000000001</v>
      </c>
      <c r="M10" s="4">
        <v>22394.387999999999</v>
      </c>
      <c r="N10" s="4">
        <f t="shared" si="8"/>
        <v>23.170550586155798</v>
      </c>
      <c r="O10" s="4">
        <f t="shared" si="2"/>
        <v>5.9352666449421942</v>
      </c>
      <c r="P10" s="4">
        <f t="shared" si="3"/>
        <v>5.2101100906921269</v>
      </c>
    </row>
    <row r="11" spans="2:16">
      <c r="B11" s="1">
        <v>7</v>
      </c>
      <c r="C11" s="18" t="str">
        <f t="shared" si="4"/>
        <v>UNION</v>
      </c>
      <c r="D11" s="4">
        <f t="shared" si="5"/>
        <v>80.438823869847596</v>
      </c>
      <c r="E11" s="4">
        <f t="shared" si="6"/>
        <v>76.523709759836478</v>
      </c>
      <c r="F11" s="4">
        <f t="shared" si="7"/>
        <v>5.1162105474216872</v>
      </c>
      <c r="G11" s="4">
        <f t="shared" si="0"/>
        <v>5.3832950372127577</v>
      </c>
      <c r="H11" s="4">
        <f t="shared" si="1"/>
        <v>5.5746104664491609</v>
      </c>
      <c r="J11" s="1">
        <v>7</v>
      </c>
      <c r="K11" s="18" t="s">
        <v>21</v>
      </c>
      <c r="L11" s="4">
        <v>25018.082999999999</v>
      </c>
      <c r="M11" s="4">
        <v>23961.103999999999</v>
      </c>
      <c r="N11" s="4">
        <f t="shared" si="8"/>
        <v>4.4112282973271988</v>
      </c>
      <c r="O11" s="4">
        <f t="shared" si="2"/>
        <v>5.3832950372127586</v>
      </c>
      <c r="P11" s="4">
        <f t="shared" si="3"/>
        <v>5.5746104664491609</v>
      </c>
    </row>
    <row r="12" spans="2:16">
      <c r="B12" s="1">
        <v>8</v>
      </c>
      <c r="C12" s="18" t="str">
        <f t="shared" si="4"/>
        <v>WÁBERER Hungária</v>
      </c>
      <c r="D12" s="4">
        <f t="shared" si="5"/>
        <v>68.127142949006497</v>
      </c>
      <c r="E12" s="4">
        <f t="shared" si="6"/>
        <v>44.885676417986708</v>
      </c>
      <c r="F12" s="4">
        <f t="shared" si="7"/>
        <v>51.779249831481678</v>
      </c>
      <c r="G12" s="4">
        <f t="shared" si="0"/>
        <v>4.5593470030128831</v>
      </c>
      <c r="H12" s="4">
        <f t="shared" si="1"/>
        <v>3.269838359100139</v>
      </c>
      <c r="J12" s="1">
        <v>8</v>
      </c>
      <c r="K12" s="18" t="s">
        <v>27</v>
      </c>
      <c r="L12" s="4">
        <v>21188.903999999999</v>
      </c>
      <c r="M12" s="4">
        <v>14054.602999999999</v>
      </c>
      <c r="N12" s="4">
        <f t="shared" si="8"/>
        <v>50.761312859566374</v>
      </c>
      <c r="O12" s="4">
        <f t="shared" si="2"/>
        <v>4.5593470030128831</v>
      </c>
      <c r="P12" s="4">
        <f t="shared" si="3"/>
        <v>3.269838359100139</v>
      </c>
    </row>
    <row r="13" spans="2:16">
      <c r="B13" s="1">
        <v>9</v>
      </c>
      <c r="C13" s="18" t="str">
        <f t="shared" si="4"/>
        <v>Magyar Posta</v>
      </c>
      <c r="D13" s="4">
        <f t="shared" si="5"/>
        <v>34.918535785480032</v>
      </c>
      <c r="E13" s="4">
        <f t="shared" si="6"/>
        <v>30.449409172202348</v>
      </c>
      <c r="F13" s="4">
        <f t="shared" si="7"/>
        <v>14.677219475764431</v>
      </c>
      <c r="G13" s="4">
        <f t="shared" si="0"/>
        <v>2.336891209459536</v>
      </c>
      <c r="H13" s="4">
        <f t="shared" si="1"/>
        <v>2.2181830389728749</v>
      </c>
      <c r="J13" s="1">
        <v>9</v>
      </c>
      <c r="K13" s="18" t="s">
        <v>43</v>
      </c>
      <c r="L13" s="4">
        <v>10860.362999999999</v>
      </c>
      <c r="M13" s="4">
        <v>9534.3189999999995</v>
      </c>
      <c r="N13" s="4">
        <f t="shared" si="8"/>
        <v>13.908114465228209</v>
      </c>
      <c r="O13" s="4">
        <f t="shared" si="2"/>
        <v>2.3368912094595364</v>
      </c>
      <c r="P13" s="4">
        <f t="shared" si="3"/>
        <v>2.2181830389728745</v>
      </c>
    </row>
    <row r="14" spans="2:16">
      <c r="B14" s="1">
        <v>10</v>
      </c>
      <c r="C14" s="18" t="str">
        <f t="shared" si="4"/>
        <v>AIG Europe Fióktelep</v>
      </c>
      <c r="D14" s="4">
        <f t="shared" si="5"/>
        <v>33.455613786894737</v>
      </c>
      <c r="E14" s="4">
        <f t="shared" si="6"/>
        <v>30.847294966785899</v>
      </c>
      <c r="F14" s="4">
        <f t="shared" si="7"/>
        <v>8.455583618976263</v>
      </c>
      <c r="G14" s="4">
        <f t="shared" si="0"/>
        <v>2.2389864868897962</v>
      </c>
      <c r="H14" s="4">
        <f t="shared" si="1"/>
        <v>2.2471682818720766</v>
      </c>
      <c r="J14" s="1">
        <v>10</v>
      </c>
      <c r="K14" s="18" t="s">
        <v>44</v>
      </c>
      <c r="L14" s="4">
        <v>10405.365</v>
      </c>
      <c r="M14" s="4">
        <v>9658.9050000000007</v>
      </c>
      <c r="N14" s="4">
        <f t="shared" si="8"/>
        <v>7.7282052158086145</v>
      </c>
      <c r="O14" s="4">
        <f t="shared" si="2"/>
        <v>2.2389864868897962</v>
      </c>
      <c r="P14" s="4">
        <f t="shared" si="3"/>
        <v>2.2471682818720766</v>
      </c>
    </row>
    <row r="15" spans="2:16">
      <c r="B15" s="1">
        <v>11</v>
      </c>
      <c r="C15" s="18" t="str">
        <f t="shared" si="4"/>
        <v>KÖBE</v>
      </c>
      <c r="D15" s="4">
        <f t="shared" si="5"/>
        <v>28.16051379332519</v>
      </c>
      <c r="E15" s="4">
        <f t="shared" si="6"/>
        <v>33.650258686765454</v>
      </c>
      <c r="F15" s="4">
        <f t="shared" si="7"/>
        <v>-16.314123895871759</v>
      </c>
      <c r="G15" s="4">
        <f t="shared" si="0"/>
        <v>1.8846167417148754</v>
      </c>
      <c r="H15" s="4">
        <f t="shared" si="1"/>
        <v>2.4513589953060499</v>
      </c>
      <c r="J15" s="1">
        <v>11</v>
      </c>
      <c r="K15" s="18" t="s">
        <v>26</v>
      </c>
      <c r="L15" s="4">
        <v>8758.4830000000002</v>
      </c>
      <c r="M15" s="4">
        <v>10536.569</v>
      </c>
      <c r="N15" s="4">
        <f t="shared" si="8"/>
        <v>-16.875379452267609</v>
      </c>
      <c r="O15" s="4">
        <f t="shared" si="2"/>
        <v>1.8846167417148754</v>
      </c>
      <c r="P15" s="4">
        <f t="shared" si="3"/>
        <v>2.4513589953060499</v>
      </c>
    </row>
    <row r="16" spans="2:16">
      <c r="B16" s="1">
        <v>12</v>
      </c>
      <c r="C16" s="18" t="str">
        <f t="shared" si="4"/>
        <v>SIGNAL</v>
      </c>
      <c r="D16" s="4">
        <f t="shared" si="5"/>
        <v>26.954379139605173</v>
      </c>
      <c r="E16" s="4">
        <f t="shared" si="6"/>
        <v>22.965904445579969</v>
      </c>
      <c r="F16" s="4">
        <f t="shared" si="7"/>
        <v>17.366939340343833</v>
      </c>
      <c r="G16" s="4">
        <f t="shared" si="0"/>
        <v>1.8038972783611205</v>
      </c>
      <c r="H16" s="4">
        <f t="shared" si="1"/>
        <v>1.6730235857043607</v>
      </c>
      <c r="J16" s="1">
        <v>12</v>
      </c>
      <c r="K16" s="18" t="s">
        <v>23</v>
      </c>
      <c r="L16" s="4">
        <v>8383.3510000000006</v>
      </c>
      <c r="M16" s="4">
        <v>7191.0839999999998</v>
      </c>
      <c r="N16" s="4">
        <f t="shared" si="8"/>
        <v>16.57979520194732</v>
      </c>
      <c r="O16" s="4">
        <f t="shared" si="2"/>
        <v>1.8038972783611207</v>
      </c>
      <c r="P16" s="4">
        <f t="shared" si="3"/>
        <v>1.6730235857043609</v>
      </c>
    </row>
    <row r="17" spans="2:16">
      <c r="B17" s="1">
        <v>13</v>
      </c>
      <c r="C17" s="18" t="str">
        <f t="shared" si="4"/>
        <v>MKB Általános</v>
      </c>
      <c r="D17" s="4">
        <f t="shared" si="5"/>
        <v>21.576741045591923</v>
      </c>
      <c r="E17" s="4">
        <f t="shared" si="6"/>
        <v>18.125562084823709</v>
      </c>
      <c r="F17" s="4">
        <f t="shared" si="7"/>
        <v>19.040396897031087</v>
      </c>
      <c r="G17" s="4">
        <f t="shared" si="0"/>
        <v>1.4440037459759529</v>
      </c>
      <c r="H17" s="4">
        <f t="shared" si="1"/>
        <v>1.3204136133160234</v>
      </c>
      <c r="J17" s="1">
        <v>13</v>
      </c>
      <c r="K17" s="18" t="s">
        <v>45</v>
      </c>
      <c r="L17" s="4">
        <v>6710.7979999999998</v>
      </c>
      <c r="M17" s="4">
        <v>5675.4759999999997</v>
      </c>
      <c r="N17" s="4">
        <f t="shared" si="8"/>
        <v>18.242029391014952</v>
      </c>
      <c r="O17" s="4">
        <f t="shared" si="2"/>
        <v>1.4440037459759527</v>
      </c>
      <c r="P17" s="4">
        <f t="shared" si="3"/>
        <v>1.3204136133160234</v>
      </c>
    </row>
    <row r="18" spans="2:16">
      <c r="B18" s="1">
        <v>14</v>
      </c>
      <c r="C18" s="18" t="str">
        <f t="shared" si="4"/>
        <v>CIG Pannónia Általános</v>
      </c>
      <c r="D18" s="4">
        <f t="shared" si="5"/>
        <v>19.079207124943736</v>
      </c>
      <c r="E18" s="4">
        <f t="shared" si="6"/>
        <v>11.693376341338784</v>
      </c>
      <c r="F18" s="4">
        <f t="shared" si="7"/>
        <v>63.162516693269652</v>
      </c>
      <c r="G18" s="4">
        <f t="shared" si="0"/>
        <v>1.2768585626742892</v>
      </c>
      <c r="H18" s="4">
        <f t="shared" si="1"/>
        <v>0.85184079999698481</v>
      </c>
      <c r="J18" s="1">
        <v>14</v>
      </c>
      <c r="K18" s="18" t="s">
        <v>46</v>
      </c>
      <c r="L18" s="4">
        <v>5934.0150000000003</v>
      </c>
      <c r="M18" s="4">
        <v>3661.43</v>
      </c>
      <c r="N18" s="4">
        <f t="shared" si="8"/>
        <v>62.068235634711044</v>
      </c>
      <c r="O18" s="4">
        <f t="shared" si="2"/>
        <v>1.2768585626742892</v>
      </c>
      <c r="P18" s="4">
        <f t="shared" si="3"/>
        <v>0.85184079999698481</v>
      </c>
    </row>
    <row r="19" spans="2:16">
      <c r="B19" s="1">
        <v>15</v>
      </c>
      <c r="C19" s="18" t="str">
        <f t="shared" si="4"/>
        <v>CARDIF</v>
      </c>
      <c r="D19" s="4">
        <f t="shared" si="5"/>
        <v>17.303961160054016</v>
      </c>
      <c r="E19" s="4">
        <f t="shared" si="6"/>
        <v>18.276756515074094</v>
      </c>
      <c r="F19" s="4">
        <f t="shared" si="7"/>
        <v>-5.3225820140337703</v>
      </c>
      <c r="G19" s="4">
        <f t="shared" si="0"/>
        <v>1.15805184307225</v>
      </c>
      <c r="H19" s="4">
        <f t="shared" si="1"/>
        <v>1.3314278474140282</v>
      </c>
      <c r="J19" s="1">
        <v>15</v>
      </c>
      <c r="K19" s="18" t="s">
        <v>38</v>
      </c>
      <c r="L19" s="4">
        <v>5381.8779999999997</v>
      </c>
      <c r="M19" s="4">
        <v>5722.8180000000002</v>
      </c>
      <c r="N19" s="4">
        <f t="shared" si="8"/>
        <v>-5.9575544775318861</v>
      </c>
      <c r="O19" s="4">
        <f t="shared" si="2"/>
        <v>1.15805184307225</v>
      </c>
      <c r="P19" s="4">
        <f t="shared" si="3"/>
        <v>1.3314278474140282</v>
      </c>
    </row>
    <row r="20" spans="2:16">
      <c r="B20" s="1">
        <v>16</v>
      </c>
      <c r="C20" s="18" t="str">
        <f t="shared" si="4"/>
        <v>MEDICOVER</v>
      </c>
      <c r="D20" s="4">
        <f t="shared" si="5"/>
        <v>14.467005337277348</v>
      </c>
      <c r="E20" s="4">
        <f t="shared" si="6"/>
        <v>10.046199540112417</v>
      </c>
      <c r="F20" s="4">
        <f t="shared" si="7"/>
        <v>44.004758013351818</v>
      </c>
      <c r="G20" s="4">
        <f t="shared" si="0"/>
        <v>0.96819115805954648</v>
      </c>
      <c r="H20" s="4">
        <f t="shared" si="1"/>
        <v>0.73184702205513019</v>
      </c>
      <c r="J20" s="1">
        <v>16</v>
      </c>
      <c r="K20" s="18" t="s">
        <v>31</v>
      </c>
      <c r="L20" s="4">
        <v>4499.5280000000002</v>
      </c>
      <c r="M20" s="4">
        <v>3145.6660000000002</v>
      </c>
      <c r="N20" s="4">
        <f t="shared" si="8"/>
        <v>43.038962178438538</v>
      </c>
      <c r="O20" s="4">
        <f t="shared" si="2"/>
        <v>0.96819115805954648</v>
      </c>
      <c r="P20" s="4">
        <f t="shared" si="3"/>
        <v>0.7318470220551303</v>
      </c>
    </row>
    <row r="21" spans="2:16">
      <c r="B21" s="1">
        <v>17</v>
      </c>
      <c r="C21" s="18" t="str">
        <f t="shared" si="4"/>
        <v>GENERTEL</v>
      </c>
      <c r="D21" s="4">
        <f t="shared" si="5"/>
        <v>14.117883094334772</v>
      </c>
      <c r="E21" s="4">
        <f t="shared" si="6"/>
        <v>12.827107818088912</v>
      </c>
      <c r="F21" s="4">
        <f t="shared" si="7"/>
        <v>10.062870715295588</v>
      </c>
      <c r="G21" s="4">
        <f t="shared" si="0"/>
        <v>0.94482646987297714</v>
      </c>
      <c r="H21" s="4">
        <f t="shared" si="1"/>
        <v>0.93443103740535527</v>
      </c>
      <c r="J21" s="1">
        <v>17</v>
      </c>
      <c r="K21" s="18" t="s">
        <v>28</v>
      </c>
      <c r="L21" s="4">
        <v>4390.9440000000004</v>
      </c>
      <c r="M21" s="4">
        <v>4016.424</v>
      </c>
      <c r="N21" s="4">
        <f t="shared" si="8"/>
        <v>9.3247127295325498</v>
      </c>
      <c r="O21" s="4">
        <f t="shared" si="2"/>
        <v>0.94482646987297714</v>
      </c>
      <c r="P21" s="4">
        <f t="shared" si="3"/>
        <v>0.93443103740535527</v>
      </c>
    </row>
    <row r="22" spans="2:16">
      <c r="B22" s="1">
        <v>18</v>
      </c>
      <c r="C22" s="18" t="str">
        <f t="shared" si="4"/>
        <v>COLONNADE</v>
      </c>
      <c r="D22" s="4">
        <f t="shared" si="5"/>
        <v>13.30575847212398</v>
      </c>
      <c r="E22" s="4">
        <f t="shared" si="6"/>
        <v>14.941916836995402</v>
      </c>
      <c r="F22" s="4">
        <f t="shared" si="7"/>
        <v>-10.950123620152795</v>
      </c>
      <c r="G22" s="4">
        <f t="shared" si="0"/>
        <v>0.89047576907929671</v>
      </c>
      <c r="H22" s="4">
        <f t="shared" si="1"/>
        <v>1.0884909559369682</v>
      </c>
      <c r="J22" s="1">
        <v>18</v>
      </c>
      <c r="K22" s="18" t="s">
        <v>48</v>
      </c>
      <c r="L22" s="4">
        <v>4138.357</v>
      </c>
      <c r="M22" s="4">
        <v>4678.6130000000003</v>
      </c>
      <c r="N22" s="4">
        <f t="shared" si="8"/>
        <v>-11.547353884580758</v>
      </c>
      <c r="O22" s="4">
        <f t="shared" si="2"/>
        <v>0.89047576907929682</v>
      </c>
      <c r="P22" s="4">
        <f t="shared" si="3"/>
        <v>1.0884909559369682</v>
      </c>
    </row>
    <row r="23" spans="2:16">
      <c r="B23" s="1">
        <v>19</v>
      </c>
      <c r="C23" s="18" t="str">
        <f t="shared" si="4"/>
        <v>Európai Utazási Bizt.</v>
      </c>
      <c r="D23" s="4">
        <f t="shared" si="5"/>
        <v>8.4194682014018394</v>
      </c>
      <c r="E23" s="4">
        <f t="shared" si="6"/>
        <v>8.483105518650996</v>
      </c>
      <c r="F23" s="4">
        <f t="shared" si="7"/>
        <v>-0.75016533873406388</v>
      </c>
      <c r="G23" s="4">
        <f t="shared" si="0"/>
        <v>0.56346524233016515</v>
      </c>
      <c r="H23" s="4">
        <f t="shared" si="1"/>
        <v>0.61797851882351729</v>
      </c>
      <c r="J23" s="1">
        <v>19</v>
      </c>
      <c r="K23" s="18" t="s">
        <v>50</v>
      </c>
      <c r="L23" s="4">
        <v>2618.623</v>
      </c>
      <c r="M23" s="4">
        <v>2656.23</v>
      </c>
      <c r="N23" s="4">
        <f t="shared" si="8"/>
        <v>-1.4158036013447628</v>
      </c>
      <c r="O23" s="4">
        <f t="shared" si="2"/>
        <v>0.56346524233016515</v>
      </c>
      <c r="P23" s="4">
        <f t="shared" si="3"/>
        <v>0.61797851882351729</v>
      </c>
    </row>
    <row r="24" spans="2:16">
      <c r="B24" s="1">
        <v>20</v>
      </c>
      <c r="C24" s="18" t="str">
        <f t="shared" si="4"/>
        <v>PORSCHE</v>
      </c>
      <c r="D24" s="4">
        <f t="shared" si="5"/>
        <v>3.970490643688509</v>
      </c>
      <c r="E24" s="4">
        <f t="shared" si="6"/>
        <v>3.9053813234542667</v>
      </c>
      <c r="F24" s="4">
        <f t="shared" si="7"/>
        <v>1.6671693451090164</v>
      </c>
      <c r="G24" s="4">
        <f t="shared" si="0"/>
        <v>0.2657214706676011</v>
      </c>
      <c r="H24" s="4">
        <f t="shared" si="1"/>
        <v>0.28449979319520324</v>
      </c>
      <c r="J24" s="1">
        <v>20</v>
      </c>
      <c r="K24" s="18" t="s">
        <v>32</v>
      </c>
      <c r="L24" s="4">
        <v>1234.902</v>
      </c>
      <c r="M24" s="4">
        <v>1222.8530000000001</v>
      </c>
      <c r="N24" s="4">
        <f t="shared" si="8"/>
        <v>0.98531875867337249</v>
      </c>
      <c r="O24" s="4">
        <f t="shared" si="2"/>
        <v>0.26572147066760116</v>
      </c>
      <c r="P24" s="4">
        <f t="shared" si="3"/>
        <v>0.28449979319520324</v>
      </c>
    </row>
    <row r="25" spans="2:16">
      <c r="B25" s="1">
        <v>21</v>
      </c>
      <c r="C25" s="18" t="str">
        <f t="shared" si="4"/>
        <v>VIENNA Life</v>
      </c>
      <c r="D25" s="4">
        <f t="shared" si="5"/>
        <v>3.5535431805028614</v>
      </c>
      <c r="E25" s="4">
        <f t="shared" si="6"/>
        <v>4.9042667347981608</v>
      </c>
      <c r="F25" s="4">
        <f t="shared" si="7"/>
        <v>-27.541804460007398</v>
      </c>
      <c r="G25" s="4">
        <f t="shared" si="0"/>
        <v>0.23781764138017275</v>
      </c>
      <c r="H25" s="4">
        <f t="shared" si="1"/>
        <v>0.35726674459284213</v>
      </c>
      <c r="J25" s="1">
        <v>21</v>
      </c>
      <c r="K25" s="18" t="s">
        <v>37</v>
      </c>
      <c r="L25" s="4">
        <v>1105.223</v>
      </c>
      <c r="M25" s="4">
        <v>1535.624</v>
      </c>
      <c r="N25" s="4">
        <f t="shared" si="8"/>
        <v>-28.027759399436334</v>
      </c>
      <c r="O25" s="4">
        <f t="shared" si="2"/>
        <v>0.23781764138017272</v>
      </c>
      <c r="P25" s="4">
        <f t="shared" si="3"/>
        <v>0.35726674459284208</v>
      </c>
    </row>
    <row r="26" spans="2:16">
      <c r="B26" s="1">
        <v>22</v>
      </c>
      <c r="C26" s="18" t="str">
        <f t="shared" si="4"/>
        <v>MetLife Europe Fióktelep</v>
      </c>
      <c r="D26" s="4">
        <f t="shared" si="5"/>
        <v>1.8669924763680794</v>
      </c>
      <c r="E26" s="4">
        <f t="shared" si="6"/>
        <v>1.8619283341849768</v>
      </c>
      <c r="F26" s="4">
        <f t="shared" si="7"/>
        <v>0.27198373267783893</v>
      </c>
      <c r="G26" s="4">
        <f t="shared" si="0"/>
        <v>0.12494677133529403</v>
      </c>
      <c r="H26" s="4">
        <f t="shared" si="1"/>
        <v>0.13563802920821705</v>
      </c>
      <c r="J26" s="1">
        <v>22</v>
      </c>
      <c r="K26" s="18" t="s">
        <v>41</v>
      </c>
      <c r="L26" s="4">
        <v>580.67200000000003</v>
      </c>
      <c r="M26" s="4">
        <v>583.00699999999995</v>
      </c>
      <c r="N26" s="4">
        <f t="shared" si="8"/>
        <v>-0.4005097708946721</v>
      </c>
      <c r="O26" s="4">
        <f t="shared" si="2"/>
        <v>0.12494677133529404</v>
      </c>
      <c r="P26" s="4">
        <f t="shared" si="3"/>
        <v>0.13563802920821705</v>
      </c>
    </row>
    <row r="27" spans="2:16">
      <c r="B27" s="1">
        <v>23</v>
      </c>
      <c r="C27" s="18" t="str">
        <f t="shared" si="4"/>
        <v>CIG Pannónia Élet</v>
      </c>
      <c r="D27" s="4">
        <f t="shared" si="5"/>
        <v>0.46819497138447691</v>
      </c>
      <c r="E27" s="4">
        <f t="shared" si="6"/>
        <v>0</v>
      </c>
      <c r="F27" s="4" t="e">
        <f t="shared" si="7"/>
        <v>#DIV/0!</v>
      </c>
      <c r="G27" s="4">
        <f t="shared" si="0"/>
        <v>3.1333522105944228E-2</v>
      </c>
      <c r="H27" s="4">
        <f t="shared" si="1"/>
        <v>0</v>
      </c>
      <c r="J27" s="1">
        <v>23</v>
      </c>
      <c r="K27" s="18" t="s">
        <v>42</v>
      </c>
      <c r="L27" s="4">
        <v>145.61799999999999</v>
      </c>
      <c r="M27" s="4">
        <v>0</v>
      </c>
      <c r="N27" s="4" t="e">
        <f t="shared" si="8"/>
        <v>#DIV/0!</v>
      </c>
      <c r="O27" s="4">
        <f t="shared" si="2"/>
        <v>3.1333522105944228E-2</v>
      </c>
      <c r="P27" s="4">
        <f t="shared" si="3"/>
        <v>0</v>
      </c>
    </row>
    <row r="28" spans="2:16">
      <c r="B28" s="1">
        <v>24</v>
      </c>
      <c r="C28" s="18" t="str">
        <f t="shared" si="4"/>
        <v>ASTRA</v>
      </c>
      <c r="D28" s="4">
        <f t="shared" si="5"/>
        <v>0</v>
      </c>
      <c r="E28" s="4">
        <f t="shared" si="6"/>
        <v>8.7853985692386303</v>
      </c>
      <c r="F28" s="4">
        <f t="shared" si="7"/>
        <v>-100</v>
      </c>
      <c r="G28" s="4">
        <f t="shared" si="0"/>
        <v>0</v>
      </c>
      <c r="H28" s="4">
        <f t="shared" si="1"/>
        <v>0.64000000744487962</v>
      </c>
      <c r="J28" s="1">
        <v>24</v>
      </c>
      <c r="K28" s="18" t="s">
        <v>52</v>
      </c>
      <c r="L28" s="4">
        <v>0</v>
      </c>
      <c r="M28" s="4">
        <v>2750.884</v>
      </c>
      <c r="N28" s="4">
        <f t="shared" si="8"/>
        <v>-100</v>
      </c>
      <c r="O28" s="4">
        <f t="shared" si="2"/>
        <v>0</v>
      </c>
      <c r="P28" s="4">
        <f t="shared" si="3"/>
        <v>0.64000000744487973</v>
      </c>
    </row>
    <row r="29" spans="2:16">
      <c r="B29" s="1">
        <v>25</v>
      </c>
      <c r="C29" s="18" t="str">
        <f t="shared" si="4"/>
        <v>DIMENZIÓ</v>
      </c>
      <c r="D29" s="4">
        <f t="shared" si="5"/>
        <v>0</v>
      </c>
      <c r="E29" s="4">
        <f t="shared" si="6"/>
        <v>1.9289729177312212E-3</v>
      </c>
      <c r="F29" s="4">
        <f t="shared" si="7"/>
        <v>-100</v>
      </c>
      <c r="G29" s="4">
        <f t="shared" si="0"/>
        <v>0</v>
      </c>
      <c r="H29" s="4">
        <f t="shared" si="1"/>
        <v>1.4052210289372701E-4</v>
      </c>
      <c r="J29" s="1">
        <v>25</v>
      </c>
      <c r="K29" s="18" t="s">
        <v>30</v>
      </c>
      <c r="L29" s="4">
        <v>0</v>
      </c>
      <c r="M29" s="4">
        <v>0.60399999999999998</v>
      </c>
      <c r="N29" s="4">
        <f t="shared" si="8"/>
        <v>-100</v>
      </c>
      <c r="O29" s="4">
        <f t="shared" si="2"/>
        <v>0</v>
      </c>
      <c r="P29" s="4">
        <f t="shared" si="3"/>
        <v>1.4052210289372701E-4</v>
      </c>
    </row>
    <row r="30" spans="2:16">
      <c r="B30" s="1">
        <v>26</v>
      </c>
      <c r="C30" s="18" t="str">
        <f t="shared" si="4"/>
        <v>EULER HERMES</v>
      </c>
      <c r="D30" s="4">
        <f t="shared" si="5"/>
        <v>0</v>
      </c>
      <c r="E30" s="4">
        <f t="shared" si="6"/>
        <v>12.618887327542156</v>
      </c>
      <c r="F30" s="4">
        <f t="shared" si="7"/>
        <v>-100</v>
      </c>
      <c r="G30" s="4">
        <f t="shared" si="0"/>
        <v>0</v>
      </c>
      <c r="H30" s="4">
        <f t="shared" si="1"/>
        <v>0.91926256047743282</v>
      </c>
      <c r="J30" s="1">
        <v>26</v>
      </c>
      <c r="K30" s="18" t="s">
        <v>29</v>
      </c>
      <c r="L30" s="4">
        <v>0</v>
      </c>
      <c r="M30" s="4">
        <v>3951.2260000000001</v>
      </c>
      <c r="N30" s="4">
        <f t="shared" si="8"/>
        <v>-100</v>
      </c>
      <c r="O30" s="4">
        <f t="shared" si="2"/>
        <v>0</v>
      </c>
      <c r="P30" s="4">
        <f t="shared" si="3"/>
        <v>0.91926256047743282</v>
      </c>
    </row>
    <row r="31" spans="2:16" s="16" customFormat="1" ht="15" customHeight="1">
      <c r="B31" s="17" t="s">
        <v>6</v>
      </c>
      <c r="C31" s="19"/>
      <c r="D31" s="2">
        <f t="shared" si="5"/>
        <v>1494.2302681499584</v>
      </c>
      <c r="E31" s="2">
        <f t="shared" si="6"/>
        <v>1372.718510475217</v>
      </c>
      <c r="F31" s="2">
        <f t="shared" si="7"/>
        <v>8.851906399417274</v>
      </c>
      <c r="G31" s="2">
        <f t="shared" si="0"/>
        <v>99.999999999999986</v>
      </c>
      <c r="H31" s="2">
        <f t="shared" si="1"/>
        <v>99.999999999999986</v>
      </c>
      <c r="J31" s="17" t="s">
        <v>6</v>
      </c>
      <c r="K31" s="19"/>
      <c r="L31" s="2">
        <v>464735.49800000002</v>
      </c>
      <c r="M31" s="2">
        <v>429825.62</v>
      </c>
      <c r="N31" s="2">
        <f t="shared" si="8"/>
        <v>8.1218699806679808</v>
      </c>
      <c r="O31" s="2">
        <f t="shared" si="2"/>
        <v>100</v>
      </c>
      <c r="P31" s="2">
        <f t="shared" si="3"/>
        <v>100</v>
      </c>
    </row>
    <row r="33" spans="2:10" s="12" customFormat="1" ht="12.75">
      <c r="B33" s="13" t="s">
        <v>11</v>
      </c>
      <c r="D33" s="13"/>
      <c r="J33" s="13" t="s">
        <v>12</v>
      </c>
    </row>
    <row r="34" spans="2:10" s="12" customFormat="1" ht="12.75">
      <c r="B34" s="14" t="s">
        <v>34</v>
      </c>
      <c r="D34" s="15"/>
      <c r="J34" s="15" t="s">
        <v>14</v>
      </c>
    </row>
    <row r="35" spans="2:10" s="12" customFormat="1" ht="12.75">
      <c r="B35" s="14" t="s">
        <v>39</v>
      </c>
      <c r="J35" s="13" t="s">
        <v>13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conditionalFormatting sqref="L5:M31 D5:E31">
    <cfRule type="cellIs" dxfId="1" priority="5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4"/>
  <sheetViews>
    <sheetView zoomScaleNormal="100" workbookViewId="0">
      <selection activeCell="Q28" sqref="P28:Q29"/>
    </sheetView>
  </sheetViews>
  <sheetFormatPr defaultColWidth="28.85546875" defaultRowHeight="15"/>
  <cols>
    <col min="1" max="1" width="7" style="3" customWidth="1"/>
    <col min="2" max="2" width="3.7109375" style="3" customWidth="1"/>
    <col min="3" max="3" width="26.28515625" style="3" bestFit="1" customWidth="1"/>
    <col min="4" max="4" width="13.140625" style="3" customWidth="1"/>
    <col min="5" max="5" width="11.28515625" style="3" customWidth="1"/>
    <col min="6" max="6" width="11.42578125" style="3" customWidth="1"/>
    <col min="7" max="7" width="10.85546875" style="3" customWidth="1"/>
    <col min="8" max="8" width="11" style="3" customWidth="1"/>
    <col min="9" max="9" width="7" style="3" customWidth="1"/>
    <col min="10" max="10" width="3.42578125" style="3" customWidth="1"/>
    <col min="11" max="11" width="26.28515625" style="3" bestFit="1" customWidth="1"/>
    <col min="12" max="13" width="13.42578125" style="3" bestFit="1" customWidth="1"/>
    <col min="14" max="14" width="9.7109375" style="3" bestFit="1" customWidth="1"/>
    <col min="15" max="15" width="10.5703125" style="3" customWidth="1"/>
    <col min="16" max="16" width="11.140625" style="3" customWidth="1"/>
    <col min="17" max="16384" width="28.85546875" style="3"/>
  </cols>
  <sheetData>
    <row r="1" spans="2:16">
      <c r="B1" s="5" t="s">
        <v>16</v>
      </c>
      <c r="C1" s="6"/>
      <c r="D1" s="6"/>
      <c r="E1" s="7"/>
      <c r="F1" s="8"/>
      <c r="G1" s="8"/>
      <c r="H1" s="9"/>
      <c r="J1" s="5" t="s">
        <v>16</v>
      </c>
      <c r="K1" s="6"/>
      <c r="L1" s="6"/>
      <c r="M1" s="24" t="s">
        <v>8</v>
      </c>
      <c r="N1" s="25"/>
      <c r="O1" s="25"/>
      <c r="P1" s="26"/>
    </row>
    <row r="2" spans="2:16">
      <c r="B2" s="21" t="s">
        <v>0</v>
      </c>
      <c r="C2" s="21" t="s">
        <v>1</v>
      </c>
      <c r="D2" s="22" t="s">
        <v>2</v>
      </c>
      <c r="E2" s="22"/>
      <c r="F2" s="22"/>
      <c r="G2" s="23" t="s">
        <v>3</v>
      </c>
      <c r="H2" s="23"/>
      <c r="J2" s="21" t="s">
        <v>0</v>
      </c>
      <c r="K2" s="21" t="s">
        <v>1</v>
      </c>
      <c r="L2" s="22" t="s">
        <v>2</v>
      </c>
      <c r="M2" s="22"/>
      <c r="N2" s="22"/>
      <c r="O2" s="23" t="s">
        <v>3</v>
      </c>
      <c r="P2" s="23"/>
    </row>
    <row r="3" spans="2:16">
      <c r="B3" s="21"/>
      <c r="C3" s="21"/>
      <c r="D3" s="10">
        <v>2016</v>
      </c>
      <c r="E3" s="10">
        <v>2015</v>
      </c>
      <c r="F3" s="10" t="s">
        <v>4</v>
      </c>
      <c r="G3" s="10">
        <v>2016</v>
      </c>
      <c r="H3" s="10">
        <v>2015</v>
      </c>
      <c r="J3" s="21"/>
      <c r="K3" s="21"/>
      <c r="L3" s="10">
        <v>2016</v>
      </c>
      <c r="M3" s="10">
        <v>2015</v>
      </c>
      <c r="N3" s="10" t="s">
        <v>4</v>
      </c>
      <c r="O3" s="10">
        <v>2016</v>
      </c>
      <c r="P3" s="10">
        <v>2015</v>
      </c>
    </row>
    <row r="4" spans="2:16">
      <c r="B4" s="21"/>
      <c r="C4" s="21"/>
      <c r="D4" s="20" t="s">
        <v>10</v>
      </c>
      <c r="E4" s="20" t="s">
        <v>10</v>
      </c>
      <c r="F4" s="20" t="s">
        <v>5</v>
      </c>
      <c r="G4" s="20" t="s">
        <v>5</v>
      </c>
      <c r="H4" s="20" t="s">
        <v>5</v>
      </c>
      <c r="J4" s="21"/>
      <c r="K4" s="21"/>
      <c r="L4" s="20" t="s">
        <v>9</v>
      </c>
      <c r="M4" s="20" t="s">
        <v>9</v>
      </c>
      <c r="N4" s="20" t="s">
        <v>5</v>
      </c>
      <c r="O4" s="20" t="s">
        <v>5</v>
      </c>
      <c r="P4" s="20" t="s">
        <v>5</v>
      </c>
    </row>
    <row r="5" spans="2:16">
      <c r="B5" s="1">
        <v>1</v>
      </c>
      <c r="C5" s="18" t="str">
        <f>K5</f>
        <v>ALLIANZ</v>
      </c>
      <c r="D5" s="4">
        <f>L5/311.02</f>
        <v>93.794553404925736</v>
      </c>
      <c r="E5" s="4">
        <f>M5/313.12</f>
        <v>71.336407766990291</v>
      </c>
      <c r="F5" s="4">
        <f>D5*100/E5-100</f>
        <v>31.482024874719826</v>
      </c>
      <c r="G5" s="4">
        <f t="shared" ref="G5:G20" si="0">D5*100/$D$20</f>
        <v>22.35291278931215</v>
      </c>
      <c r="H5" s="4">
        <f t="shared" ref="H5:H20" si="1">E5*100/$E$20</f>
        <v>20.841282056600402</v>
      </c>
      <c r="J5" s="1">
        <v>1</v>
      </c>
      <c r="K5" s="18" t="s">
        <v>18</v>
      </c>
      <c r="L5" s="4">
        <v>29171.982</v>
      </c>
      <c r="M5" s="4">
        <v>22336.856</v>
      </c>
      <c r="N5" s="4">
        <f>L5*100/M5-100</f>
        <v>30.600215177999985</v>
      </c>
      <c r="O5" s="4">
        <f t="shared" ref="O5:O20" si="2">L5*100/$L$20</f>
        <v>22.352912789312153</v>
      </c>
      <c r="P5" s="4">
        <f t="shared" ref="P5:P20" si="3">M5*100/$M$20</f>
        <v>20.841282056600406</v>
      </c>
    </row>
    <row r="6" spans="2:16">
      <c r="B6" s="1">
        <v>2</v>
      </c>
      <c r="C6" s="18" t="str">
        <f t="shared" ref="C6:C19" si="4">K6</f>
        <v>K&amp;H</v>
      </c>
      <c r="D6" s="4">
        <f t="shared" ref="D6:D20" si="5">L6/311.02</f>
        <v>63.382431997942263</v>
      </c>
      <c r="E6" s="4">
        <f t="shared" ref="E6:E20" si="6">M6/313.12</f>
        <v>49.243338017373532</v>
      </c>
      <c r="F6" s="4">
        <f t="shared" ref="F6:F20" si="7">D6*100/E6-100</f>
        <v>28.712704194789382</v>
      </c>
      <c r="G6" s="4">
        <f t="shared" si="0"/>
        <v>15.105162542946839</v>
      </c>
      <c r="H6" s="4">
        <f t="shared" si="1"/>
        <v>14.386683169985687</v>
      </c>
      <c r="J6" s="1">
        <v>2</v>
      </c>
      <c r="K6" s="18" t="s">
        <v>22</v>
      </c>
      <c r="L6" s="4">
        <v>19713.204000000002</v>
      </c>
      <c r="M6" s="4">
        <v>15419.074000000001</v>
      </c>
      <c r="N6" s="4">
        <f t="shared" ref="N6:N20" si="8">L6*100/M6-100</f>
        <v>27.84946748423414</v>
      </c>
      <c r="O6" s="4">
        <f t="shared" si="2"/>
        <v>15.105162542946841</v>
      </c>
      <c r="P6" s="4">
        <f t="shared" si="3"/>
        <v>14.386683169985689</v>
      </c>
    </row>
    <row r="7" spans="2:16">
      <c r="B7" s="1">
        <v>3</v>
      </c>
      <c r="C7" s="18" t="str">
        <f t="shared" si="4"/>
        <v>WÁBERER Hungária</v>
      </c>
      <c r="D7" s="4">
        <f t="shared" si="5"/>
        <v>59.948315220886123</v>
      </c>
      <c r="E7" s="4">
        <f t="shared" si="6"/>
        <v>37.539291645375577</v>
      </c>
      <c r="F7" s="4">
        <f t="shared" si="7"/>
        <v>59.694849298710977</v>
      </c>
      <c r="G7" s="4">
        <f t="shared" si="0"/>
        <v>14.286751344863154</v>
      </c>
      <c r="H7" s="4">
        <f t="shared" si="1"/>
        <v>10.967288511943861</v>
      </c>
      <c r="J7" s="1">
        <v>3</v>
      </c>
      <c r="K7" s="18" t="s">
        <v>27</v>
      </c>
      <c r="L7" s="4">
        <v>18645.125</v>
      </c>
      <c r="M7" s="4">
        <v>11754.303</v>
      </c>
      <c r="N7" s="4">
        <f t="shared" si="8"/>
        <v>58.623824823981494</v>
      </c>
      <c r="O7" s="4">
        <f t="shared" si="2"/>
        <v>14.286751344863154</v>
      </c>
      <c r="P7" s="4">
        <f t="shared" si="3"/>
        <v>10.967288511943861</v>
      </c>
    </row>
    <row r="8" spans="2:16">
      <c r="B8" s="1">
        <v>4</v>
      </c>
      <c r="C8" s="18" t="str">
        <f t="shared" si="4"/>
        <v>AEGON</v>
      </c>
      <c r="D8" s="4">
        <f t="shared" si="5"/>
        <v>32.413478232911068</v>
      </c>
      <c r="E8" s="4">
        <f t="shared" si="6"/>
        <v>25.327012008175778</v>
      </c>
      <c r="F8" s="4">
        <f t="shared" si="7"/>
        <v>27.979874698395989</v>
      </c>
      <c r="G8" s="4">
        <f t="shared" si="0"/>
        <v>7.7247092270976037</v>
      </c>
      <c r="H8" s="4">
        <f t="shared" si="1"/>
        <v>7.3994110081549298</v>
      </c>
      <c r="J8" s="1">
        <v>4</v>
      </c>
      <c r="K8" s="18" t="s">
        <v>19</v>
      </c>
      <c r="L8" s="4">
        <v>10081.24</v>
      </c>
      <c r="M8" s="4">
        <v>7930.3940000000002</v>
      </c>
      <c r="N8" s="4">
        <f t="shared" si="8"/>
        <v>27.121552850968058</v>
      </c>
      <c r="O8" s="4">
        <f t="shared" si="2"/>
        <v>7.7247092270976045</v>
      </c>
      <c r="P8" s="4">
        <f t="shared" si="3"/>
        <v>7.3994110081549307</v>
      </c>
    </row>
    <row r="9" spans="2:16">
      <c r="B9" s="1">
        <v>5</v>
      </c>
      <c r="C9" s="18" t="str">
        <f t="shared" si="4"/>
        <v>GENERALI</v>
      </c>
      <c r="D9" s="4">
        <f t="shared" si="5"/>
        <v>31.705739180760084</v>
      </c>
      <c r="E9" s="4">
        <f t="shared" si="6"/>
        <v>27.584239269289728</v>
      </c>
      <c r="F9" s="4">
        <f t="shared" si="7"/>
        <v>14.941502904011315</v>
      </c>
      <c r="G9" s="4">
        <f t="shared" si="0"/>
        <v>7.5560424043875063</v>
      </c>
      <c r="H9" s="4">
        <f t="shared" si="1"/>
        <v>8.0588710438828848</v>
      </c>
      <c r="J9" s="1">
        <v>5</v>
      </c>
      <c r="K9" s="18" t="s">
        <v>33</v>
      </c>
      <c r="L9" s="4">
        <v>9861.1190000000006</v>
      </c>
      <c r="M9" s="4">
        <v>8637.1769999999997</v>
      </c>
      <c r="N9" s="4">
        <f t="shared" si="8"/>
        <v>14.170625425413888</v>
      </c>
      <c r="O9" s="4">
        <f t="shared" si="2"/>
        <v>7.5560424043875063</v>
      </c>
      <c r="P9" s="4">
        <f t="shared" si="3"/>
        <v>8.0588710438828848</v>
      </c>
    </row>
    <row r="10" spans="2:16">
      <c r="B10" s="1">
        <v>6</v>
      </c>
      <c r="C10" s="18" t="str">
        <f t="shared" si="4"/>
        <v>UNIQA</v>
      </c>
      <c r="D10" s="4">
        <f t="shared" si="5"/>
        <v>30.332187640666195</v>
      </c>
      <c r="E10" s="4">
        <f t="shared" si="6"/>
        <v>26.503896269800713</v>
      </c>
      <c r="F10" s="4">
        <f t="shared" si="7"/>
        <v>14.4442588059309</v>
      </c>
      <c r="G10" s="4">
        <f t="shared" si="0"/>
        <v>7.2287006060338745</v>
      </c>
      <c r="H10" s="4">
        <f t="shared" si="1"/>
        <v>7.7432435280740073</v>
      </c>
      <c r="J10" s="1">
        <v>6</v>
      </c>
      <c r="K10" s="18" t="s">
        <v>20</v>
      </c>
      <c r="L10" s="4">
        <v>9433.9169999999995</v>
      </c>
      <c r="M10" s="4">
        <v>8298.9</v>
      </c>
      <c r="N10" s="4">
        <f t="shared" si="8"/>
        <v>13.676716191302461</v>
      </c>
      <c r="O10" s="4">
        <f t="shared" si="2"/>
        <v>7.2287006060338754</v>
      </c>
      <c r="P10" s="4">
        <f t="shared" si="3"/>
        <v>7.7432435280740091</v>
      </c>
    </row>
    <row r="11" spans="2:16">
      <c r="B11" s="1">
        <v>7</v>
      </c>
      <c r="C11" s="18" t="str">
        <f t="shared" si="4"/>
        <v>GROUPAMA</v>
      </c>
      <c r="D11" s="4">
        <f t="shared" si="5"/>
        <v>26.456874156002833</v>
      </c>
      <c r="E11" s="4">
        <f t="shared" si="6"/>
        <v>22.241035385794586</v>
      </c>
      <c r="F11" s="4">
        <f t="shared" si="7"/>
        <v>18.955227115464751</v>
      </c>
      <c r="G11" s="4">
        <f t="shared" si="0"/>
        <v>6.3051443737230946</v>
      </c>
      <c r="H11" s="4">
        <f t="shared" si="1"/>
        <v>6.4978277742864803</v>
      </c>
      <c r="J11" s="1">
        <v>7</v>
      </c>
      <c r="K11" s="18" t="s">
        <v>35</v>
      </c>
      <c r="L11" s="4">
        <v>8228.6170000000002</v>
      </c>
      <c r="M11" s="4">
        <v>6964.1130000000003</v>
      </c>
      <c r="N11" s="4">
        <f t="shared" si="8"/>
        <v>18.157430817104782</v>
      </c>
      <c r="O11" s="4">
        <f t="shared" si="2"/>
        <v>6.3051443737230946</v>
      </c>
      <c r="P11" s="4">
        <f t="shared" si="3"/>
        <v>6.4978277742864803</v>
      </c>
    </row>
    <row r="12" spans="2:16">
      <c r="B12" s="1">
        <v>8</v>
      </c>
      <c r="C12" s="18" t="str">
        <f t="shared" si="4"/>
        <v>KÖBE</v>
      </c>
      <c r="D12" s="4">
        <f t="shared" si="5"/>
        <v>24.485480033438368</v>
      </c>
      <c r="E12" s="4">
        <f t="shared" si="6"/>
        <v>30.16717871742463</v>
      </c>
      <c r="F12" s="4">
        <f t="shared" si="7"/>
        <v>-18.834040588305001</v>
      </c>
      <c r="G12" s="4">
        <f t="shared" si="0"/>
        <v>5.8353260389120685</v>
      </c>
      <c r="H12" s="4">
        <f t="shared" si="1"/>
        <v>8.8134894955090548</v>
      </c>
      <c r="J12" s="1">
        <v>8</v>
      </c>
      <c r="K12" s="18" t="s">
        <v>26</v>
      </c>
      <c r="L12" s="4">
        <v>7615.4740000000002</v>
      </c>
      <c r="M12" s="4">
        <v>9445.9470000000001</v>
      </c>
      <c r="N12" s="4">
        <f t="shared" si="8"/>
        <v>-19.378395834742662</v>
      </c>
      <c r="O12" s="4">
        <f t="shared" si="2"/>
        <v>5.8353260389120685</v>
      </c>
      <c r="P12" s="4">
        <f t="shared" si="3"/>
        <v>8.8134894955090548</v>
      </c>
    </row>
    <row r="13" spans="2:16">
      <c r="B13" s="1">
        <v>9</v>
      </c>
      <c r="C13" s="18" t="str">
        <f t="shared" si="4"/>
        <v>Magyar Posta</v>
      </c>
      <c r="D13" s="4">
        <f t="shared" si="5"/>
        <v>20.651970934345062</v>
      </c>
      <c r="E13" s="4">
        <f t="shared" si="6"/>
        <v>16.890936382217681</v>
      </c>
      <c r="F13" s="4">
        <f t="shared" si="7"/>
        <v>22.266584084035131</v>
      </c>
      <c r="G13" s="4">
        <f t="shared" si="0"/>
        <v>4.9217325363221081</v>
      </c>
      <c r="H13" s="4">
        <f t="shared" si="1"/>
        <v>4.9347700614774661</v>
      </c>
      <c r="J13" s="1">
        <v>9</v>
      </c>
      <c r="K13" s="18" t="s">
        <v>43</v>
      </c>
      <c r="L13" s="4">
        <v>6423.1760000000004</v>
      </c>
      <c r="M13" s="4">
        <v>5288.89</v>
      </c>
      <c r="N13" s="4">
        <f t="shared" si="8"/>
        <v>21.446579528029517</v>
      </c>
      <c r="O13" s="4">
        <f t="shared" si="2"/>
        <v>4.9217325363221081</v>
      </c>
      <c r="P13" s="4">
        <f t="shared" si="3"/>
        <v>4.9347700614774661</v>
      </c>
    </row>
    <row r="14" spans="2:16">
      <c r="B14" s="1">
        <v>10</v>
      </c>
      <c r="C14" s="18" t="str">
        <f t="shared" si="4"/>
        <v>UNION</v>
      </c>
      <c r="D14" s="4">
        <f t="shared" si="5"/>
        <v>14.051353610700279</v>
      </c>
      <c r="E14" s="4">
        <f t="shared" si="6"/>
        <v>10.593060168625447</v>
      </c>
      <c r="F14" s="4">
        <f t="shared" si="7"/>
        <v>32.646783715225297</v>
      </c>
      <c r="G14" s="4">
        <f t="shared" si="0"/>
        <v>3.3486878547819274</v>
      </c>
      <c r="H14" s="4">
        <f t="shared" si="1"/>
        <v>3.0948145796461159</v>
      </c>
      <c r="J14" s="1">
        <v>10</v>
      </c>
      <c r="K14" s="18" t="s">
        <v>21</v>
      </c>
      <c r="L14" s="4">
        <v>4370.2520000000004</v>
      </c>
      <c r="M14" s="4">
        <v>3316.8989999999999</v>
      </c>
      <c r="N14" s="4">
        <f t="shared" si="8"/>
        <v>31.757162337472465</v>
      </c>
      <c r="O14" s="4">
        <f t="shared" si="2"/>
        <v>3.3486878547819283</v>
      </c>
      <c r="P14" s="4">
        <f t="shared" si="3"/>
        <v>3.0948145796461155</v>
      </c>
    </row>
    <row r="15" spans="2:16">
      <c r="B15" s="1">
        <v>11</v>
      </c>
      <c r="C15" s="18" t="str">
        <f t="shared" si="4"/>
        <v>SIGNAL</v>
      </c>
      <c r="D15" s="4">
        <f t="shared" si="5"/>
        <v>8.2158928686258115</v>
      </c>
      <c r="E15" s="4">
        <f t="shared" si="6"/>
        <v>6.1603027593254982</v>
      </c>
      <c r="F15" s="4">
        <f t="shared" si="7"/>
        <v>33.368329278760712</v>
      </c>
      <c r="G15" s="4">
        <f t="shared" si="0"/>
        <v>1.9579936159606453</v>
      </c>
      <c r="H15" s="4">
        <f t="shared" si="1"/>
        <v>1.7997627211692329</v>
      </c>
      <c r="J15" s="1">
        <v>11</v>
      </c>
      <c r="K15" s="18" t="s">
        <v>23</v>
      </c>
      <c r="L15" s="4">
        <v>2555.3069999999998</v>
      </c>
      <c r="M15" s="4">
        <v>1928.914</v>
      </c>
      <c r="N15" s="4">
        <f t="shared" si="8"/>
        <v>32.473868715764411</v>
      </c>
      <c r="O15" s="4">
        <f t="shared" si="2"/>
        <v>1.9579936159606455</v>
      </c>
      <c r="P15" s="4">
        <f t="shared" si="3"/>
        <v>1.7997627211692331</v>
      </c>
    </row>
    <row r="16" spans="2:16">
      <c r="B16" s="1">
        <v>12</v>
      </c>
      <c r="C16" s="18" t="str">
        <f t="shared" si="4"/>
        <v>GENERTEL</v>
      </c>
      <c r="D16" s="4">
        <f t="shared" si="5"/>
        <v>7.0421323387563506</v>
      </c>
      <c r="E16" s="4">
        <f t="shared" si="6"/>
        <v>6.1671755237608581</v>
      </c>
      <c r="F16" s="4">
        <f t="shared" si="7"/>
        <v>14.187318191682138</v>
      </c>
      <c r="G16" s="4">
        <f t="shared" si="0"/>
        <v>1.6782655741154029</v>
      </c>
      <c r="H16" s="4">
        <f t="shared" si="1"/>
        <v>1.8017706330698962</v>
      </c>
      <c r="J16" s="1">
        <v>12</v>
      </c>
      <c r="K16" s="18" t="s">
        <v>28</v>
      </c>
      <c r="L16" s="4">
        <v>2190.2440000000001</v>
      </c>
      <c r="M16" s="4">
        <v>1931.066</v>
      </c>
      <c r="N16" s="4">
        <f t="shared" si="8"/>
        <v>13.421498799108903</v>
      </c>
      <c r="O16" s="4">
        <f t="shared" si="2"/>
        <v>1.6782655741154031</v>
      </c>
      <c r="P16" s="4">
        <f t="shared" si="3"/>
        <v>1.8017706330698966</v>
      </c>
    </row>
    <row r="17" spans="2:16">
      <c r="B17" s="1">
        <v>13</v>
      </c>
      <c r="C17" s="18" t="str">
        <f t="shared" si="4"/>
        <v>MKB Általános</v>
      </c>
      <c r="D17" s="4">
        <f t="shared" si="5"/>
        <v>7.0078258632885353</v>
      </c>
      <c r="E17" s="4">
        <f t="shared" si="6"/>
        <v>5.3484095554420028</v>
      </c>
      <c r="F17" s="4">
        <f t="shared" si="7"/>
        <v>31.026350743055531</v>
      </c>
      <c r="G17" s="4">
        <f t="shared" si="0"/>
        <v>1.6700897299282662</v>
      </c>
      <c r="H17" s="4">
        <f t="shared" si="1"/>
        <v>1.5625641322349193</v>
      </c>
      <c r="J17" s="1">
        <v>13</v>
      </c>
      <c r="K17" s="18" t="s">
        <v>45</v>
      </c>
      <c r="L17" s="4">
        <v>2179.5740000000001</v>
      </c>
      <c r="M17" s="4">
        <v>1674.694</v>
      </c>
      <c r="N17" s="4">
        <f t="shared" si="8"/>
        <v>30.147597113263686</v>
      </c>
      <c r="O17" s="4">
        <f t="shared" si="2"/>
        <v>1.6700897299282662</v>
      </c>
      <c r="P17" s="4">
        <f t="shared" si="3"/>
        <v>1.5625641322349195</v>
      </c>
    </row>
    <row r="18" spans="2:16">
      <c r="B18" s="1">
        <v>14</v>
      </c>
      <c r="C18" s="18" t="str">
        <f t="shared" si="4"/>
        <v>CIG Pannónia Általános</v>
      </c>
      <c r="D18" s="4">
        <f t="shared" si="5"/>
        <v>0.11950678412963796</v>
      </c>
      <c r="E18" s="4">
        <f t="shared" si="6"/>
        <v>0.12717807869187533</v>
      </c>
      <c r="F18" s="4">
        <f t="shared" si="7"/>
        <v>-6.0319314783982918</v>
      </c>
      <c r="G18" s="4">
        <f t="shared" si="0"/>
        <v>2.8480595369417931E-2</v>
      </c>
      <c r="H18" s="4">
        <f t="shared" si="1"/>
        <v>3.715570060790746E-2</v>
      </c>
      <c r="J18" s="1">
        <v>14</v>
      </c>
      <c r="K18" s="18" t="s">
        <v>46</v>
      </c>
      <c r="L18" s="4">
        <v>37.168999999999997</v>
      </c>
      <c r="M18" s="4">
        <v>39.822000000000003</v>
      </c>
      <c r="N18" s="4">
        <f t="shared" si="8"/>
        <v>-6.662146552157111</v>
      </c>
      <c r="O18" s="4">
        <f t="shared" si="2"/>
        <v>2.8480595369417931E-2</v>
      </c>
      <c r="P18" s="4">
        <f t="shared" si="3"/>
        <v>3.715570060790746E-2</v>
      </c>
    </row>
    <row r="19" spans="2:16">
      <c r="B19" s="1">
        <v>15</v>
      </c>
      <c r="C19" s="18" t="str">
        <f t="shared" si="4"/>
        <v>ASTRA</v>
      </c>
      <c r="D19" s="4">
        <f t="shared" si="5"/>
        <v>0</v>
      </c>
      <c r="E19" s="4">
        <f t="shared" si="6"/>
        <v>7.0547010730710262</v>
      </c>
      <c r="F19" s="4">
        <f t="shared" si="7"/>
        <v>-100</v>
      </c>
      <c r="G19" s="4">
        <f t="shared" si="0"/>
        <v>0</v>
      </c>
      <c r="H19" s="4">
        <f t="shared" si="1"/>
        <v>2.0610655833571419</v>
      </c>
      <c r="J19" s="1">
        <v>15</v>
      </c>
      <c r="K19" s="18" t="s">
        <v>52</v>
      </c>
      <c r="L19" s="4">
        <v>0</v>
      </c>
      <c r="M19" s="4">
        <v>2208.9679999999998</v>
      </c>
      <c r="N19" s="4">
        <f t="shared" si="8"/>
        <v>-100</v>
      </c>
      <c r="O19" s="4">
        <f t="shared" si="2"/>
        <v>0</v>
      </c>
      <c r="P19" s="4">
        <f t="shared" si="3"/>
        <v>2.0610655833571419</v>
      </c>
    </row>
    <row r="20" spans="2:16" s="16" customFormat="1" ht="15" customHeight="1">
      <c r="B20" s="17" t="s">
        <v>6</v>
      </c>
      <c r="C20" s="19"/>
      <c r="D20" s="2">
        <f t="shared" si="5"/>
        <v>419.60774548260565</v>
      </c>
      <c r="E20" s="2">
        <f t="shared" si="6"/>
        <v>342.28416262135926</v>
      </c>
      <c r="F20" s="2">
        <f t="shared" si="7"/>
        <v>22.590464679717925</v>
      </c>
      <c r="G20" s="2">
        <f t="shared" si="0"/>
        <v>100</v>
      </c>
      <c r="H20" s="2">
        <f t="shared" si="1"/>
        <v>100.00000000000001</v>
      </c>
      <c r="J20" s="17" t="s">
        <v>6</v>
      </c>
      <c r="K20" s="19"/>
      <c r="L20" s="2">
        <v>130506.401</v>
      </c>
      <c r="M20" s="2">
        <v>107176.01700000001</v>
      </c>
      <c r="N20" s="2">
        <f t="shared" si="8"/>
        <v>21.768287955690667</v>
      </c>
      <c r="O20" s="2">
        <f t="shared" si="2"/>
        <v>100</v>
      </c>
      <c r="P20" s="2">
        <f t="shared" si="3"/>
        <v>100</v>
      </c>
    </row>
    <row r="22" spans="2:16" s="12" customFormat="1" ht="12.75">
      <c r="B22" s="13" t="s">
        <v>11</v>
      </c>
      <c r="D22" s="13"/>
      <c r="J22" s="13" t="s">
        <v>12</v>
      </c>
    </row>
    <row r="23" spans="2:16" s="12" customFormat="1" ht="12.75">
      <c r="B23" s="14" t="s">
        <v>34</v>
      </c>
      <c r="D23" s="15"/>
      <c r="J23" s="15" t="s">
        <v>14</v>
      </c>
    </row>
    <row r="24" spans="2:16" s="12" customFormat="1" ht="12.75">
      <c r="B24" s="14" t="s">
        <v>39</v>
      </c>
      <c r="J24" s="13" t="s">
        <v>13</v>
      </c>
    </row>
  </sheetData>
  <sortState ref="K5:P37">
    <sortCondition descending="1" ref="L5:L37"/>
  </sortState>
  <mergeCells count="9">
    <mergeCell ref="M1:P1"/>
    <mergeCell ref="B2:B4"/>
    <mergeCell ref="C2:C4"/>
    <mergeCell ref="D2:F2"/>
    <mergeCell ref="G2:H2"/>
    <mergeCell ref="J2:J4"/>
    <mergeCell ref="K2:K4"/>
    <mergeCell ref="L2:N2"/>
    <mergeCell ref="O2:P2"/>
  </mergeCells>
  <conditionalFormatting sqref="L5:M20 D5:E20">
    <cfRule type="cellIs" dxfId="0" priority="5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Non-life</vt:lpstr>
      <vt:lpstr>MTPL</vt:lpstr>
      <vt:lpstr>Sheet2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2012-02-20T09:38:12Z</dcterms:created>
  <dcterms:modified xsi:type="dcterms:W3CDTF">2017-04-10T13:34:56Z</dcterms:modified>
</cp:coreProperties>
</file>