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Non-life" sheetId="6" r:id="rId3"/>
    <sheet name="MTPL" sheetId="7" r:id="rId4"/>
    <sheet name="Sheet2" sheetId="8" r:id="rId5"/>
  </sheets>
  <calcPr calcId="125725"/>
</workbook>
</file>

<file path=xl/calcChain.xml><?xml version="1.0" encoding="utf-8"?>
<calcChain xmlns="http://schemas.openxmlformats.org/spreadsheetml/2006/main">
  <c r="P20" i="7"/>
  <c r="O20"/>
  <c r="N20"/>
  <c r="H20"/>
  <c r="E20"/>
  <c r="D20"/>
  <c r="F20" s="1"/>
  <c r="P19"/>
  <c r="O19"/>
  <c r="N19"/>
  <c r="E19"/>
  <c r="H19" s="1"/>
  <c r="D19"/>
  <c r="C19"/>
  <c r="P18"/>
  <c r="O18"/>
  <c r="N18"/>
  <c r="E18"/>
  <c r="H18" s="1"/>
  <c r="D18"/>
  <c r="C18"/>
  <c r="P17"/>
  <c r="O17"/>
  <c r="N17"/>
  <c r="E17"/>
  <c r="H17" s="1"/>
  <c r="D17"/>
  <c r="G17" s="1"/>
  <c r="C17"/>
  <c r="P16"/>
  <c r="O16"/>
  <c r="N16"/>
  <c r="E16"/>
  <c r="H16" s="1"/>
  <c r="D16"/>
  <c r="C16"/>
  <c r="P15"/>
  <c r="O15"/>
  <c r="N15"/>
  <c r="E15"/>
  <c r="H15" s="1"/>
  <c r="D15"/>
  <c r="F15" s="1"/>
  <c r="C15"/>
  <c r="P14"/>
  <c r="O14"/>
  <c r="N14"/>
  <c r="E14"/>
  <c r="H14" s="1"/>
  <c r="D14"/>
  <c r="C14"/>
  <c r="P13"/>
  <c r="O13"/>
  <c r="N13"/>
  <c r="E13"/>
  <c r="H13" s="1"/>
  <c r="D13"/>
  <c r="C13"/>
  <c r="P12"/>
  <c r="O12"/>
  <c r="N12"/>
  <c r="E12"/>
  <c r="H12" s="1"/>
  <c r="D12"/>
  <c r="C12"/>
  <c r="P11"/>
  <c r="O11"/>
  <c r="N11"/>
  <c r="E11"/>
  <c r="H11" s="1"/>
  <c r="D11"/>
  <c r="F11" s="1"/>
  <c r="C11"/>
  <c r="P10"/>
  <c r="O10"/>
  <c r="N10"/>
  <c r="E10"/>
  <c r="H10" s="1"/>
  <c r="D10"/>
  <c r="C10"/>
  <c r="P9"/>
  <c r="O9"/>
  <c r="N9"/>
  <c r="E9"/>
  <c r="H9" s="1"/>
  <c r="D9"/>
  <c r="G9" s="1"/>
  <c r="C9"/>
  <c r="P8"/>
  <c r="O8"/>
  <c r="N8"/>
  <c r="E8"/>
  <c r="H8" s="1"/>
  <c r="D8"/>
  <c r="C8"/>
  <c r="P7"/>
  <c r="O7"/>
  <c r="N7"/>
  <c r="E7"/>
  <c r="H7" s="1"/>
  <c r="D7"/>
  <c r="F7" s="1"/>
  <c r="C7"/>
  <c r="P6"/>
  <c r="O6"/>
  <c r="N6"/>
  <c r="E6"/>
  <c r="H6" s="1"/>
  <c r="D6"/>
  <c r="C6"/>
  <c r="P5"/>
  <c r="O5"/>
  <c r="N5"/>
  <c r="E5"/>
  <c r="H5" s="1"/>
  <c r="D5"/>
  <c r="G5" s="1"/>
  <c r="C5"/>
  <c r="P30" i="6"/>
  <c r="O30"/>
  <c r="N30"/>
  <c r="E30"/>
  <c r="H26" s="1"/>
  <c r="D30"/>
  <c r="P29"/>
  <c r="O29"/>
  <c r="N29"/>
  <c r="E29"/>
  <c r="D29"/>
  <c r="C29"/>
  <c r="P28"/>
  <c r="O28"/>
  <c r="N28"/>
  <c r="E28"/>
  <c r="H28" s="1"/>
  <c r="D28"/>
  <c r="C28"/>
  <c r="P27"/>
  <c r="O27"/>
  <c r="N27"/>
  <c r="E27"/>
  <c r="D27"/>
  <c r="G27" s="1"/>
  <c r="C27"/>
  <c r="P26"/>
  <c r="O26"/>
  <c r="N26"/>
  <c r="E26"/>
  <c r="D26"/>
  <c r="F26" s="1"/>
  <c r="C26"/>
  <c r="P25"/>
  <c r="O25"/>
  <c r="N25"/>
  <c r="E25"/>
  <c r="H25" s="1"/>
  <c r="D25"/>
  <c r="G25" s="1"/>
  <c r="C25"/>
  <c r="P24"/>
  <c r="O24"/>
  <c r="N24"/>
  <c r="E24"/>
  <c r="H24" s="1"/>
  <c r="D24"/>
  <c r="F24" s="1"/>
  <c r="C24"/>
  <c r="P23"/>
  <c r="O23"/>
  <c r="N23"/>
  <c r="E23"/>
  <c r="D23"/>
  <c r="C23"/>
  <c r="P22"/>
  <c r="O22"/>
  <c r="N22"/>
  <c r="E22"/>
  <c r="H22" s="1"/>
  <c r="D22"/>
  <c r="C22"/>
  <c r="P21"/>
  <c r="O21"/>
  <c r="N21"/>
  <c r="E21"/>
  <c r="D21"/>
  <c r="C21"/>
  <c r="P20"/>
  <c r="O20"/>
  <c r="N20"/>
  <c r="H20"/>
  <c r="E20"/>
  <c r="D20"/>
  <c r="C20"/>
  <c r="P19"/>
  <c r="O19"/>
  <c r="N19"/>
  <c r="E19"/>
  <c r="F19" s="1"/>
  <c r="D19"/>
  <c r="G19" s="1"/>
  <c r="C19"/>
  <c r="P18"/>
  <c r="O18"/>
  <c r="N18"/>
  <c r="E18"/>
  <c r="D18"/>
  <c r="F18" s="1"/>
  <c r="C18"/>
  <c r="P17"/>
  <c r="O17"/>
  <c r="N17"/>
  <c r="E17"/>
  <c r="D17"/>
  <c r="C17"/>
  <c r="P16"/>
  <c r="O16"/>
  <c r="N16"/>
  <c r="E16"/>
  <c r="H16" s="1"/>
  <c r="D16"/>
  <c r="C16"/>
  <c r="P15"/>
  <c r="O15"/>
  <c r="N15"/>
  <c r="E15"/>
  <c r="D15"/>
  <c r="G15" s="1"/>
  <c r="C15"/>
  <c r="P14"/>
  <c r="O14"/>
  <c r="N14"/>
  <c r="E14"/>
  <c r="D14"/>
  <c r="C14"/>
  <c r="P13"/>
  <c r="O13"/>
  <c r="N13"/>
  <c r="E13"/>
  <c r="H13" s="1"/>
  <c r="D13"/>
  <c r="G13" s="1"/>
  <c r="C13"/>
  <c r="P12"/>
  <c r="O12"/>
  <c r="N12"/>
  <c r="E12"/>
  <c r="D12"/>
  <c r="F12" s="1"/>
  <c r="C12"/>
  <c r="P11"/>
  <c r="O11"/>
  <c r="N11"/>
  <c r="E11"/>
  <c r="D11"/>
  <c r="C11"/>
  <c r="P10"/>
  <c r="O10"/>
  <c r="N10"/>
  <c r="E10"/>
  <c r="H10" s="1"/>
  <c r="D10"/>
  <c r="G10" s="1"/>
  <c r="C10"/>
  <c r="P9"/>
  <c r="O9"/>
  <c r="N9"/>
  <c r="E9"/>
  <c r="D9"/>
  <c r="G9" s="1"/>
  <c r="C9"/>
  <c r="P8"/>
  <c r="O8"/>
  <c r="N8"/>
  <c r="E8"/>
  <c r="D8"/>
  <c r="C8"/>
  <c r="P7"/>
  <c r="O7"/>
  <c r="N7"/>
  <c r="E7"/>
  <c r="D7"/>
  <c r="F7" s="1"/>
  <c r="C7"/>
  <c r="P6"/>
  <c r="O6"/>
  <c r="N6"/>
  <c r="E6"/>
  <c r="D6"/>
  <c r="C6"/>
  <c r="P5"/>
  <c r="O5"/>
  <c r="N5"/>
  <c r="E5"/>
  <c r="H5" s="1"/>
  <c r="D5"/>
  <c r="C5"/>
  <c r="P24" i="4"/>
  <c r="O24"/>
  <c r="N24"/>
  <c r="E24"/>
  <c r="H24" s="1"/>
  <c r="D24"/>
  <c r="G24" s="1"/>
  <c r="P23"/>
  <c r="O23"/>
  <c r="N23"/>
  <c r="E23"/>
  <c r="H23" s="1"/>
  <c r="D23"/>
  <c r="C23"/>
  <c r="P22"/>
  <c r="O22"/>
  <c r="N22"/>
  <c r="E22"/>
  <c r="H22" s="1"/>
  <c r="D22"/>
  <c r="C22"/>
  <c r="P21"/>
  <c r="O21"/>
  <c r="N21"/>
  <c r="H21"/>
  <c r="E21"/>
  <c r="D21"/>
  <c r="G21" s="1"/>
  <c r="C21"/>
  <c r="P20"/>
  <c r="O20"/>
  <c r="N20"/>
  <c r="E20"/>
  <c r="H20" s="1"/>
  <c r="D20"/>
  <c r="C20"/>
  <c r="P19"/>
  <c r="O19"/>
  <c r="N19"/>
  <c r="H19"/>
  <c r="E19"/>
  <c r="D19"/>
  <c r="C19"/>
  <c r="P18"/>
  <c r="O18"/>
  <c r="N18"/>
  <c r="E18"/>
  <c r="H18" s="1"/>
  <c r="D18"/>
  <c r="F18" s="1"/>
  <c r="C18"/>
  <c r="P17"/>
  <c r="O17"/>
  <c r="N17"/>
  <c r="E17"/>
  <c r="H17" s="1"/>
  <c r="D17"/>
  <c r="C17"/>
  <c r="P16"/>
  <c r="O16"/>
  <c r="N16"/>
  <c r="G16"/>
  <c r="E16"/>
  <c r="H16" s="1"/>
  <c r="D16"/>
  <c r="C16"/>
  <c r="P15"/>
  <c r="O15"/>
  <c r="N15"/>
  <c r="E15"/>
  <c r="H15" s="1"/>
  <c r="D15"/>
  <c r="C15"/>
  <c r="P14"/>
  <c r="O14"/>
  <c r="N14"/>
  <c r="E14"/>
  <c r="H14" s="1"/>
  <c r="D14"/>
  <c r="F14" s="1"/>
  <c r="C14"/>
  <c r="P13"/>
  <c r="O13"/>
  <c r="N13"/>
  <c r="F13"/>
  <c r="E13"/>
  <c r="H13" s="1"/>
  <c r="D13"/>
  <c r="G13" s="1"/>
  <c r="C13"/>
  <c r="P12"/>
  <c r="O12"/>
  <c r="N12"/>
  <c r="G12"/>
  <c r="E12"/>
  <c r="H12" s="1"/>
  <c r="D12"/>
  <c r="C12"/>
  <c r="P11"/>
  <c r="O11"/>
  <c r="N11"/>
  <c r="E11"/>
  <c r="H11" s="1"/>
  <c r="D11"/>
  <c r="C11"/>
  <c r="P10"/>
  <c r="O10"/>
  <c r="N10"/>
  <c r="E10"/>
  <c r="H10" s="1"/>
  <c r="D10"/>
  <c r="C10"/>
  <c r="P9"/>
  <c r="O9"/>
  <c r="N9"/>
  <c r="E9"/>
  <c r="H9" s="1"/>
  <c r="D9"/>
  <c r="G9" s="1"/>
  <c r="C9"/>
  <c r="P8"/>
  <c r="O8"/>
  <c r="N8"/>
  <c r="E8"/>
  <c r="H8" s="1"/>
  <c r="D8"/>
  <c r="C8"/>
  <c r="P7"/>
  <c r="O7"/>
  <c r="N7"/>
  <c r="E7"/>
  <c r="H7" s="1"/>
  <c r="D7"/>
  <c r="C7"/>
  <c r="P6"/>
  <c r="O6"/>
  <c r="N6"/>
  <c r="E6"/>
  <c r="H6" s="1"/>
  <c r="D6"/>
  <c r="C6"/>
  <c r="P5"/>
  <c r="O5"/>
  <c r="N5"/>
  <c r="E5"/>
  <c r="H5" s="1"/>
  <c r="D5"/>
  <c r="G5" s="1"/>
  <c r="C5"/>
  <c r="D6" i="3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5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13" i="7" l="1"/>
  <c r="F19"/>
  <c r="G11"/>
  <c r="F6"/>
  <c r="F10"/>
  <c r="F14"/>
  <c r="F18"/>
  <c r="F8"/>
  <c r="F12"/>
  <c r="F16"/>
  <c r="G7"/>
  <c r="G15"/>
  <c r="G19"/>
  <c r="F5" i="6"/>
  <c r="H6"/>
  <c r="H11"/>
  <c r="H14"/>
  <c r="F22"/>
  <c r="H23"/>
  <c r="F28"/>
  <c r="G6"/>
  <c r="H12"/>
  <c r="G17"/>
  <c r="H18"/>
  <c r="F20"/>
  <c r="H21"/>
  <c r="G29"/>
  <c r="H8"/>
  <c r="F16"/>
  <c r="H17"/>
  <c r="H29"/>
  <c r="G5"/>
  <c r="H7"/>
  <c r="H9"/>
  <c r="F14"/>
  <c r="H15"/>
  <c r="G21"/>
  <c r="H27"/>
  <c r="G7"/>
  <c r="F11"/>
  <c r="F15"/>
  <c r="F23"/>
  <c r="F27"/>
  <c r="H30"/>
  <c r="F8"/>
  <c r="F10"/>
  <c r="G11"/>
  <c r="F17"/>
  <c r="F21"/>
  <c r="G23"/>
  <c r="F30"/>
  <c r="F7" i="4"/>
  <c r="F10"/>
  <c r="F17"/>
  <c r="G20"/>
  <c r="F22"/>
  <c r="F9"/>
  <c r="G17"/>
  <c r="F20"/>
  <c r="F6"/>
  <c r="F12"/>
  <c r="F19"/>
  <c r="F21"/>
  <c r="G22"/>
  <c r="F8"/>
  <c r="F11"/>
  <c r="F5"/>
  <c r="G8"/>
  <c r="F15"/>
  <c r="F23"/>
  <c r="F5" i="7"/>
  <c r="G8"/>
  <c r="F9"/>
  <c r="G12"/>
  <c r="F13"/>
  <c r="G16"/>
  <c r="F17"/>
  <c r="G20"/>
  <c r="G6"/>
  <c r="G10"/>
  <c r="G14"/>
  <c r="G18"/>
  <c r="F6" i="6"/>
  <c r="G8"/>
  <c r="F9"/>
  <c r="G12"/>
  <c r="F13"/>
  <c r="G16"/>
  <c r="H19"/>
  <c r="G20"/>
  <c r="G24"/>
  <c r="F25"/>
  <c r="G28"/>
  <c r="F29"/>
  <c r="G30"/>
  <c r="G14"/>
  <c r="G18"/>
  <c r="G22"/>
  <c r="G26"/>
  <c r="G7" i="4"/>
  <c r="G11"/>
  <c r="G15"/>
  <c r="F16"/>
  <c r="G19"/>
  <c r="G23"/>
  <c r="F24"/>
  <c r="G6"/>
  <c r="G10"/>
  <c r="G14"/>
  <c r="G18"/>
  <c r="N35" i="3"/>
  <c r="O35"/>
  <c r="P35"/>
  <c r="N36"/>
  <c r="O36"/>
  <c r="P36"/>
  <c r="C36"/>
  <c r="G36"/>
  <c r="H36"/>
  <c r="C35"/>
  <c r="F35"/>
  <c r="H35"/>
  <c r="N5"/>
  <c r="O5"/>
  <c r="P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N31"/>
  <c r="O31"/>
  <c r="P31"/>
  <c r="N32"/>
  <c r="O32"/>
  <c r="P32"/>
  <c r="N33"/>
  <c r="O33"/>
  <c r="P33"/>
  <c r="N34"/>
  <c r="O34"/>
  <c r="P34"/>
  <c r="N37"/>
  <c r="O37"/>
  <c r="P37"/>
  <c r="C6"/>
  <c r="C7"/>
  <c r="C8"/>
  <c r="C9"/>
  <c r="C10"/>
  <c r="C11"/>
  <c r="C12"/>
  <c r="C13"/>
  <c r="C14"/>
  <c r="C15"/>
  <c r="C16"/>
  <c r="C17"/>
  <c r="F17"/>
  <c r="C18"/>
  <c r="C19"/>
  <c r="C20"/>
  <c r="C21"/>
  <c r="C22"/>
  <c r="C23"/>
  <c r="C24"/>
  <c r="C25"/>
  <c r="F25"/>
  <c r="C26"/>
  <c r="C27"/>
  <c r="C28"/>
  <c r="C29"/>
  <c r="C30"/>
  <c r="C31"/>
  <c r="C32"/>
  <c r="C33"/>
  <c r="C34"/>
  <c r="F36" l="1"/>
  <c r="G35"/>
  <c r="F31"/>
  <c r="F11"/>
  <c r="F10"/>
  <c r="F6"/>
  <c r="F21"/>
  <c r="F9"/>
  <c r="F27"/>
  <c r="F23"/>
  <c r="F19"/>
  <c r="F15"/>
  <c r="F30"/>
  <c r="F33"/>
  <c r="F29"/>
  <c r="F14"/>
  <c r="F28"/>
  <c r="F12"/>
  <c r="F24"/>
  <c r="F16"/>
  <c r="F13"/>
  <c r="F8"/>
  <c r="F7"/>
  <c r="F34"/>
  <c r="F32"/>
  <c r="F26"/>
  <c r="F22"/>
  <c r="F20"/>
  <c r="F18"/>
  <c r="H6" l="1"/>
  <c r="H14"/>
  <c r="H21"/>
  <c r="H30"/>
  <c r="H11"/>
  <c r="H19"/>
  <c r="H27"/>
  <c r="H18"/>
  <c r="H26"/>
  <c r="H34"/>
  <c r="H9"/>
  <c r="H10"/>
  <c r="H17"/>
  <c r="H7"/>
  <c r="H15"/>
  <c r="H22"/>
  <c r="H29"/>
  <c r="H24"/>
  <c r="H13"/>
  <c r="H25"/>
  <c r="H28"/>
  <c r="H31"/>
  <c r="H12"/>
  <c r="H33"/>
  <c r="H32"/>
  <c r="H16"/>
  <c r="H23"/>
  <c r="H8"/>
  <c r="H20"/>
  <c r="G19"/>
  <c r="G20"/>
  <c r="G22"/>
  <c r="G33"/>
  <c r="G17"/>
  <c r="G28"/>
  <c r="G12"/>
  <c r="G26"/>
  <c r="G21"/>
  <c r="G31"/>
  <c r="G15"/>
  <c r="G9"/>
  <c r="G11"/>
  <c r="G30"/>
  <c r="G14"/>
  <c r="G6"/>
  <c r="G34"/>
  <c r="G23"/>
  <c r="G25"/>
  <c r="G18"/>
  <c r="G16"/>
  <c r="G8"/>
  <c r="G29"/>
  <c r="G13"/>
  <c r="G7"/>
  <c r="G32"/>
  <c r="G27"/>
  <c r="G24"/>
  <c r="G10"/>
  <c r="F37"/>
  <c r="G37"/>
  <c r="H37"/>
  <c r="H5"/>
  <c r="G5"/>
  <c r="C5"/>
  <c r="F5" l="1"/>
</calcChain>
</file>

<file path=xl/sharedStrings.xml><?xml version="1.0" encoding="utf-8"?>
<sst xmlns="http://schemas.openxmlformats.org/spreadsheetml/2006/main" count="215" uniqueCount="52">
  <si>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</si>
  <si>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</si>
  <si>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</si>
  <si>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</si>
  <si>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</si>
  <si>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</si>
  <si>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</si>
  <si>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</si>
  <si>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</si>
  <si>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</si>
  <si>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</si>
  <si>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</si>
  <si>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</si>
  <si>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</si>
  <si>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</si>
  <si>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LIFE INSURANCE LINE RANKING</t>
  </si>
  <si>
    <t>MTPL LINE RANKING</t>
  </si>
  <si>
    <t>NON-LIFE INSURANCE LINE RANKING</t>
  </si>
  <si>
    <t>ALLIANZ</t>
  </si>
  <si>
    <t>AEGON</t>
  </si>
  <si>
    <t>UNIQA</t>
  </si>
  <si>
    <t>MPÉ Hungarian Post Life</t>
  </si>
  <si>
    <t>UNION</t>
  </si>
  <si>
    <t>K&amp;H</t>
  </si>
  <si>
    <t>SIGNAL</t>
  </si>
  <si>
    <t>CIG Pannónia Life</t>
  </si>
  <si>
    <t>ERSTE</t>
  </si>
  <si>
    <t>GRAWE</t>
  </si>
  <si>
    <t>MP Hungarian Post</t>
  </si>
  <si>
    <t>KÖBE</t>
  </si>
  <si>
    <t>CIG Pannónia General</t>
  </si>
  <si>
    <t>WÁBERER Hungária</t>
  </si>
  <si>
    <t>QBE Europe Branch Office</t>
  </si>
  <si>
    <t>GENERTEL</t>
  </si>
  <si>
    <t>MKB Life</t>
  </si>
  <si>
    <t>EULER HERMES</t>
  </si>
  <si>
    <t>MKB General</t>
  </si>
  <si>
    <t>DIMENZIÓ</t>
  </si>
  <si>
    <t>EUROPEAN TRAVEL</t>
  </si>
  <si>
    <t>MEDICOVER</t>
  </si>
  <si>
    <t>PORSCHE</t>
  </si>
  <si>
    <t>1 EUR = 314.89 Forints - HUF (December 31st, 2014)</t>
  </si>
  <si>
    <t>GENERALI</t>
  </si>
  <si>
    <t>1 EUR =  313.12 Forints - HUF (December 31st, 2015)</t>
  </si>
  <si>
    <t>GROUPAMA</t>
  </si>
  <si>
    <t>NN</t>
  </si>
  <si>
    <t>MetLife Europe Branch Office</t>
  </si>
  <si>
    <t>VIENNA Life</t>
  </si>
  <si>
    <t>AIG Europe Branch Office</t>
  </si>
  <si>
    <t>CARDIF</t>
  </si>
  <si>
    <t>ASTRA (1H figures)</t>
  </si>
  <si>
    <t>CARDIF Life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</si>
</sst>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/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2" applyFont="1"/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7" fillId="0" borderId="2" xfId="0" applyFont="1" applyBorder="1" applyAlignment="1">
      <alignment vertical="top"/>
    </xf>
    <xf numFmtId="164" fontId="6" fillId="0" borderId="1" xfId="1" applyFont="1" applyBorder="1" applyAlignment="1">
      <alignment vertical="top" wrapText="1"/>
    </xf>
    <xf numFmtId="164" fontId="7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43" fontId="6" fillId="0" borderId="1" xfId="1" applyNumberFormat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0" borderId="1" xfId="1" applyNumberFormat="1" applyFont="1" applyBorder="1" applyAlignment="1">
      <alignment vertical="top" wrapText="1"/>
    </xf>
    <xf numFmtId="164" fontId="2" fillId="0" borderId="0" xfId="1" applyFont="1"/>
    <xf numFmtId="164" fontId="8" fillId="0" borderId="0" xfId="1" applyFont="1"/>
  </cellXfs>
  <cellStyles count="3">
    <cellStyle name="Comma" xfId="1" builtinId="3"/>
    <cellStyle name="Normal" xfId="0" builtinId="0"/>
    <cellStyle name="Normal_ontablo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5"/>
  <sheetViews>
    <sheetView tabSelected="1" topLeftCell="A19" zoomScaleNormal="100" workbookViewId="0">
      <selection activeCell="G41" sqref="G41"/>
    </sheetView>
  </sheetViews>
  <sheetFormatPr defaultColWidth="52" defaultRowHeight="15"/>
  <cols>
    <col min="1" max="2" width="4.85546875" style="3" customWidth="1"/>
    <col min="3" max="3" width="26.7109375" style="3" bestFit="1" customWidth="1"/>
    <col min="4" max="5" width="11.7109375" style="3" bestFit="1" customWidth="1"/>
    <col min="6" max="6" width="11.140625" style="3" customWidth="1"/>
    <col min="7" max="8" width="10.140625" style="3" bestFit="1" customWidth="1"/>
    <col min="9" max="9" width="5.85546875" style="3" customWidth="1"/>
    <col min="10" max="10" width="5.7109375" style="3" customWidth="1"/>
    <col min="11" max="11" width="26.7109375" style="3" bestFit="1" customWidth="1"/>
    <col min="12" max="13" width="15.140625" style="3" bestFit="1" customWidth="1"/>
    <col min="14" max="16" width="10.140625" style="3" bestFit="1" customWidth="1"/>
    <col min="17" max="16384" width="52" style="3"/>
  </cols>
  <sheetData>
    <row r="1" spans="2:16">
      <c r="B1" s="5" t="s">
        <v>7</v>
      </c>
      <c r="C1" s="6"/>
      <c r="D1" s="6"/>
      <c r="E1" s="7"/>
      <c r="F1" s="8"/>
      <c r="G1" s="8"/>
      <c r="H1" s="9"/>
      <c r="J1" s="5" t="s">
        <v>7</v>
      </c>
      <c r="K1" s="6"/>
      <c r="L1" s="6"/>
      <c r="M1" s="25" t="s">
        <v>8</v>
      </c>
      <c r="N1" s="26"/>
      <c r="O1" s="26"/>
      <c r="P1" s="27"/>
    </row>
    <row r="2" spans="2:16">
      <c r="B2" s="22" t="s">
        <v>0</v>
      </c>
      <c r="C2" s="22" t="s">
        <v>1</v>
      </c>
      <c r="D2" s="23" t="s">
        <v>2</v>
      </c>
      <c r="E2" s="23"/>
      <c r="F2" s="23"/>
      <c r="G2" s="24" t="s">
        <v>3</v>
      </c>
      <c r="H2" s="24"/>
      <c r="J2" s="22" t="s">
        <v>0</v>
      </c>
      <c r="K2" s="22" t="s">
        <v>1</v>
      </c>
      <c r="L2" s="23" t="s">
        <v>2</v>
      </c>
      <c r="M2" s="23"/>
      <c r="N2" s="23"/>
      <c r="O2" s="24" t="s">
        <v>3</v>
      </c>
      <c r="P2" s="24"/>
    </row>
    <row r="3" spans="2:16">
      <c r="B3" s="22"/>
      <c r="C3" s="22"/>
      <c r="D3" s="10">
        <v>2015</v>
      </c>
      <c r="E3" s="10">
        <v>2014</v>
      </c>
      <c r="F3" s="10" t="s">
        <v>4</v>
      </c>
      <c r="G3" s="10">
        <v>2015</v>
      </c>
      <c r="H3" s="10">
        <v>2014</v>
      </c>
      <c r="J3" s="22"/>
      <c r="K3" s="22"/>
      <c r="L3" s="10">
        <v>2015</v>
      </c>
      <c r="M3" s="10">
        <v>2014</v>
      </c>
      <c r="N3" s="10" t="s">
        <v>4</v>
      </c>
      <c r="O3" s="10">
        <v>2015</v>
      </c>
      <c r="P3" s="10">
        <v>2014</v>
      </c>
    </row>
    <row r="4" spans="2:16">
      <c r="B4" s="22"/>
      <c r="C4" s="22"/>
      <c r="D4" s="11" t="s">
        <v>10</v>
      </c>
      <c r="E4" s="11" t="s">
        <v>10</v>
      </c>
      <c r="F4" s="11" t="s">
        <v>5</v>
      </c>
      <c r="G4" s="11" t="s">
        <v>5</v>
      </c>
      <c r="H4" s="11" t="s">
        <v>5</v>
      </c>
      <c r="J4" s="22"/>
      <c r="K4" s="22"/>
      <c r="L4" s="11" t="s">
        <v>9</v>
      </c>
      <c r="M4" s="11" t="s">
        <v>9</v>
      </c>
      <c r="N4" s="11" t="s">
        <v>5</v>
      </c>
      <c r="O4" s="11" t="s">
        <v>5</v>
      </c>
      <c r="P4" s="11" t="s">
        <v>5</v>
      </c>
    </row>
    <row r="5" spans="2:16">
      <c r="B5" s="1">
        <v>1</v>
      </c>
      <c r="C5" s="18" t="str">
        <f>K5</f>
        <v>GENERALI</v>
      </c>
      <c r="D5" s="4">
        <f>L5/313.12</f>
        <v>383.94312404190083</v>
      </c>
      <c r="E5" s="4">
        <f>M5/314.89</f>
        <v>364.66904950935248</v>
      </c>
      <c r="F5" s="4">
        <f>D5*100/E5-100</f>
        <v>5.2853606738715087</v>
      </c>
      <c r="G5" s="4">
        <f t="shared" ref="G5:G34" si="0">D5*100/$D$37</f>
        <v>13.797524271339286</v>
      </c>
      <c r="H5" s="4">
        <f t="shared" ref="H5:H34" si="1">E5*100/$E$37</f>
        <v>13.511211912792639</v>
      </c>
      <c r="J5" s="1">
        <v>1</v>
      </c>
      <c r="K5" s="18" t="s">
        <v>42</v>
      </c>
      <c r="L5" s="4">
        <v>120220.27099999999</v>
      </c>
      <c r="M5" s="4">
        <v>114830.637</v>
      </c>
      <c r="N5" s="4">
        <f>L5*100/M5-100</f>
        <v>4.6935505548053271</v>
      </c>
      <c r="O5" s="4">
        <f t="shared" ref="O5:O34" si="2">L5*100/$L$37</f>
        <v>13.797524271339286</v>
      </c>
      <c r="P5" s="4">
        <f t="shared" ref="P5:P34" si="3">M5*100/$M$37</f>
        <v>13.511211912792639</v>
      </c>
    </row>
    <row r="6" spans="2:16">
      <c r="B6" s="1">
        <v>2</v>
      </c>
      <c r="C6" s="18" t="str">
        <f t="shared" ref="C6:C34" si="4">K6</f>
        <v>ALLIANZ</v>
      </c>
      <c r="D6" s="4">
        <f t="shared" ref="D6:D37" si="5">L6/313.12</f>
        <v>381.8216881706694</v>
      </c>
      <c r="E6" s="4">
        <f t="shared" ref="D6:E37" si="6">M6/314.89</f>
        <v>391.3647114865509</v>
      </c>
      <c r="F6" s="4">
        <f t="shared" ref="F6:F34" si="7">D6*100/E6-100</f>
        <v>-2.4383964715759703</v>
      </c>
      <c r="G6" s="4">
        <f t="shared" si="0"/>
        <v>13.721287555298471</v>
      </c>
      <c r="H6" s="4">
        <f t="shared" si="1"/>
        <v>14.500302559809443</v>
      </c>
      <c r="J6" s="1">
        <v>2</v>
      </c>
      <c r="K6" s="18" t="s">
        <v>18</v>
      </c>
      <c r="L6" s="4">
        <v>119556.007</v>
      </c>
      <c r="M6" s="4">
        <v>123236.834</v>
      </c>
      <c r="N6" s="4">
        <f t="shared" ref="N6:N34" si="8">L6*100/M6-100</f>
        <v>-2.9867912705384896</v>
      </c>
      <c r="O6" s="4">
        <f t="shared" si="2"/>
        <v>13.721287555298471</v>
      </c>
      <c r="P6" s="4">
        <f t="shared" si="3"/>
        <v>14.500302559809443</v>
      </c>
    </row>
    <row r="7" spans="2:16">
      <c r="B7" s="1">
        <v>3</v>
      </c>
      <c r="C7" s="18" t="str">
        <f t="shared" si="4"/>
        <v>GROUPAMA</v>
      </c>
      <c r="D7" s="4">
        <f t="shared" si="5"/>
        <v>293.33965891670925</v>
      </c>
      <c r="E7" s="4">
        <f t="shared" si="6"/>
        <v>300.39579218139664</v>
      </c>
      <c r="F7" s="4">
        <f t="shared" si="7"/>
        <v>-2.3489454407625203</v>
      </c>
      <c r="G7" s="4">
        <f t="shared" si="0"/>
        <v>10.541564128149313</v>
      </c>
      <c r="H7" s="4">
        <f t="shared" si="1"/>
        <v>11.129848314066962</v>
      </c>
      <c r="J7" s="1">
        <v>3</v>
      </c>
      <c r="K7" s="18" t="s">
        <v>44</v>
      </c>
      <c r="L7" s="4">
        <v>91850.513999999996</v>
      </c>
      <c r="M7" s="4">
        <v>94591.630999999994</v>
      </c>
      <c r="N7" s="4">
        <f t="shared" si="8"/>
        <v>-2.8978430449095356</v>
      </c>
      <c r="O7" s="4">
        <f t="shared" si="2"/>
        <v>10.541564128149313</v>
      </c>
      <c r="P7" s="4">
        <f t="shared" si="3"/>
        <v>11.129848314066964</v>
      </c>
    </row>
    <row r="8" spans="2:16">
      <c r="B8" s="1">
        <v>4</v>
      </c>
      <c r="C8" s="18" t="str">
        <f t="shared" si="4"/>
        <v>AEGON</v>
      </c>
      <c r="D8" s="4">
        <f t="shared" si="5"/>
        <v>290.41515393459377</v>
      </c>
      <c r="E8" s="4">
        <f t="shared" si="6"/>
        <v>274.36580393153162</v>
      </c>
      <c r="F8" s="4">
        <f t="shared" si="7"/>
        <v>5.8496174716683242</v>
      </c>
      <c r="G8" s="4">
        <f t="shared" si="0"/>
        <v>10.436468018997511</v>
      </c>
      <c r="H8" s="4">
        <f t="shared" si="1"/>
        <v>10.165421286863468</v>
      </c>
      <c r="J8" s="1">
        <v>4</v>
      </c>
      <c r="K8" s="18" t="s">
        <v>19</v>
      </c>
      <c r="L8" s="4">
        <v>90934.793000000005</v>
      </c>
      <c r="M8" s="4">
        <v>86395.047999999995</v>
      </c>
      <c r="N8" s="4">
        <f t="shared" si="8"/>
        <v>5.2546356592104786</v>
      </c>
      <c r="O8" s="4">
        <f t="shared" si="2"/>
        <v>10.436468018997513</v>
      </c>
      <c r="P8" s="4">
        <f t="shared" si="3"/>
        <v>10.165421286863467</v>
      </c>
    </row>
    <row r="9" spans="2:16">
      <c r="B9" s="1">
        <v>5</v>
      </c>
      <c r="C9" s="18" t="str">
        <f t="shared" si="4"/>
        <v>NN</v>
      </c>
      <c r="D9" s="4">
        <f t="shared" si="5"/>
        <v>254.26794839039346</v>
      </c>
      <c r="E9" s="4">
        <f t="shared" si="6"/>
        <v>237.29602718409603</v>
      </c>
      <c r="F9" s="4">
        <f t="shared" si="7"/>
        <v>7.1522146441712238</v>
      </c>
      <c r="G9" s="4">
        <f t="shared" si="0"/>
        <v>9.1374684677442772</v>
      </c>
      <c r="H9" s="4">
        <f t="shared" si="1"/>
        <v>8.7919633258207099</v>
      </c>
      <c r="J9" s="1">
        <v>5</v>
      </c>
      <c r="K9" s="18" t="s">
        <v>45</v>
      </c>
      <c r="L9" s="4">
        <v>79616.38</v>
      </c>
      <c r="M9" s="4">
        <v>74722.145999999993</v>
      </c>
      <c r="N9" s="4">
        <f t="shared" si="8"/>
        <v>6.5499109193143426</v>
      </c>
      <c r="O9" s="4">
        <f t="shared" si="2"/>
        <v>9.1374684677442772</v>
      </c>
      <c r="P9" s="4">
        <f t="shared" si="3"/>
        <v>8.7919633258207099</v>
      </c>
    </row>
    <row r="10" spans="2:16">
      <c r="B10" s="1">
        <v>6</v>
      </c>
      <c r="C10" s="18" t="str">
        <f t="shared" si="4"/>
        <v>UNIQA</v>
      </c>
      <c r="D10" s="4">
        <f t="shared" si="5"/>
        <v>186.92502874297392</v>
      </c>
      <c r="E10" s="4">
        <f t="shared" si="6"/>
        <v>178.80037790974626</v>
      </c>
      <c r="F10" s="4">
        <f t="shared" si="7"/>
        <v>4.5439785576565015</v>
      </c>
      <c r="G10" s="4">
        <f t="shared" si="0"/>
        <v>6.7174080208830915</v>
      </c>
      <c r="H10" s="4">
        <f t="shared" si="1"/>
        <v>6.6246636485228576</v>
      </c>
      <c r="J10" s="1">
        <v>6</v>
      </c>
      <c r="K10" s="18" t="s">
        <v>20</v>
      </c>
      <c r="L10" s="4">
        <v>58529.964999999997</v>
      </c>
      <c r="M10" s="4">
        <v>56302.451000000001</v>
      </c>
      <c r="N10" s="4">
        <f t="shared" si="8"/>
        <v>3.956335755258678</v>
      </c>
      <c r="O10" s="4">
        <f t="shared" si="2"/>
        <v>6.7174080208830924</v>
      </c>
      <c r="P10" s="4">
        <f t="shared" si="3"/>
        <v>6.6246636485228567</v>
      </c>
    </row>
    <row r="11" spans="2:16">
      <c r="B11" s="1">
        <v>7</v>
      </c>
      <c r="C11" s="18" t="str">
        <f t="shared" si="4"/>
        <v>MPÉ Hungarian Post Life</v>
      </c>
      <c r="D11" s="4">
        <f t="shared" si="5"/>
        <v>158.97760283597344</v>
      </c>
      <c r="E11" s="4">
        <f t="shared" si="6"/>
        <v>201.09344850582744</v>
      </c>
      <c r="F11" s="4">
        <f t="shared" si="7"/>
        <v>-20.943420077971126</v>
      </c>
      <c r="G11" s="4">
        <f t="shared" si="0"/>
        <v>5.7130788295854424</v>
      </c>
      <c r="H11" s="4">
        <f t="shared" si="1"/>
        <v>7.450635585038337</v>
      </c>
      <c r="J11" s="1">
        <v>7</v>
      </c>
      <c r="K11" s="18" t="s">
        <v>21</v>
      </c>
      <c r="L11" s="4">
        <v>49779.067000000003</v>
      </c>
      <c r="M11" s="4">
        <v>63322.315999999999</v>
      </c>
      <c r="N11" s="4">
        <f t="shared" si="8"/>
        <v>-21.387797944724568</v>
      </c>
      <c r="O11" s="4">
        <f t="shared" si="2"/>
        <v>5.7130788295854416</v>
      </c>
      <c r="P11" s="4">
        <f t="shared" si="3"/>
        <v>7.4506355850383361</v>
      </c>
    </row>
    <row r="12" spans="2:16">
      <c r="B12" s="1">
        <v>8</v>
      </c>
      <c r="C12" s="18" t="str">
        <f t="shared" si="4"/>
        <v>K&amp;H</v>
      </c>
      <c r="D12" s="4">
        <f t="shared" si="5"/>
        <v>127.54694366377109</v>
      </c>
      <c r="E12" s="4">
        <f t="shared" si="6"/>
        <v>100.54741973387533</v>
      </c>
      <c r="F12" s="4">
        <f t="shared" si="7"/>
        <v>26.852527893164208</v>
      </c>
      <c r="G12" s="4">
        <f t="shared" si="0"/>
        <v>4.5835748597596204</v>
      </c>
      <c r="H12" s="4">
        <f t="shared" si="1"/>
        <v>3.7253435605152903</v>
      </c>
      <c r="J12" s="1">
        <v>8</v>
      </c>
      <c r="K12" s="18" t="s">
        <v>23</v>
      </c>
      <c r="L12" s="4">
        <v>39937.499000000003</v>
      </c>
      <c r="M12" s="4">
        <v>31661.377</v>
      </c>
      <c r="N12" s="4">
        <f t="shared" si="8"/>
        <v>26.139488500452785</v>
      </c>
      <c r="O12" s="4">
        <f t="shared" si="2"/>
        <v>4.5835748597596204</v>
      </c>
      <c r="P12" s="4">
        <f t="shared" si="3"/>
        <v>3.7253435605152907</v>
      </c>
    </row>
    <row r="13" spans="2:16">
      <c r="B13" s="1">
        <v>9</v>
      </c>
      <c r="C13" s="18" t="str">
        <f t="shared" si="4"/>
        <v>UNION</v>
      </c>
      <c r="D13" s="4">
        <f t="shared" si="5"/>
        <v>106.90597534491567</v>
      </c>
      <c r="E13" s="4">
        <f t="shared" si="6"/>
        <v>108.52137571850488</v>
      </c>
      <c r="F13" s="4">
        <f t="shared" si="7"/>
        <v>-1.4885550085352861</v>
      </c>
      <c r="G13" s="4">
        <f t="shared" si="0"/>
        <v>3.8418132718316325</v>
      </c>
      <c r="H13" s="4">
        <f t="shared" si="1"/>
        <v>4.0207835196688517</v>
      </c>
      <c r="J13" s="1">
        <v>9</v>
      </c>
      <c r="K13" s="18" t="s">
        <v>22</v>
      </c>
      <c r="L13" s="4">
        <v>33474.398999999998</v>
      </c>
      <c r="M13" s="4">
        <v>34172.296000000002</v>
      </c>
      <c r="N13" s="4">
        <f t="shared" si="8"/>
        <v>-2.0422888763459213</v>
      </c>
      <c r="O13" s="4">
        <f t="shared" si="2"/>
        <v>3.8418132718316329</v>
      </c>
      <c r="P13" s="4">
        <f t="shared" si="3"/>
        <v>4.0207835196688517</v>
      </c>
    </row>
    <row r="14" spans="2:16">
      <c r="B14" s="1">
        <v>10</v>
      </c>
      <c r="C14" s="18" t="str">
        <f t="shared" si="4"/>
        <v>SIGNAL</v>
      </c>
      <c r="D14" s="4">
        <f t="shared" si="5"/>
        <v>68.833405723045487</v>
      </c>
      <c r="E14" s="4">
        <f t="shared" si="6"/>
        <v>73.904214170027629</v>
      </c>
      <c r="F14" s="4">
        <f t="shared" si="7"/>
        <v>-6.8613251678936678</v>
      </c>
      <c r="G14" s="4">
        <f t="shared" si="0"/>
        <v>2.4736231141334826</v>
      </c>
      <c r="H14" s="4">
        <f t="shared" si="1"/>
        <v>2.7381964557813312</v>
      </c>
      <c r="J14" s="1">
        <v>10</v>
      </c>
      <c r="K14" s="18" t="s">
        <v>24</v>
      </c>
      <c r="L14" s="4">
        <v>21553.116000000002</v>
      </c>
      <c r="M14" s="4">
        <v>23271.698</v>
      </c>
      <c r="N14" s="4">
        <f t="shared" si="8"/>
        <v>-7.3848586381621146</v>
      </c>
      <c r="O14" s="4">
        <f t="shared" si="2"/>
        <v>2.4736231141334821</v>
      </c>
      <c r="P14" s="4">
        <f t="shared" si="3"/>
        <v>2.7381964557813312</v>
      </c>
    </row>
    <row r="15" spans="2:16">
      <c r="B15" s="1">
        <v>11</v>
      </c>
      <c r="C15" s="18" t="str">
        <f t="shared" si="4"/>
        <v>MetLife Europe Branch Office</v>
      </c>
      <c r="D15" s="4">
        <f t="shared" si="5"/>
        <v>63.192229816044964</v>
      </c>
      <c r="E15" s="4">
        <f t="shared" si="6"/>
        <v>61.614754358664932</v>
      </c>
      <c r="F15" s="4">
        <f t="shared" si="7"/>
        <v>2.560223559762008</v>
      </c>
      <c r="G15" s="4">
        <f t="shared" si="0"/>
        <v>2.270899698549564</v>
      </c>
      <c r="H15" s="4">
        <f t="shared" si="1"/>
        <v>2.282864433421667</v>
      </c>
      <c r="J15" s="1">
        <v>11</v>
      </c>
      <c r="K15" s="18" t="s">
        <v>46</v>
      </c>
      <c r="L15" s="4">
        <v>19786.751</v>
      </c>
      <c r="M15" s="4">
        <v>19401.87</v>
      </c>
      <c r="N15" s="4">
        <f t="shared" si="8"/>
        <v>1.9837314650598188</v>
      </c>
      <c r="O15" s="4">
        <f t="shared" si="2"/>
        <v>2.2708996985495644</v>
      </c>
      <c r="P15" s="4">
        <f t="shared" si="3"/>
        <v>2.282864433421667</v>
      </c>
    </row>
    <row r="16" spans="2:16">
      <c r="B16" s="1">
        <v>12</v>
      </c>
      <c r="C16" s="18" t="str">
        <f t="shared" si="4"/>
        <v>ERSTE</v>
      </c>
      <c r="D16" s="4">
        <f t="shared" si="5"/>
        <v>53.338831757792548</v>
      </c>
      <c r="E16" s="4">
        <f t="shared" si="6"/>
        <v>50.761577058655405</v>
      </c>
      <c r="F16" s="4">
        <f t="shared" si="7"/>
        <v>5.0771761802418069</v>
      </c>
      <c r="G16" s="4">
        <f t="shared" si="0"/>
        <v>1.9168042861023076</v>
      </c>
      <c r="H16" s="4">
        <f t="shared" si="1"/>
        <v>1.8807475588888898</v>
      </c>
      <c r="J16" s="1">
        <v>12</v>
      </c>
      <c r="K16" s="18" t="s">
        <v>26</v>
      </c>
      <c r="L16" s="4">
        <v>16701.455000000002</v>
      </c>
      <c r="M16" s="4">
        <v>15984.313</v>
      </c>
      <c r="N16" s="4">
        <f t="shared" si="8"/>
        <v>4.4865362684026593</v>
      </c>
      <c r="O16" s="4">
        <f t="shared" si="2"/>
        <v>1.9168042861023074</v>
      </c>
      <c r="P16" s="4">
        <f t="shared" si="3"/>
        <v>1.88074755888889</v>
      </c>
    </row>
    <row r="17" spans="2:16">
      <c r="B17" s="1">
        <v>13</v>
      </c>
      <c r="C17" s="18" t="str">
        <f t="shared" si="4"/>
        <v>CIG Pannónia Life</v>
      </c>
      <c r="D17" s="4">
        <f t="shared" si="5"/>
        <v>46.763611394992331</v>
      </c>
      <c r="E17" s="4">
        <f t="shared" si="6"/>
        <v>45.794928387690938</v>
      </c>
      <c r="F17" s="4">
        <f t="shared" si="7"/>
        <v>2.1152626314877381</v>
      </c>
      <c r="G17" s="4">
        <f t="shared" si="0"/>
        <v>1.6805146982329344</v>
      </c>
      <c r="H17" s="4">
        <f t="shared" si="1"/>
        <v>1.6967301798980527</v>
      </c>
      <c r="J17" s="1">
        <v>13</v>
      </c>
      <c r="K17" s="18" t="s">
        <v>25</v>
      </c>
      <c r="L17" s="4">
        <v>14642.621999999999</v>
      </c>
      <c r="M17" s="4">
        <v>14420.365</v>
      </c>
      <c r="N17" s="4">
        <f t="shared" si="8"/>
        <v>1.5412716668406148</v>
      </c>
      <c r="O17" s="4">
        <f t="shared" si="2"/>
        <v>1.6805146982329346</v>
      </c>
      <c r="P17" s="4">
        <f t="shared" si="3"/>
        <v>1.696730179898053</v>
      </c>
    </row>
    <row r="18" spans="2:16">
      <c r="B18" s="1">
        <v>14</v>
      </c>
      <c r="C18" s="18" t="str">
        <f t="shared" si="4"/>
        <v>VIENNA Life</v>
      </c>
      <c r="D18" s="4">
        <f t="shared" si="5"/>
        <v>45.824977644353602</v>
      </c>
      <c r="E18" s="4">
        <f t="shared" si="6"/>
        <v>39.752164247832575</v>
      </c>
      <c r="F18" s="4">
        <f t="shared" si="7"/>
        <v>15.276686216781613</v>
      </c>
      <c r="G18" s="4">
        <f t="shared" si="0"/>
        <v>1.6467836033249221</v>
      </c>
      <c r="H18" s="4">
        <f t="shared" si="1"/>
        <v>1.4728420628711194</v>
      </c>
      <c r="J18" s="1">
        <v>14</v>
      </c>
      <c r="K18" s="18" t="s">
        <v>47</v>
      </c>
      <c r="L18" s="4">
        <v>14348.717000000001</v>
      </c>
      <c r="M18" s="4">
        <v>12517.558999999999</v>
      </c>
      <c r="N18" s="4">
        <f t="shared" si="8"/>
        <v>14.628714751813831</v>
      </c>
      <c r="O18" s="4">
        <f t="shared" si="2"/>
        <v>1.6467836033249221</v>
      </c>
      <c r="P18" s="4">
        <f t="shared" si="3"/>
        <v>1.4728420628711194</v>
      </c>
    </row>
    <row r="19" spans="2:16">
      <c r="B19" s="1">
        <v>15</v>
      </c>
      <c r="C19" s="18" t="str">
        <f t="shared" si="4"/>
        <v>WÁBERER Hungária</v>
      </c>
      <c r="D19" s="4">
        <f t="shared" si="5"/>
        <v>44.885676417986708</v>
      </c>
      <c r="E19" s="4">
        <f t="shared" si="6"/>
        <v>29.056759503318624</v>
      </c>
      <c r="F19" s="4">
        <f t="shared" si="7"/>
        <v>54.475850663458317</v>
      </c>
      <c r="G19" s="4">
        <f t="shared" si="0"/>
        <v>1.6130285217585139</v>
      </c>
      <c r="H19" s="4">
        <f t="shared" si="1"/>
        <v>1.0765707582713862</v>
      </c>
      <c r="J19" s="1">
        <v>15</v>
      </c>
      <c r="K19" s="18" t="s">
        <v>31</v>
      </c>
      <c r="L19" s="4">
        <v>14054.602999999999</v>
      </c>
      <c r="M19" s="4">
        <v>9149.6830000000009</v>
      </c>
      <c r="N19" s="4">
        <f t="shared" si="8"/>
        <v>53.607540283089548</v>
      </c>
      <c r="O19" s="4">
        <f t="shared" si="2"/>
        <v>1.6130285217585139</v>
      </c>
      <c r="P19" s="4">
        <f t="shared" si="3"/>
        <v>1.0765707582713862</v>
      </c>
    </row>
    <row r="20" spans="2:16">
      <c r="B20" s="1">
        <v>16</v>
      </c>
      <c r="C20" s="18" t="str">
        <f t="shared" si="4"/>
        <v>KÖBE</v>
      </c>
      <c r="D20" s="4">
        <f t="shared" si="5"/>
        <v>33.650258686765454</v>
      </c>
      <c r="E20" s="4">
        <f t="shared" si="6"/>
        <v>22.25357426402871</v>
      </c>
      <c r="F20" s="4">
        <f t="shared" si="7"/>
        <v>51.212826701545453</v>
      </c>
      <c r="G20" s="4">
        <f t="shared" si="0"/>
        <v>1.2092683314126045</v>
      </c>
      <c r="H20" s="4">
        <f t="shared" si="1"/>
        <v>0.82450857319233284</v>
      </c>
      <c r="J20" s="1">
        <v>16</v>
      </c>
      <c r="K20" s="18" t="s">
        <v>29</v>
      </c>
      <c r="L20" s="4">
        <v>10536.569</v>
      </c>
      <c r="M20" s="4">
        <v>7007.4279999999999</v>
      </c>
      <c r="N20" s="4">
        <f t="shared" si="8"/>
        <v>50.362857813166244</v>
      </c>
      <c r="O20" s="4">
        <f t="shared" si="2"/>
        <v>1.2092683314126045</v>
      </c>
      <c r="P20" s="4">
        <f t="shared" si="3"/>
        <v>0.82450857319233284</v>
      </c>
    </row>
    <row r="21" spans="2:16">
      <c r="B21" s="1">
        <v>17</v>
      </c>
      <c r="C21" s="18" t="str">
        <f t="shared" si="4"/>
        <v>GRAWE</v>
      </c>
      <c r="D21" s="4">
        <f t="shared" si="5"/>
        <v>32.940802248339295</v>
      </c>
      <c r="E21" s="4">
        <f t="shared" si="6"/>
        <v>29.135898250182603</v>
      </c>
      <c r="F21" s="4">
        <f t="shared" si="7"/>
        <v>13.059161469761264</v>
      </c>
      <c r="G21" s="4">
        <f t="shared" si="0"/>
        <v>1.1837730384494347</v>
      </c>
      <c r="H21" s="4">
        <f t="shared" si="1"/>
        <v>1.0795028973734866</v>
      </c>
      <c r="J21" s="1">
        <v>17</v>
      </c>
      <c r="K21" s="18" t="s">
        <v>27</v>
      </c>
      <c r="L21" s="4">
        <v>10314.424000000001</v>
      </c>
      <c r="M21" s="4">
        <v>9174.6029999999992</v>
      </c>
      <c r="N21" s="4">
        <f t="shared" si="8"/>
        <v>12.423654734706261</v>
      </c>
      <c r="O21" s="4">
        <f t="shared" si="2"/>
        <v>1.1837730384494349</v>
      </c>
      <c r="P21" s="4">
        <f t="shared" si="3"/>
        <v>1.0795028973734864</v>
      </c>
    </row>
    <row r="22" spans="2:16">
      <c r="B22" s="1">
        <v>18</v>
      </c>
      <c r="C22" s="18" t="str">
        <f t="shared" si="4"/>
        <v>AIG Europe Branch Office</v>
      </c>
      <c r="D22" s="4">
        <f t="shared" si="5"/>
        <v>30.847294966785899</v>
      </c>
      <c r="E22" s="4">
        <f t="shared" si="6"/>
        <v>29.147172028327354</v>
      </c>
      <c r="F22" s="4">
        <f t="shared" si="7"/>
        <v>5.8328915642527477</v>
      </c>
      <c r="G22" s="4">
        <f t="shared" si="0"/>
        <v>1.1085399746941214</v>
      </c>
      <c r="H22" s="4">
        <f t="shared" si="1"/>
        <v>1.0799205977672448</v>
      </c>
      <c r="J22" s="1">
        <v>18</v>
      </c>
      <c r="K22" s="18" t="s">
        <v>48</v>
      </c>
      <c r="L22" s="4">
        <v>9658.9050000000007</v>
      </c>
      <c r="M22" s="4">
        <v>9178.1530000000002</v>
      </c>
      <c r="N22" s="4">
        <f t="shared" si="8"/>
        <v>5.2380037682963092</v>
      </c>
      <c r="O22" s="4">
        <f t="shared" si="2"/>
        <v>1.1085399746941214</v>
      </c>
      <c r="P22" s="4">
        <f t="shared" si="3"/>
        <v>1.0799205977672448</v>
      </c>
    </row>
    <row r="23" spans="2:16">
      <c r="B23" s="1">
        <v>19</v>
      </c>
      <c r="C23" s="18" t="str">
        <f t="shared" si="4"/>
        <v>MP Hungarian Post</v>
      </c>
      <c r="D23" s="4">
        <f t="shared" si="5"/>
        <v>30.449409172202348</v>
      </c>
      <c r="E23" s="4">
        <f t="shared" si="6"/>
        <v>26.825669281336342</v>
      </c>
      <c r="F23" s="4">
        <f t="shared" si="7"/>
        <v>13.508478960438026</v>
      </c>
      <c r="G23" s="4">
        <f t="shared" si="0"/>
        <v>1.0942414013789017</v>
      </c>
      <c r="H23" s="4">
        <f t="shared" si="1"/>
        <v>0.99390749736037476</v>
      </c>
      <c r="J23" s="1">
        <v>19</v>
      </c>
      <c r="K23" s="18" t="s">
        <v>28</v>
      </c>
      <c r="L23" s="4">
        <v>9534.3189999999995</v>
      </c>
      <c r="M23" s="4">
        <v>8447.1350000000002</v>
      </c>
      <c r="N23" s="4">
        <f t="shared" si="8"/>
        <v>12.870446607044855</v>
      </c>
      <c r="O23" s="4">
        <f t="shared" si="2"/>
        <v>1.0942414013789015</v>
      </c>
      <c r="P23" s="4">
        <f t="shared" si="3"/>
        <v>0.99390749736037465</v>
      </c>
    </row>
    <row r="24" spans="2:16">
      <c r="B24" s="1">
        <v>20</v>
      </c>
      <c r="C24" s="18" t="str">
        <f t="shared" si="4"/>
        <v>CARDIF</v>
      </c>
      <c r="D24" s="4">
        <f t="shared" si="5"/>
        <v>18.276756515074094</v>
      </c>
      <c r="E24" s="4">
        <f t="shared" si="6"/>
        <v>14.161602464352631</v>
      </c>
      <c r="F24" s="4">
        <f t="shared" si="7"/>
        <v>29.058533884707373</v>
      </c>
      <c r="G24" s="4">
        <f t="shared" si="0"/>
        <v>0.65680038481578007</v>
      </c>
      <c r="H24" s="4">
        <f t="shared" si="1"/>
        <v>0.5246960557196606</v>
      </c>
      <c r="J24" s="1">
        <v>20</v>
      </c>
      <c r="K24" s="18" t="s">
        <v>49</v>
      </c>
      <c r="L24" s="4">
        <v>5722.8180000000002</v>
      </c>
      <c r="M24" s="4">
        <v>4459.3469999999998</v>
      </c>
      <c r="N24" s="4">
        <f t="shared" si="8"/>
        <v>28.333094509128813</v>
      </c>
      <c r="O24" s="4">
        <f t="shared" si="2"/>
        <v>0.65680038481578007</v>
      </c>
      <c r="P24" s="4">
        <f t="shared" si="3"/>
        <v>0.52469605571966049</v>
      </c>
    </row>
    <row r="25" spans="2:16">
      <c r="B25" s="1">
        <v>21</v>
      </c>
      <c r="C25" s="18" t="str">
        <f t="shared" si="4"/>
        <v>MKB General</v>
      </c>
      <c r="D25" s="4">
        <f t="shared" si="5"/>
        <v>18.125562084823709</v>
      </c>
      <c r="E25" s="4">
        <f t="shared" si="6"/>
        <v>12.40967321921941</v>
      </c>
      <c r="F25" s="4">
        <f t="shared" si="7"/>
        <v>46.05994666122109</v>
      </c>
      <c r="G25" s="4">
        <f t="shared" si="0"/>
        <v>0.65136700499871281</v>
      </c>
      <c r="H25" s="4">
        <f t="shared" si="1"/>
        <v>0.4597860028400379</v>
      </c>
      <c r="J25" s="1">
        <v>21</v>
      </c>
      <c r="K25" s="18" t="s">
        <v>36</v>
      </c>
      <c r="L25" s="4">
        <v>5675.4759999999997</v>
      </c>
      <c r="M25" s="4">
        <v>3907.6819999999998</v>
      </c>
      <c r="N25" s="4">
        <f t="shared" si="8"/>
        <v>45.238942165713581</v>
      </c>
      <c r="O25" s="4">
        <f t="shared" si="2"/>
        <v>0.65136700499871281</v>
      </c>
      <c r="P25" s="4">
        <f t="shared" si="3"/>
        <v>0.45978600284003784</v>
      </c>
    </row>
    <row r="26" spans="2:16">
      <c r="B26" s="1">
        <v>22</v>
      </c>
      <c r="C26" s="18" t="str">
        <f t="shared" si="4"/>
        <v>QBE Europe Branch Office</v>
      </c>
      <c r="D26" s="4">
        <f t="shared" si="5"/>
        <v>14.941916836995402</v>
      </c>
      <c r="E26" s="4">
        <f t="shared" si="6"/>
        <v>15.424808663342757</v>
      </c>
      <c r="F26" s="4">
        <f t="shared" si="7"/>
        <v>-3.1306179343083471</v>
      </c>
      <c r="G26" s="4">
        <f t="shared" si="0"/>
        <v>0.53695833395437542</v>
      </c>
      <c r="H26" s="4">
        <f t="shared" si="1"/>
        <v>0.57149862003673779</v>
      </c>
      <c r="J26" s="1">
        <v>22</v>
      </c>
      <c r="K26" s="18" t="s">
        <v>32</v>
      </c>
      <c r="L26" s="4">
        <v>4678.6130000000003</v>
      </c>
      <c r="M26" s="4">
        <v>4857.1180000000004</v>
      </c>
      <c r="N26" s="4">
        <f t="shared" si="8"/>
        <v>-3.6751217491524812</v>
      </c>
      <c r="O26" s="4">
        <f t="shared" si="2"/>
        <v>0.53695833395437553</v>
      </c>
      <c r="P26" s="4">
        <f t="shared" si="3"/>
        <v>0.57149862003673779</v>
      </c>
    </row>
    <row r="27" spans="2:16">
      <c r="B27" s="1">
        <v>23</v>
      </c>
      <c r="C27" s="18" t="str">
        <f t="shared" si="4"/>
        <v>MKB Life</v>
      </c>
      <c r="D27" s="4">
        <f t="shared" si="5"/>
        <v>13.031914282064383</v>
      </c>
      <c r="E27" s="4">
        <f t="shared" si="6"/>
        <v>12.524560957794785</v>
      </c>
      <c r="F27" s="4">
        <f t="shared" si="7"/>
        <v>4.0508671400081511</v>
      </c>
      <c r="G27" s="4">
        <f t="shared" si="0"/>
        <v>0.46831976495865946</v>
      </c>
      <c r="H27" s="4">
        <f t="shared" si="1"/>
        <v>0.46404266400764166</v>
      </c>
      <c r="J27" s="1">
        <v>23</v>
      </c>
      <c r="K27" s="18" t="s">
        <v>34</v>
      </c>
      <c r="L27" s="4">
        <v>4080.5529999999999</v>
      </c>
      <c r="M27" s="4">
        <v>3943.8589999999999</v>
      </c>
      <c r="N27" s="4">
        <f t="shared" si="8"/>
        <v>3.4659961220723119</v>
      </c>
      <c r="O27" s="4">
        <f t="shared" si="2"/>
        <v>0.46831976495865946</v>
      </c>
      <c r="P27" s="4">
        <f t="shared" si="3"/>
        <v>0.4640426640076416</v>
      </c>
    </row>
    <row r="28" spans="2:16">
      <c r="B28" s="1">
        <v>24</v>
      </c>
      <c r="C28" s="18" t="str">
        <f t="shared" si="4"/>
        <v>GENERTEL</v>
      </c>
      <c r="D28" s="4">
        <f t="shared" si="5"/>
        <v>12.827107818088912</v>
      </c>
      <c r="E28" s="4">
        <f t="shared" si="6"/>
        <v>12.185699768173015</v>
      </c>
      <c r="F28" s="4">
        <f t="shared" si="7"/>
        <v>5.2636127766018461</v>
      </c>
      <c r="G28" s="4">
        <f t="shared" si="0"/>
        <v>0.46095976296700936</v>
      </c>
      <c r="H28" s="4">
        <f t="shared" si="1"/>
        <v>0.4514876491300126</v>
      </c>
      <c r="J28" s="1">
        <v>24</v>
      </c>
      <c r="K28" s="18" t="s">
        <v>33</v>
      </c>
      <c r="L28" s="4">
        <v>4016.424</v>
      </c>
      <c r="M28" s="4">
        <v>3837.1550000000002</v>
      </c>
      <c r="N28" s="4">
        <f t="shared" si="8"/>
        <v>4.6719249026948404</v>
      </c>
      <c r="O28" s="4">
        <f t="shared" si="2"/>
        <v>0.46095976296700936</v>
      </c>
      <c r="P28" s="4">
        <f t="shared" si="3"/>
        <v>0.45148764913001255</v>
      </c>
    </row>
    <row r="29" spans="2:16">
      <c r="B29" s="1">
        <v>25</v>
      </c>
      <c r="C29" s="18" t="str">
        <f t="shared" si="4"/>
        <v>EULER HERMES</v>
      </c>
      <c r="D29" s="4">
        <f t="shared" si="5"/>
        <v>12.618887327542156</v>
      </c>
      <c r="E29" s="4">
        <f t="shared" si="6"/>
        <v>12.362336053860078</v>
      </c>
      <c r="F29" s="4">
        <f t="shared" si="7"/>
        <v>2.0752653265882657</v>
      </c>
      <c r="G29" s="4">
        <f t="shared" si="0"/>
        <v>0.45347707323456998</v>
      </c>
      <c r="H29" s="4">
        <f t="shared" si="1"/>
        <v>0.45803213183458419</v>
      </c>
      <c r="J29" s="1">
        <v>25</v>
      </c>
      <c r="K29" s="18" t="s">
        <v>35</v>
      </c>
      <c r="L29" s="4">
        <v>3951.2260000000001</v>
      </c>
      <c r="M29" s="4">
        <v>3892.7759999999998</v>
      </c>
      <c r="N29" s="4">
        <f t="shared" si="8"/>
        <v>1.5014991872124313</v>
      </c>
      <c r="O29" s="4">
        <f t="shared" si="2"/>
        <v>0.45347707323456998</v>
      </c>
      <c r="P29" s="4">
        <f t="shared" si="3"/>
        <v>0.45803213183458413</v>
      </c>
    </row>
    <row r="30" spans="2:16">
      <c r="B30" s="1">
        <v>26</v>
      </c>
      <c r="C30" s="18" t="str">
        <f t="shared" si="4"/>
        <v>CIG Pannónia General</v>
      </c>
      <c r="D30" s="4">
        <f t="shared" si="5"/>
        <v>11.693376341338784</v>
      </c>
      <c r="E30" s="4">
        <f t="shared" si="6"/>
        <v>7.9252786687414654</v>
      </c>
      <c r="F30" s="4">
        <f t="shared" si="7"/>
        <v>47.545301939467208</v>
      </c>
      <c r="G30" s="4">
        <f t="shared" si="0"/>
        <v>0.42021756291673806</v>
      </c>
      <c r="H30" s="4">
        <f t="shared" si="1"/>
        <v>0.2936364347491871</v>
      </c>
      <c r="J30" s="1">
        <v>26</v>
      </c>
      <c r="K30" s="18" t="s">
        <v>30</v>
      </c>
      <c r="L30" s="4">
        <v>3661.43</v>
      </c>
      <c r="M30" s="4">
        <v>2495.5909999999999</v>
      </c>
      <c r="N30" s="4">
        <f t="shared" si="8"/>
        <v>46.71594824632723</v>
      </c>
      <c r="O30" s="4">
        <f t="shared" si="2"/>
        <v>0.42021756291673812</v>
      </c>
      <c r="P30" s="4">
        <f t="shared" si="3"/>
        <v>0.2936364347491871</v>
      </c>
    </row>
    <row r="31" spans="2:16">
      <c r="B31" s="1">
        <v>27</v>
      </c>
      <c r="C31" s="18" t="str">
        <f t="shared" si="4"/>
        <v>MEDICOVER</v>
      </c>
      <c r="D31" s="4">
        <f t="shared" si="5"/>
        <v>10.046199540112417</v>
      </c>
      <c r="E31" s="4">
        <f t="shared" si="6"/>
        <v>6.8298739242275088</v>
      </c>
      <c r="F31" s="4">
        <f t="shared" si="7"/>
        <v>47.092020314982449</v>
      </c>
      <c r="G31" s="4">
        <f t="shared" si="0"/>
        <v>0.36102399889388681</v>
      </c>
      <c r="H31" s="4">
        <f t="shared" si="1"/>
        <v>0.25305101722247442</v>
      </c>
      <c r="J31" s="1">
        <v>27</v>
      </c>
      <c r="K31" s="18" t="s">
        <v>39</v>
      </c>
      <c r="L31" s="4">
        <v>3145.6660000000002</v>
      </c>
      <c r="M31" s="4">
        <v>2150.6590000000001</v>
      </c>
      <c r="N31" s="4">
        <f t="shared" si="8"/>
        <v>46.265214522618436</v>
      </c>
      <c r="O31" s="4">
        <f t="shared" si="2"/>
        <v>0.36102399889388687</v>
      </c>
      <c r="P31" s="4">
        <f t="shared" si="3"/>
        <v>0.25305101722247442</v>
      </c>
    </row>
    <row r="32" spans="2:16">
      <c r="B32" s="1">
        <v>28</v>
      </c>
      <c r="C32" s="18" t="str">
        <f t="shared" si="4"/>
        <v>DIMENZIÓ</v>
      </c>
      <c r="D32" s="4">
        <f t="shared" si="5"/>
        <v>9.5474418753193664</v>
      </c>
      <c r="E32" s="4">
        <f t="shared" si="6"/>
        <v>8.8328019308329893</v>
      </c>
      <c r="F32" s="4">
        <f t="shared" si="7"/>
        <v>8.0907502521001504</v>
      </c>
      <c r="G32" s="4">
        <f t="shared" si="0"/>
        <v>0.34310045617471152</v>
      </c>
      <c r="H32" s="4">
        <f t="shared" si="1"/>
        <v>0.32726072813631479</v>
      </c>
      <c r="J32" s="1">
        <v>28</v>
      </c>
      <c r="K32" s="18" t="s">
        <v>37</v>
      </c>
      <c r="L32" s="4">
        <v>2989.4949999999999</v>
      </c>
      <c r="M32" s="4">
        <v>2781.3609999999999</v>
      </c>
      <c r="N32" s="4">
        <f t="shared" si="8"/>
        <v>7.4831710087255914</v>
      </c>
      <c r="O32" s="4">
        <f t="shared" si="2"/>
        <v>0.34310045617471152</v>
      </c>
      <c r="P32" s="4">
        <f t="shared" si="3"/>
        <v>0.32726072813631474</v>
      </c>
    </row>
    <row r="33" spans="2:16">
      <c r="B33" s="1">
        <v>29</v>
      </c>
      <c r="C33" s="18" t="str">
        <f t="shared" si="4"/>
        <v>ASTRA (1H figures)</v>
      </c>
      <c r="D33" s="4">
        <f t="shared" si="5"/>
        <v>8.9472534491568716</v>
      </c>
      <c r="E33" s="4">
        <f t="shared" si="6"/>
        <v>15.408577598526469</v>
      </c>
      <c r="F33" s="4">
        <f t="shared" si="7"/>
        <v>-41.933294024410777</v>
      </c>
      <c r="G33" s="4">
        <f t="shared" si="0"/>
        <v>0.32153185952900054</v>
      </c>
      <c r="H33" s="4">
        <f t="shared" si="1"/>
        <v>0.5708972491318085</v>
      </c>
      <c r="J33" s="1">
        <v>29</v>
      </c>
      <c r="K33" s="18" t="s">
        <v>50</v>
      </c>
      <c r="L33" s="4">
        <v>2801.5639999999999</v>
      </c>
      <c r="M33" s="4">
        <v>4852.0069999999996</v>
      </c>
      <c r="N33" s="4">
        <f t="shared" si="8"/>
        <v>-42.25968758907397</v>
      </c>
      <c r="O33" s="4">
        <f t="shared" si="2"/>
        <v>0.32153185952900054</v>
      </c>
      <c r="P33" s="4">
        <f t="shared" si="3"/>
        <v>0.5708972491318085</v>
      </c>
    </row>
    <row r="34" spans="2:16">
      <c r="B34" s="1">
        <v>30</v>
      </c>
      <c r="C34" s="18" t="str">
        <f t="shared" si="4"/>
        <v>EUROPEAN TRAVEL</v>
      </c>
      <c r="D34" s="4">
        <f t="shared" si="5"/>
        <v>8.483105518650996</v>
      </c>
      <c r="E34" s="4">
        <f t="shared" si="6"/>
        <v>8.2216901140080658</v>
      </c>
      <c r="F34" s="4">
        <f t="shared" si="7"/>
        <v>3.1795823123706839</v>
      </c>
      <c r="G34" s="4">
        <f t="shared" si="0"/>
        <v>0.30485206521668506</v>
      </c>
      <c r="H34" s="4">
        <f t="shared" si="1"/>
        <v>0.30461866056671283</v>
      </c>
      <c r="J34" s="1">
        <v>30</v>
      </c>
      <c r="K34" s="18" t="s">
        <v>38</v>
      </c>
      <c r="L34" s="4">
        <v>2656.23</v>
      </c>
      <c r="M34" s="4">
        <v>2588.9279999999999</v>
      </c>
      <c r="N34" s="4">
        <f t="shared" si="8"/>
        <v>2.5996087956096119</v>
      </c>
      <c r="O34" s="4">
        <f t="shared" si="2"/>
        <v>0.30485206521668512</v>
      </c>
      <c r="P34" s="4">
        <f t="shared" si="3"/>
        <v>0.30461866056671288</v>
      </c>
    </row>
    <row r="35" spans="2:16">
      <c r="B35" s="1">
        <v>31</v>
      </c>
      <c r="C35" s="18" t="str">
        <f t="shared" ref="C35:C36" si="9">K35</f>
        <v>CARDIF Life</v>
      </c>
      <c r="D35" s="4">
        <f t="shared" si="5"/>
        <v>5.3812436126724572</v>
      </c>
      <c r="E35" s="4">
        <f t="shared" ref="D35:E36" si="10">M35/314.89</f>
        <v>4.2713455492394168</v>
      </c>
      <c r="F35" s="4">
        <f t="shared" ref="F35:F36" si="11">D35*100/E35-100</f>
        <v>25.984740654632262</v>
      </c>
      <c r="G35" s="4">
        <f t="shared" ref="G35:G36" si="12">D35*100/$D$37</f>
        <v>0.19338239105366775</v>
      </c>
      <c r="H35" s="4">
        <f t="shared" ref="H35:H36" si="13">E35*100/$E$37</f>
        <v>0.15825597194548133</v>
      </c>
      <c r="J35" s="1">
        <v>31</v>
      </c>
      <c r="K35" s="18" t="s">
        <v>51</v>
      </c>
      <c r="L35" s="4">
        <v>1684.9749999999999</v>
      </c>
      <c r="M35" s="4">
        <v>1345.0039999999999</v>
      </c>
      <c r="N35" s="4">
        <f t="shared" ref="N35:N36" si="14">L35*100/M35-100</f>
        <v>25.276579103110478</v>
      </c>
      <c r="O35" s="4">
        <f t="shared" ref="O35:O36" si="15">L35*100/$L$37</f>
        <v>0.19338239105366778</v>
      </c>
      <c r="P35" s="4">
        <f t="shared" ref="P35:P36" si="16">M35*100/$M$37</f>
        <v>0.15825597194548133</v>
      </c>
    </row>
    <row r="36" spans="2:16">
      <c r="B36" s="1">
        <v>32</v>
      </c>
      <c r="C36" s="18" t="str">
        <f t="shared" si="9"/>
        <v>PORSCHE</v>
      </c>
      <c r="D36" s="4">
        <f t="shared" si="5"/>
        <v>3.9053813234542667</v>
      </c>
      <c r="E36" s="4">
        <f t="shared" si="10"/>
        <v>3.1516910667217126</v>
      </c>
      <c r="F36" s="4">
        <f t="shared" si="11"/>
        <v>23.913836755469774</v>
      </c>
      <c r="G36" s="4">
        <f t="shared" si="12"/>
        <v>0.14034524966076697</v>
      </c>
      <c r="H36" s="4">
        <f t="shared" si="13"/>
        <v>0.11677208675489867</v>
      </c>
      <c r="J36" s="1">
        <v>32</v>
      </c>
      <c r="K36" s="18" t="s">
        <v>40</v>
      </c>
      <c r="L36" s="4">
        <v>1222.8530000000001</v>
      </c>
      <c r="M36" s="4">
        <v>992.43600000000004</v>
      </c>
      <c r="N36" s="4">
        <f t="shared" si="14"/>
        <v>23.217315776533695</v>
      </c>
      <c r="O36" s="4">
        <f t="shared" si="15"/>
        <v>0.14034524966076697</v>
      </c>
      <c r="P36" s="4">
        <f t="shared" si="16"/>
        <v>0.11677208675489865</v>
      </c>
    </row>
    <row r="37" spans="2:16" s="16" customFormat="1" ht="15" customHeight="1">
      <c r="B37" s="17" t="s">
        <v>6</v>
      </c>
      <c r="C37" s="19"/>
      <c r="D37" s="2">
        <f t="shared" si="5"/>
        <v>2782.6957683955034</v>
      </c>
      <c r="E37" s="2">
        <f t="shared" si="6"/>
        <v>2699.0106576899871</v>
      </c>
      <c r="F37" s="2">
        <f t="shared" ref="F37" si="17">D37*100/E37-100</f>
        <v>3.1005846704266133</v>
      </c>
      <c r="G37" s="2">
        <f t="shared" ref="G37" si="18">D37*100/$D$37</f>
        <v>100</v>
      </c>
      <c r="H37" s="2">
        <f t="shared" ref="H37" si="19">E37*100/$E$37</f>
        <v>100</v>
      </c>
      <c r="J37" s="17" t="s">
        <v>6</v>
      </c>
      <c r="K37" s="19"/>
      <c r="L37" s="2">
        <v>871317.69900000002</v>
      </c>
      <c r="M37" s="2">
        <v>849891.46600000001</v>
      </c>
      <c r="N37" s="2">
        <f t="shared" ref="N37" si="20">L37*100/M37-100</f>
        <v>2.5210552002413067</v>
      </c>
      <c r="O37" s="2">
        <f t="shared" ref="O37" si="21">L37*100/$L$37</f>
        <v>100</v>
      </c>
      <c r="P37" s="2">
        <f t="shared" ref="P37" si="22">M37*100/$M$37</f>
        <v>99.999999999999986</v>
      </c>
    </row>
    <row r="39" spans="2:16" s="12" customFormat="1" ht="12.75">
      <c r="B39" s="13" t="s">
        <v>11</v>
      </c>
      <c r="D39" s="13"/>
    </row>
    <row r="40" spans="2:16" s="12" customFormat="1" ht="12.75">
      <c r="B40" s="14" t="s">
        <v>43</v>
      </c>
      <c r="D40" s="15"/>
    </row>
    <row r="41" spans="2:16" s="12" customFormat="1" ht="12.75">
      <c r="B41" s="14" t="s">
        <v>41</v>
      </c>
    </row>
    <row r="43" spans="2:16">
      <c r="B43" s="13" t="s">
        <v>12</v>
      </c>
    </row>
    <row r="44" spans="2:16">
      <c r="B44" s="15" t="s">
        <v>14</v>
      </c>
    </row>
    <row r="45" spans="2:16">
      <c r="B45" s="13" t="s">
        <v>13</v>
      </c>
    </row>
  </sheetData>
  <sortState ref="C5:H37">
    <sortCondition descending="1" ref="D5:D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7 D5:E37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G5" sqref="G5:H23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1" style="3" customWidth="1"/>
    <col min="5" max="5" width="11.28515625" style="3" customWidth="1"/>
    <col min="6" max="6" width="11.7109375" style="3" customWidth="1"/>
    <col min="7" max="8" width="9.7109375" style="3" bestFit="1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11.5703125" style="3" customWidth="1"/>
    <col min="15" max="16" width="9.7109375" style="3" bestFit="1" customWidth="1"/>
    <col min="17" max="16384" width="28.85546875" style="3"/>
  </cols>
  <sheetData>
    <row r="1" spans="2:16">
      <c r="B1" s="5" t="s">
        <v>15</v>
      </c>
      <c r="C1" s="6"/>
      <c r="D1" s="6"/>
      <c r="E1" s="7"/>
      <c r="F1" s="8"/>
      <c r="G1" s="8"/>
      <c r="H1" s="9"/>
      <c r="J1" s="5" t="s">
        <v>15</v>
      </c>
      <c r="K1" s="6"/>
      <c r="L1" s="6"/>
      <c r="M1" s="25" t="s">
        <v>8</v>
      </c>
      <c r="N1" s="26"/>
      <c r="O1" s="26"/>
      <c r="P1" s="27"/>
    </row>
    <row r="2" spans="2:16">
      <c r="B2" s="22" t="s">
        <v>0</v>
      </c>
      <c r="C2" s="22" t="s">
        <v>1</v>
      </c>
      <c r="D2" s="23" t="s">
        <v>2</v>
      </c>
      <c r="E2" s="23"/>
      <c r="F2" s="23"/>
      <c r="G2" s="24" t="s">
        <v>3</v>
      </c>
      <c r="H2" s="24"/>
      <c r="J2" s="22" t="s">
        <v>0</v>
      </c>
      <c r="K2" s="22" t="s">
        <v>1</v>
      </c>
      <c r="L2" s="23" t="s">
        <v>2</v>
      </c>
      <c r="M2" s="23"/>
      <c r="N2" s="23"/>
      <c r="O2" s="24" t="s">
        <v>3</v>
      </c>
      <c r="P2" s="24"/>
    </row>
    <row r="3" spans="2:16">
      <c r="B3" s="22"/>
      <c r="C3" s="22"/>
      <c r="D3" s="10">
        <v>2015</v>
      </c>
      <c r="E3" s="10">
        <v>2014</v>
      </c>
      <c r="F3" s="10" t="s">
        <v>4</v>
      </c>
      <c r="G3" s="10">
        <v>2015</v>
      </c>
      <c r="H3" s="10">
        <v>2014</v>
      </c>
      <c r="J3" s="22"/>
      <c r="K3" s="22"/>
      <c r="L3" s="10">
        <v>2015</v>
      </c>
      <c r="M3" s="10">
        <v>2014</v>
      </c>
      <c r="N3" s="10" t="s">
        <v>4</v>
      </c>
      <c r="O3" s="10">
        <v>2015</v>
      </c>
      <c r="P3" s="10">
        <v>2014</v>
      </c>
    </row>
    <row r="4" spans="2:16">
      <c r="B4" s="22"/>
      <c r="C4" s="22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2"/>
      <c r="K4" s="22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NN</v>
      </c>
      <c r="D5" s="4">
        <f>L5/313.12</f>
        <v>254.26794839039346</v>
      </c>
      <c r="E5" s="4">
        <f>M5/314.89</f>
        <v>237.29602718409603</v>
      </c>
      <c r="F5" s="4">
        <f>D5*100/E5-100</f>
        <v>7.1522146441712238</v>
      </c>
      <c r="G5" s="4">
        <f>D5*100/$D$24</f>
        <v>18.033478693510148</v>
      </c>
      <c r="H5" s="4">
        <f>E5*100/$E$24</f>
        <v>16.488799439622884</v>
      </c>
      <c r="J5" s="1">
        <v>1</v>
      </c>
      <c r="K5" s="18" t="s">
        <v>45</v>
      </c>
      <c r="L5" s="4">
        <v>79616.38</v>
      </c>
      <c r="M5" s="4">
        <v>74722.145999999993</v>
      </c>
      <c r="N5" s="4">
        <f>L5*100/M5-100</f>
        <v>6.5499109193143426</v>
      </c>
      <c r="O5" s="4">
        <f>L5*100/$L$24</f>
        <v>18.033478693510148</v>
      </c>
      <c r="P5" s="4">
        <f>M5*100/$M$24</f>
        <v>16.488799439622884</v>
      </c>
    </row>
    <row r="6" spans="2:16">
      <c r="B6" s="1">
        <v>2</v>
      </c>
      <c r="C6" s="18" t="str">
        <f t="shared" ref="C6:C23" si="0">K6</f>
        <v>MPÉ Hungarian Post Life</v>
      </c>
      <c r="D6" s="4">
        <f t="shared" ref="D6:D24" si="1">L6/313.12</f>
        <v>158.97760283597344</v>
      </c>
      <c r="E6" s="4">
        <f t="shared" ref="E6:E24" si="2">M6/314.89</f>
        <v>201.09344850582744</v>
      </c>
      <c r="F6" s="4">
        <f t="shared" ref="F6:F24" si="3">D6*100/E6-100</f>
        <v>-20.943420077971126</v>
      </c>
      <c r="G6" s="4">
        <f>D6*100/$D$24</f>
        <v>11.275189152374351</v>
      </c>
      <c r="H6" s="4">
        <f>E6*100/$E$24</f>
        <v>13.973219781139894</v>
      </c>
      <c r="J6" s="1">
        <v>2</v>
      </c>
      <c r="K6" s="18" t="s">
        <v>21</v>
      </c>
      <c r="L6" s="4">
        <v>49779.067000000003</v>
      </c>
      <c r="M6" s="4">
        <v>63322.315999999999</v>
      </c>
      <c r="N6" s="4">
        <f t="shared" ref="N6:N24" si="4">L6*100/M6-100</f>
        <v>-21.387797944724568</v>
      </c>
      <c r="O6" s="4">
        <f>L6*100/$L$24</f>
        <v>11.275189152374351</v>
      </c>
      <c r="P6" s="4">
        <f>M6*100/$M$24</f>
        <v>13.973219781139893</v>
      </c>
    </row>
    <row r="7" spans="2:16">
      <c r="B7" s="1">
        <v>3</v>
      </c>
      <c r="C7" s="18" t="str">
        <f t="shared" si="0"/>
        <v>GROUPAMA</v>
      </c>
      <c r="D7" s="4">
        <f t="shared" si="1"/>
        <v>138.21733201328564</v>
      </c>
      <c r="E7" s="4">
        <f t="shared" si="2"/>
        <v>154.87194893454856</v>
      </c>
      <c r="F7" s="4">
        <f t="shared" si="3"/>
        <v>-10.753798241605026</v>
      </c>
      <c r="G7" s="4">
        <f>D7*100/$D$24</f>
        <v>9.8028057712899521</v>
      </c>
      <c r="H7" s="4">
        <f>E7*100/$E$24</f>
        <v>10.761463371757781</v>
      </c>
      <c r="J7" s="1">
        <v>3</v>
      </c>
      <c r="K7" s="18" t="s">
        <v>44</v>
      </c>
      <c r="L7" s="4">
        <v>43278.610999999997</v>
      </c>
      <c r="M7" s="4">
        <v>48767.627999999997</v>
      </c>
      <c r="N7" s="4">
        <f t="shared" si="4"/>
        <v>-11.255452079809999</v>
      </c>
      <c r="O7" s="4">
        <f>L7*100/$L$24</f>
        <v>9.8028057712899521</v>
      </c>
      <c r="P7" s="4">
        <f>M7*100/$M$24</f>
        <v>10.761463371757781</v>
      </c>
    </row>
    <row r="8" spans="2:16">
      <c r="B8" s="1">
        <v>4</v>
      </c>
      <c r="C8" s="18" t="str">
        <f t="shared" si="0"/>
        <v>GENERALI</v>
      </c>
      <c r="D8" s="4">
        <f t="shared" si="1"/>
        <v>136.01011752682678</v>
      </c>
      <c r="E8" s="4">
        <f t="shared" si="2"/>
        <v>131.80386484169074</v>
      </c>
      <c r="F8" s="4">
        <f t="shared" si="3"/>
        <v>3.1912969245538818</v>
      </c>
      <c r="G8" s="4">
        <f>D8*100/$D$24</f>
        <v>9.64626321189332</v>
      </c>
      <c r="H8" s="4">
        <f>E8*100/$E$24</f>
        <v>9.1585498439708299</v>
      </c>
      <c r="J8" s="1">
        <v>4</v>
      </c>
      <c r="K8" s="18" t="s">
        <v>42</v>
      </c>
      <c r="L8" s="4">
        <v>42587.487999999998</v>
      </c>
      <c r="M8" s="4">
        <v>41503.718999999997</v>
      </c>
      <c r="N8" s="4">
        <f t="shared" si="4"/>
        <v>2.6112575598345842</v>
      </c>
      <c r="O8" s="4">
        <f>L8*100/$L$24</f>
        <v>9.64626321189332</v>
      </c>
      <c r="P8" s="4">
        <f>M8*100/$M$24</f>
        <v>9.1585498439708299</v>
      </c>
    </row>
    <row r="9" spans="2:16">
      <c r="B9" s="1">
        <v>5</v>
      </c>
      <c r="C9" s="18" t="str">
        <f t="shared" si="0"/>
        <v>AEGON</v>
      </c>
      <c r="D9" s="4">
        <f t="shared" si="1"/>
        <v>126.24651890648951</v>
      </c>
      <c r="E9" s="4">
        <f t="shared" si="2"/>
        <v>123.70918733525994</v>
      </c>
      <c r="F9" s="4">
        <f t="shared" si="3"/>
        <v>2.0510453798012946</v>
      </c>
      <c r="G9" s="4">
        <f>D9*100/$D$24</f>
        <v>8.9537982401718228</v>
      </c>
      <c r="H9" s="4">
        <f>E9*100/$E$24</f>
        <v>8.5960814557899532</v>
      </c>
      <c r="J9" s="1">
        <v>5</v>
      </c>
      <c r="K9" s="18" t="s">
        <v>19</v>
      </c>
      <c r="L9" s="4">
        <v>39530.31</v>
      </c>
      <c r="M9" s="4">
        <v>38954.786</v>
      </c>
      <c r="N9" s="4">
        <f t="shared" si="4"/>
        <v>1.4774153810009381</v>
      </c>
      <c r="O9" s="4">
        <f>L9*100/$L$24</f>
        <v>8.9537982401718246</v>
      </c>
      <c r="P9" s="4">
        <f>M9*100/$M$24</f>
        <v>8.5960814557899514</v>
      </c>
    </row>
    <row r="10" spans="2:16">
      <c r="B10" s="1">
        <v>6</v>
      </c>
      <c r="C10" s="18" t="str">
        <f t="shared" si="0"/>
        <v>ALLIANZ</v>
      </c>
      <c r="D10" s="4">
        <f t="shared" si="1"/>
        <v>113.47786152273889</v>
      </c>
      <c r="E10" s="4">
        <f t="shared" si="2"/>
        <v>132.6140747562641</v>
      </c>
      <c r="F10" s="4">
        <f t="shared" si="3"/>
        <v>-14.430001693784234</v>
      </c>
      <c r="G10" s="4">
        <f>D10*100/$D$24</f>
        <v>8.0482050958834979</v>
      </c>
      <c r="H10" s="4">
        <f>E10*100/$E$24</f>
        <v>9.2148482529409463</v>
      </c>
      <c r="J10" s="1">
        <v>6</v>
      </c>
      <c r="K10" s="18" t="s">
        <v>18</v>
      </c>
      <c r="L10" s="4">
        <v>35532.188000000002</v>
      </c>
      <c r="M10" s="4">
        <v>41758.845999999998</v>
      </c>
      <c r="N10" s="4">
        <f t="shared" si="4"/>
        <v>-14.910991553741681</v>
      </c>
      <c r="O10" s="4">
        <f>L10*100/$L$24</f>
        <v>8.0482050958834979</v>
      </c>
      <c r="P10" s="4">
        <f>M10*100/$M$24</f>
        <v>9.2148482529409446</v>
      </c>
    </row>
    <row r="11" spans="2:16">
      <c r="B11" s="1">
        <v>7</v>
      </c>
      <c r="C11" s="18" t="str">
        <f t="shared" si="0"/>
        <v>UNIQA</v>
      </c>
      <c r="D11" s="4">
        <f t="shared" si="1"/>
        <v>87.088528359734283</v>
      </c>
      <c r="E11" s="4">
        <f t="shared" si="2"/>
        <v>77.38160945091937</v>
      </c>
      <c r="F11" s="4">
        <f t="shared" si="3"/>
        <v>12.544219456913325</v>
      </c>
      <c r="G11" s="4">
        <f>D11*100/$D$24</f>
        <v>6.176590996098029</v>
      </c>
      <c r="H11" s="4">
        <f>E11*100/$E$24</f>
        <v>5.3769540674254959</v>
      </c>
      <c r="J11" s="1">
        <v>7</v>
      </c>
      <c r="K11" s="18" t="s">
        <v>20</v>
      </c>
      <c r="L11" s="4">
        <v>27269.16</v>
      </c>
      <c r="M11" s="4">
        <v>24366.695</v>
      </c>
      <c r="N11" s="4">
        <f t="shared" si="4"/>
        <v>11.911607216325393</v>
      </c>
      <c r="O11" s="4">
        <f>L11*100/$L$24</f>
        <v>6.176590996098029</v>
      </c>
      <c r="P11" s="4">
        <f>M11*100/$M$24</f>
        <v>5.376954067425495</v>
      </c>
    </row>
    <row r="12" spans="2:16">
      <c r="B12" s="1">
        <v>8</v>
      </c>
      <c r="C12" s="18" t="str">
        <f t="shared" si="0"/>
        <v>MetLife Europe Branch Office</v>
      </c>
      <c r="D12" s="4">
        <f t="shared" si="1"/>
        <v>61.330301481859983</v>
      </c>
      <c r="E12" s="4">
        <f t="shared" si="2"/>
        <v>60.034123027088832</v>
      </c>
      <c r="F12" s="4">
        <f t="shared" si="3"/>
        <v>2.159069524820552</v>
      </c>
      <c r="G12" s="4">
        <f>D12*100/$D$24</f>
        <v>4.349736929255303</v>
      </c>
      <c r="H12" s="4">
        <f>E12*100/$E$24</f>
        <v>4.1715431390654896</v>
      </c>
      <c r="J12" s="1">
        <v>8</v>
      </c>
      <c r="K12" s="18" t="s">
        <v>46</v>
      </c>
      <c r="L12" s="4">
        <v>19203.743999999999</v>
      </c>
      <c r="M12" s="4">
        <v>18904.145</v>
      </c>
      <c r="N12" s="4">
        <f t="shared" si="4"/>
        <v>1.5848323211655355</v>
      </c>
      <c r="O12" s="4">
        <f>L12*100/$L$24</f>
        <v>4.349736929255303</v>
      </c>
      <c r="P12" s="4">
        <f>M12*100/$M$24</f>
        <v>4.1715431390654887</v>
      </c>
    </row>
    <row r="13" spans="2:16">
      <c r="B13" s="1">
        <v>9</v>
      </c>
      <c r="C13" s="18" t="str">
        <f t="shared" si="0"/>
        <v>K&amp;H</v>
      </c>
      <c r="D13" s="4">
        <f t="shared" si="1"/>
        <v>56.02679803270312</v>
      </c>
      <c r="E13" s="4">
        <f t="shared" si="2"/>
        <v>43.125774079837406</v>
      </c>
      <c r="F13" s="4">
        <f t="shared" si="3"/>
        <v>29.914880899256332</v>
      </c>
      <c r="G13" s="4">
        <f>D13*100/$D$24</f>
        <v>3.9735958660313808</v>
      </c>
      <c r="H13" s="4">
        <f>E13*100/$E$24</f>
        <v>2.9966462056663734</v>
      </c>
      <c r="J13" s="1">
        <v>9</v>
      </c>
      <c r="K13" s="18" t="s">
        <v>23</v>
      </c>
      <c r="L13" s="4">
        <v>17543.111000000001</v>
      </c>
      <c r="M13" s="4">
        <v>13579.875</v>
      </c>
      <c r="N13" s="4">
        <f t="shared" si="4"/>
        <v>29.184627988107422</v>
      </c>
      <c r="O13" s="4">
        <f>L13*100/$L$24</f>
        <v>3.9735958660313813</v>
      </c>
      <c r="P13" s="4">
        <f>M13*100/$M$24</f>
        <v>2.9966462056663739</v>
      </c>
    </row>
    <row r="14" spans="2:16">
      <c r="B14" s="1">
        <v>10</v>
      </c>
      <c r="C14" s="18" t="str">
        <f t="shared" si="0"/>
        <v>ERSTE</v>
      </c>
      <c r="D14" s="4">
        <f t="shared" si="1"/>
        <v>53.338831757792548</v>
      </c>
      <c r="E14" s="4">
        <f t="shared" si="2"/>
        <v>50.761577058655405</v>
      </c>
      <c r="F14" s="4">
        <f t="shared" si="3"/>
        <v>5.0771761802418069</v>
      </c>
      <c r="G14" s="4">
        <f>D14*100/$D$24</f>
        <v>3.7829568851675823</v>
      </c>
      <c r="H14" s="4">
        <f>E14*100/$E$24</f>
        <v>3.5272291461912344</v>
      </c>
      <c r="J14" s="1">
        <v>10</v>
      </c>
      <c r="K14" s="18" t="s">
        <v>26</v>
      </c>
      <c r="L14" s="4">
        <v>16701.455000000002</v>
      </c>
      <c r="M14" s="4">
        <v>15984.313</v>
      </c>
      <c r="N14" s="4">
        <f t="shared" si="4"/>
        <v>4.4865362684026593</v>
      </c>
      <c r="O14" s="4">
        <f>L14*100/$L$24</f>
        <v>3.7829568851675823</v>
      </c>
      <c r="P14" s="4">
        <f>M14*100/$M$24</f>
        <v>3.5272291461912344</v>
      </c>
    </row>
    <row r="15" spans="2:16">
      <c r="B15" s="1">
        <v>11</v>
      </c>
      <c r="C15" s="18" t="str">
        <f t="shared" si="0"/>
        <v>CIG Pannónia Life</v>
      </c>
      <c r="D15" s="4">
        <f t="shared" si="1"/>
        <v>46.763611394992331</v>
      </c>
      <c r="E15" s="4">
        <f t="shared" si="2"/>
        <v>45.794928387690938</v>
      </c>
      <c r="F15" s="4">
        <f t="shared" si="3"/>
        <v>2.1152626314877381</v>
      </c>
      <c r="G15" s="4">
        <f>D15*100/$D$24</f>
        <v>3.3166216782793052</v>
      </c>
      <c r="H15" s="4">
        <f>E15*100/$E$24</f>
        <v>3.1821155983817357</v>
      </c>
      <c r="J15" s="1">
        <v>11</v>
      </c>
      <c r="K15" s="18" t="s">
        <v>25</v>
      </c>
      <c r="L15" s="4">
        <v>14642.621999999999</v>
      </c>
      <c r="M15" s="4">
        <v>14420.365</v>
      </c>
      <c r="N15" s="4">
        <f t="shared" si="4"/>
        <v>1.5412716668406148</v>
      </c>
      <c r="O15" s="4">
        <f>L15*100/$L$24</f>
        <v>3.3166216782793057</v>
      </c>
      <c r="P15" s="4">
        <f>M15*100/$M$24</f>
        <v>3.1821155983817362</v>
      </c>
    </row>
    <row r="16" spans="2:16">
      <c r="B16" s="1">
        <v>12</v>
      </c>
      <c r="C16" s="18" t="str">
        <f t="shared" si="0"/>
        <v>SIGNAL</v>
      </c>
      <c r="D16" s="4">
        <f t="shared" si="1"/>
        <v>45.867501277465507</v>
      </c>
      <c r="E16" s="4">
        <f t="shared" si="2"/>
        <v>53.33976626758551</v>
      </c>
      <c r="F16" s="4">
        <f t="shared" si="3"/>
        <v>-14.008807148937365</v>
      </c>
      <c r="G16" s="4">
        <f>D16*100/$D$24</f>
        <v>3.2530667441487662</v>
      </c>
      <c r="H16" s="4">
        <f>E16*100/$E$24</f>
        <v>3.7063777197595056</v>
      </c>
      <c r="J16" s="1">
        <v>12</v>
      </c>
      <c r="K16" s="18" t="s">
        <v>24</v>
      </c>
      <c r="L16" s="4">
        <v>14362.031999999999</v>
      </c>
      <c r="M16" s="4">
        <v>16796.159</v>
      </c>
      <c r="N16" s="4">
        <f t="shared" si="4"/>
        <v>-14.492164547858835</v>
      </c>
      <c r="O16" s="4">
        <f>L16*100/$L$24</f>
        <v>3.2530667441487662</v>
      </c>
      <c r="P16" s="4">
        <f>M16*100/$M$24</f>
        <v>3.7063777197595051</v>
      </c>
    </row>
    <row r="17" spans="2:16">
      <c r="B17" s="1">
        <v>13</v>
      </c>
      <c r="C17" s="18" t="str">
        <f t="shared" si="0"/>
        <v>VIENNA Life</v>
      </c>
      <c r="D17" s="4">
        <f t="shared" si="1"/>
        <v>40.920710909555446</v>
      </c>
      <c r="E17" s="4">
        <f t="shared" si="2"/>
        <v>35.835444123344665</v>
      </c>
      <c r="F17" s="4">
        <f t="shared" si="3"/>
        <v>14.190606285518399</v>
      </c>
      <c r="G17" s="4">
        <f>D17*100/$D$24</f>
        <v>2.9022248890676021</v>
      </c>
      <c r="H17" s="4">
        <f>E17*100/$E$24</f>
        <v>2.4900688730082736</v>
      </c>
      <c r="J17" s="1">
        <v>13</v>
      </c>
      <c r="K17" s="18" t="s">
        <v>47</v>
      </c>
      <c r="L17" s="4">
        <v>12813.093000000001</v>
      </c>
      <c r="M17" s="4">
        <v>11284.223</v>
      </c>
      <c r="N17" s="4">
        <f t="shared" si="4"/>
        <v>13.548739687260706</v>
      </c>
      <c r="O17" s="4">
        <f>L17*100/$L$24</f>
        <v>2.9022248890676021</v>
      </c>
      <c r="P17" s="4">
        <f>M17*100/$M$24</f>
        <v>2.4900688730082732</v>
      </c>
    </row>
    <row r="18" spans="2:16">
      <c r="B18" s="1">
        <v>14</v>
      </c>
      <c r="C18" s="18" t="str">
        <f t="shared" si="0"/>
        <v>GRAWE</v>
      </c>
      <c r="D18" s="4">
        <f t="shared" si="1"/>
        <v>32.940802248339295</v>
      </c>
      <c r="E18" s="4">
        <f t="shared" si="2"/>
        <v>29.135898250182603</v>
      </c>
      <c r="F18" s="4">
        <f t="shared" si="3"/>
        <v>13.059161469761264</v>
      </c>
      <c r="G18" s="4">
        <f>D18*100/$D$24</f>
        <v>2.3362647917404651</v>
      </c>
      <c r="H18" s="4">
        <f>E18*100/$E$24</f>
        <v>2.0245428819076268</v>
      </c>
      <c r="J18" s="1">
        <v>14</v>
      </c>
      <c r="K18" s="18" t="s">
        <v>27</v>
      </c>
      <c r="L18" s="4">
        <v>10314.424000000001</v>
      </c>
      <c r="M18" s="4">
        <v>9174.6029999999992</v>
      </c>
      <c r="N18" s="4">
        <f t="shared" si="4"/>
        <v>12.423654734706261</v>
      </c>
      <c r="O18" s="4">
        <f>L18*100/$L$24</f>
        <v>2.3362647917404655</v>
      </c>
      <c r="P18" s="4">
        <f>M18*100/$M$24</f>
        <v>2.0245428819076263</v>
      </c>
    </row>
    <row r="19" spans="2:16">
      <c r="B19" s="1">
        <v>15</v>
      </c>
      <c r="C19" s="18" t="str">
        <f t="shared" si="0"/>
        <v>UNION</v>
      </c>
      <c r="D19" s="4">
        <f t="shared" si="1"/>
        <v>30.382265585079203</v>
      </c>
      <c r="E19" s="4">
        <f t="shared" si="2"/>
        <v>36.422544380577342</v>
      </c>
      <c r="F19" s="4">
        <f t="shared" si="3"/>
        <v>-16.583901257373924</v>
      </c>
      <c r="G19" s="4">
        <f>D19*100/$D$24</f>
        <v>2.1548053640165081</v>
      </c>
      <c r="H19" s="4">
        <f>E19*100/$E$24</f>
        <v>2.53086423948506</v>
      </c>
      <c r="J19" s="1">
        <v>15</v>
      </c>
      <c r="K19" s="18" t="s">
        <v>22</v>
      </c>
      <c r="L19" s="4">
        <v>9513.2950000000001</v>
      </c>
      <c r="M19" s="4">
        <v>11469.094999999999</v>
      </c>
      <c r="N19" s="4">
        <f t="shared" si="4"/>
        <v>-17.052784025243483</v>
      </c>
      <c r="O19" s="4">
        <f>L19*100/$L$24</f>
        <v>2.1548053640165081</v>
      </c>
      <c r="P19" s="4">
        <f>M19*100/$M$24</f>
        <v>2.53086423948506</v>
      </c>
    </row>
    <row r="20" spans="2:16">
      <c r="B20" s="1">
        <v>16</v>
      </c>
      <c r="C20" s="18" t="str">
        <f t="shared" si="0"/>
        <v>MKB Life</v>
      </c>
      <c r="D20" s="4">
        <f t="shared" si="1"/>
        <v>13.031914282064383</v>
      </c>
      <c r="E20" s="4">
        <f t="shared" si="2"/>
        <v>12.524560957794785</v>
      </c>
      <c r="F20" s="4">
        <f t="shared" si="3"/>
        <v>4.0508671400081511</v>
      </c>
      <c r="G20" s="4">
        <f>D20*100/$D$24</f>
        <v>0.92426414744351493</v>
      </c>
      <c r="H20" s="4">
        <f>E20*100/$E$24</f>
        <v>0.87028416005546294</v>
      </c>
      <c r="J20" s="1">
        <v>16</v>
      </c>
      <c r="K20" s="18" t="s">
        <v>34</v>
      </c>
      <c r="L20" s="4">
        <v>4080.5529999999999</v>
      </c>
      <c r="M20" s="4">
        <v>3943.8589999999999</v>
      </c>
      <c r="N20" s="4">
        <f t="shared" si="4"/>
        <v>3.4659961220723119</v>
      </c>
      <c r="O20" s="4">
        <f>L20*100/$L$24</f>
        <v>0.92426414744351493</v>
      </c>
      <c r="P20" s="4">
        <f>M20*100/$M$24</f>
        <v>0.87028416005546283</v>
      </c>
    </row>
    <row r="21" spans="2:16">
      <c r="B21" s="1">
        <v>17</v>
      </c>
      <c r="C21" s="18" t="str">
        <f t="shared" si="0"/>
        <v>DIMENZIÓ</v>
      </c>
      <c r="D21" s="4">
        <f t="shared" si="1"/>
        <v>9.5455129024016347</v>
      </c>
      <c r="E21" s="4">
        <f t="shared" si="2"/>
        <v>8.8328019308329893</v>
      </c>
      <c r="F21" s="4">
        <f t="shared" si="3"/>
        <v>8.0689115090508068</v>
      </c>
      <c r="G21" s="4">
        <f>D21*100/$D$24</f>
        <v>0.67699765005296941</v>
      </c>
      <c r="H21" s="4">
        <f>E21*100/$E$24</f>
        <v>0.61375785029232088</v>
      </c>
      <c r="J21" s="1">
        <v>17</v>
      </c>
      <c r="K21" s="18" t="s">
        <v>37</v>
      </c>
      <c r="L21" s="4">
        <v>2988.8910000000001</v>
      </c>
      <c r="M21" s="4">
        <v>2781.3609999999999</v>
      </c>
      <c r="N21" s="4">
        <f t="shared" si="4"/>
        <v>7.4614550214805035</v>
      </c>
      <c r="O21" s="4">
        <f>L21*100/$L$24</f>
        <v>0.67699765005296964</v>
      </c>
      <c r="P21" s="4">
        <f>M21*100/$M$24</f>
        <v>0.61375785029232077</v>
      </c>
    </row>
    <row r="22" spans="2:16">
      <c r="B22" s="1">
        <v>18</v>
      </c>
      <c r="C22" s="18" t="str">
        <f t="shared" si="0"/>
        <v>CARDIF Life</v>
      </c>
      <c r="D22" s="4">
        <f t="shared" si="1"/>
        <v>5.3812436126724572</v>
      </c>
      <c r="E22" s="4">
        <f t="shared" si="2"/>
        <v>4.2713455492394168</v>
      </c>
      <c r="F22" s="4">
        <f t="shared" si="3"/>
        <v>25.984740654632262</v>
      </c>
      <c r="G22" s="4">
        <f>D22*100/$D$24</f>
        <v>0.3816546389272818</v>
      </c>
      <c r="H22" s="4">
        <f>E22*100/$E$24</f>
        <v>0.29679957534263718</v>
      </c>
      <c r="J22" s="1">
        <v>18</v>
      </c>
      <c r="K22" s="18" t="s">
        <v>51</v>
      </c>
      <c r="L22" s="4">
        <v>1684.9749999999999</v>
      </c>
      <c r="M22" s="4">
        <v>1345.0039999999999</v>
      </c>
      <c r="N22" s="4">
        <f t="shared" si="4"/>
        <v>25.276579103110478</v>
      </c>
      <c r="O22" s="4">
        <f>L22*100/$L$24</f>
        <v>0.38165463892728185</v>
      </c>
      <c r="P22" s="4">
        <f>M22*100/$M$24</f>
        <v>0.29679957534263718</v>
      </c>
    </row>
    <row r="23" spans="2:16">
      <c r="B23" s="1">
        <v>19</v>
      </c>
      <c r="C23" s="18" t="str">
        <f t="shared" si="0"/>
        <v>ASTRA (1H figures)</v>
      </c>
      <c r="D23" s="4">
        <f t="shared" si="1"/>
        <v>0.16185487991824221</v>
      </c>
      <c r="E23" s="4">
        <f t="shared" si="2"/>
        <v>0.28573152529454732</v>
      </c>
      <c r="F23" s="4">
        <f t="shared" si="3"/>
        <v>-43.354209952369253</v>
      </c>
      <c r="G23" s="4">
        <f>D23*100/$D$24</f>
        <v>1.1479254648190414E-2</v>
      </c>
      <c r="H23" s="4">
        <f>E23*100/$E$24</f>
        <v>1.9854398196494909E-2</v>
      </c>
      <c r="J23" s="1">
        <v>19</v>
      </c>
      <c r="K23" s="18" t="s">
        <v>50</v>
      </c>
      <c r="L23" s="4">
        <v>50.68</v>
      </c>
      <c r="M23" s="4">
        <v>89.974000000000004</v>
      </c>
      <c r="N23" s="4">
        <f t="shared" si="4"/>
        <v>-43.672616533665284</v>
      </c>
      <c r="O23" s="4">
        <f>L23*100/$L$24</f>
        <v>1.1479254648190414E-2</v>
      </c>
      <c r="P23" s="4">
        <f>M23*100/$M$24</f>
        <v>1.9854398196494909E-2</v>
      </c>
    </row>
    <row r="24" spans="2:16" s="16" customFormat="1" ht="15" customHeight="1">
      <c r="B24" s="17" t="s">
        <v>6</v>
      </c>
      <c r="C24" s="19"/>
      <c r="D24" s="2">
        <f t="shared" si="1"/>
        <v>1409.9772579202863</v>
      </c>
      <c r="E24" s="2">
        <f t="shared" si="2"/>
        <v>1439.1346565467306</v>
      </c>
      <c r="F24" s="2">
        <f t="shared" si="3"/>
        <v>-2.0260368613739672</v>
      </c>
      <c r="G24" s="2">
        <f>D24*100/$D$24</f>
        <v>99.999999999999986</v>
      </c>
      <c r="H24" s="2">
        <f>E24*100/$E$24</f>
        <v>100</v>
      </c>
      <c r="J24" s="17" t="s">
        <v>6</v>
      </c>
      <c r="K24" s="19"/>
      <c r="L24" s="2">
        <v>441492.07900000003</v>
      </c>
      <c r="M24" s="2">
        <v>453169.11200000002</v>
      </c>
      <c r="N24" s="2">
        <f t="shared" si="4"/>
        <v>-2.5767495380400049</v>
      </c>
      <c r="O24" s="2">
        <f>L24*100/$L$24</f>
        <v>100.00000000000001</v>
      </c>
      <c r="P24" s="2">
        <f>M24*100/$M$24</f>
        <v>100</v>
      </c>
    </row>
    <row r="26" spans="2:16" s="12" customFormat="1" ht="12.75">
      <c r="B26" s="13" t="s">
        <v>11</v>
      </c>
      <c r="D26" s="13"/>
    </row>
    <row r="27" spans="2:16" s="12" customFormat="1" ht="12.75">
      <c r="B27" s="14" t="s">
        <v>43</v>
      </c>
      <c r="D27" s="15"/>
    </row>
    <row r="28" spans="2:16" s="12" customFormat="1" ht="12.75">
      <c r="B28" s="14" t="s">
        <v>41</v>
      </c>
    </row>
    <row r="30" spans="2:16">
      <c r="B30" s="13" t="s">
        <v>12</v>
      </c>
    </row>
    <row r="31" spans="2:16">
      <c r="B31" s="15" t="s">
        <v>14</v>
      </c>
    </row>
    <row r="32" spans="2:16">
      <c r="B32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4 D5:E24">
    <cfRule type="cellIs" dxfId="2" priority="4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8"/>
  <sheetViews>
    <sheetView topLeftCell="A5" zoomScale="85" zoomScaleNormal="85" workbookViewId="0">
      <selection activeCell="L5" sqref="L5:M31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28515625" style="3" customWidth="1"/>
    <col min="5" max="5" width="11.42578125" style="3" customWidth="1"/>
    <col min="6" max="6" width="9.85546875" style="3" customWidth="1"/>
    <col min="7" max="8" width="9.85546875" style="3" bestFit="1" customWidth="1"/>
    <col min="9" max="9" width="7" style="3" customWidth="1"/>
    <col min="10" max="10" width="5.5703125" style="3" customWidth="1"/>
    <col min="11" max="11" width="26.28515625" style="3" bestFit="1" customWidth="1"/>
    <col min="12" max="13" width="13.42578125" style="3" bestFit="1" customWidth="1"/>
    <col min="14" max="14" width="9" style="3" customWidth="1"/>
    <col min="15" max="16" width="9.7109375" style="3" bestFit="1" customWidth="1"/>
    <col min="17" max="16384" width="28.85546875" style="3"/>
  </cols>
  <sheetData>
    <row r="1" spans="2:16">
      <c r="B1" s="5" t="s">
        <v>17</v>
      </c>
      <c r="C1" s="6"/>
      <c r="D1" s="6"/>
      <c r="E1" s="7"/>
      <c r="F1" s="8"/>
      <c r="G1" s="8"/>
      <c r="H1" s="9"/>
      <c r="J1" s="5" t="s">
        <v>17</v>
      </c>
      <c r="K1" s="6"/>
      <c r="L1" s="6"/>
      <c r="M1" s="25" t="s">
        <v>8</v>
      </c>
      <c r="N1" s="26"/>
      <c r="O1" s="26"/>
      <c r="P1" s="27"/>
    </row>
    <row r="2" spans="2:16">
      <c r="B2" s="22" t="s">
        <v>0</v>
      </c>
      <c r="C2" s="22" t="s">
        <v>1</v>
      </c>
      <c r="D2" s="23" t="s">
        <v>2</v>
      </c>
      <c r="E2" s="23"/>
      <c r="F2" s="23"/>
      <c r="G2" s="24" t="s">
        <v>3</v>
      </c>
      <c r="H2" s="24"/>
      <c r="J2" s="22" t="s">
        <v>0</v>
      </c>
      <c r="K2" s="22" t="s">
        <v>1</v>
      </c>
      <c r="L2" s="23" t="s">
        <v>2</v>
      </c>
      <c r="M2" s="23"/>
      <c r="N2" s="23"/>
      <c r="O2" s="24" t="s">
        <v>3</v>
      </c>
      <c r="P2" s="24"/>
    </row>
    <row r="3" spans="2:16">
      <c r="B3" s="22"/>
      <c r="C3" s="22"/>
      <c r="D3" s="10">
        <v>2015</v>
      </c>
      <c r="E3" s="10">
        <v>2014</v>
      </c>
      <c r="F3" s="10" t="s">
        <v>4</v>
      </c>
      <c r="G3" s="10">
        <v>2015</v>
      </c>
      <c r="H3" s="10">
        <v>2014</v>
      </c>
      <c r="J3" s="22"/>
      <c r="K3" s="22"/>
      <c r="L3" s="10">
        <v>2015</v>
      </c>
      <c r="M3" s="10">
        <v>2014</v>
      </c>
      <c r="N3" s="10" t="s">
        <v>4</v>
      </c>
      <c r="O3" s="10">
        <v>2015</v>
      </c>
      <c r="P3" s="10">
        <v>2014</v>
      </c>
    </row>
    <row r="4" spans="2:16">
      <c r="B4" s="22"/>
      <c r="C4" s="22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2"/>
      <c r="K4" s="22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L5/313.12</f>
        <v>268.34382664793048</v>
      </c>
      <c r="E5" s="4">
        <f>M5/314.89</f>
        <v>258.75063673028677</v>
      </c>
      <c r="F5" s="4">
        <f>D5*100/E5-100</f>
        <v>3.7075038882487235</v>
      </c>
      <c r="G5" s="4">
        <f>D5*100/$D$30</f>
        <v>19.548350561327638</v>
      </c>
      <c r="H5" s="4">
        <f>E5*100/$E$30</f>
        <v>20.537785980166877</v>
      </c>
      <c r="J5" s="1">
        <v>1</v>
      </c>
      <c r="K5" s="18" t="s">
        <v>18</v>
      </c>
      <c r="L5" s="4">
        <v>84023.819000000003</v>
      </c>
      <c r="M5" s="4">
        <v>81477.987999999998</v>
      </c>
      <c r="N5" s="4">
        <f>L5*100/M5-100</f>
        <v>3.124562918760347</v>
      </c>
      <c r="O5" s="4">
        <f>L5*100/$L$30</f>
        <v>19.548350561327638</v>
      </c>
      <c r="P5" s="4">
        <f>M5*100/$M$30</f>
        <v>20.537785980166873</v>
      </c>
    </row>
    <row r="6" spans="2:16">
      <c r="B6" s="1">
        <v>2</v>
      </c>
      <c r="C6" s="18" t="str">
        <f t="shared" ref="C6:C29" si="0">K6</f>
        <v>GENERALI</v>
      </c>
      <c r="D6" s="4">
        <f t="shared" ref="D6:D30" si="1">L6/313.12</f>
        <v>247.93300651507408</v>
      </c>
      <c r="E6" s="4">
        <f t="shared" ref="E6:E30" si="2">M6/314.89</f>
        <v>232.86518466766174</v>
      </c>
      <c r="F6" s="4">
        <f t="shared" ref="F6:F30" si="3">D6*100/E6-100</f>
        <v>6.4706202728057889</v>
      </c>
      <c r="G6" s="4">
        <f>D6*100/$D$30</f>
        <v>18.061460133530431</v>
      </c>
      <c r="H6" s="4">
        <f>E6*100/$E$30</f>
        <v>18.483182825639314</v>
      </c>
      <c r="J6" s="1">
        <v>2</v>
      </c>
      <c r="K6" s="18" t="s">
        <v>42</v>
      </c>
      <c r="L6" s="4">
        <v>77632.782999999996</v>
      </c>
      <c r="M6" s="4">
        <v>73326.918000000005</v>
      </c>
      <c r="N6" s="4">
        <f t="shared" ref="N6:N30" si="4">L6*100/M6-100</f>
        <v>5.8721477970750016</v>
      </c>
      <c r="O6" s="4">
        <f>L6*100/$L$30</f>
        <v>18.061460133530431</v>
      </c>
      <c r="P6" s="4">
        <f>M6*100/$M$30</f>
        <v>18.483182825639314</v>
      </c>
    </row>
    <row r="7" spans="2:16">
      <c r="B7" s="1">
        <v>3</v>
      </c>
      <c r="C7" s="18" t="str">
        <f t="shared" si="0"/>
        <v>AEGON</v>
      </c>
      <c r="D7" s="4">
        <f t="shared" si="1"/>
        <v>164.16863502810423</v>
      </c>
      <c r="E7" s="4">
        <f t="shared" si="2"/>
        <v>150.65661659627173</v>
      </c>
      <c r="F7" s="4">
        <f t="shared" si="3"/>
        <v>8.9687520781393033</v>
      </c>
      <c r="G7" s="4">
        <f>D7*100/$D$30</f>
        <v>11.959380876365628</v>
      </c>
      <c r="H7" s="4">
        <f>E7*100/$E$30</f>
        <v>11.958051146268405</v>
      </c>
      <c r="J7" s="1">
        <v>3</v>
      </c>
      <c r="K7" s="18" t="s">
        <v>19</v>
      </c>
      <c r="L7" s="4">
        <v>51404.483</v>
      </c>
      <c r="M7" s="4">
        <v>47440.262000000002</v>
      </c>
      <c r="N7" s="4">
        <f t="shared" si="4"/>
        <v>8.3562375772713864</v>
      </c>
      <c r="O7" s="4">
        <f>L7*100/$L$30</f>
        <v>11.959380876365628</v>
      </c>
      <c r="P7" s="4">
        <f>M7*100/$M$30</f>
        <v>11.958051146268406</v>
      </c>
    </row>
    <row r="8" spans="2:16">
      <c r="B8" s="1">
        <v>4</v>
      </c>
      <c r="C8" s="18" t="str">
        <f t="shared" si="0"/>
        <v>GROUPAMA</v>
      </c>
      <c r="D8" s="4">
        <f t="shared" si="1"/>
        <v>155.12232690342361</v>
      </c>
      <c r="E8" s="4">
        <f t="shared" si="2"/>
        <v>145.52384324684812</v>
      </c>
      <c r="F8" s="4">
        <f t="shared" si="3"/>
        <v>6.5958151203400064</v>
      </c>
      <c r="G8" s="4">
        <f>D8*100/$D$30</f>
        <v>11.300374091241935</v>
      </c>
      <c r="H8" s="4">
        <f>E8*100/$E$30</f>
        <v>11.550648088763863</v>
      </c>
      <c r="J8" s="1">
        <v>4</v>
      </c>
      <c r="K8" s="18" t="s">
        <v>44</v>
      </c>
      <c r="L8" s="4">
        <v>48571.902999999998</v>
      </c>
      <c r="M8" s="4">
        <v>45824.002999999997</v>
      </c>
      <c r="N8" s="4">
        <f t="shared" si="4"/>
        <v>5.9966389230552437</v>
      </c>
      <c r="O8" s="4">
        <f>L8*100/$L$30</f>
        <v>11.300374091241931</v>
      </c>
      <c r="P8" s="4">
        <f>M8*100/$M$30</f>
        <v>11.550648088763861</v>
      </c>
    </row>
    <row r="9" spans="2:16">
      <c r="B9" s="1">
        <v>5</v>
      </c>
      <c r="C9" s="18" t="str">
        <f t="shared" si="0"/>
        <v>UNIQA</v>
      </c>
      <c r="D9" s="4">
        <f t="shared" si="1"/>
        <v>99.836500383239652</v>
      </c>
      <c r="E9" s="4">
        <f t="shared" si="2"/>
        <v>101.4187684588269</v>
      </c>
      <c r="F9" s="4">
        <f t="shared" si="3"/>
        <v>-1.5601333950624792</v>
      </c>
      <c r="G9" s="4">
        <f>D9*100/$D$30</f>
        <v>7.2729040674681054</v>
      </c>
      <c r="H9" s="4">
        <f>E9*100/$E$30</f>
        <v>8.0499008130003187</v>
      </c>
      <c r="J9" s="1">
        <v>5</v>
      </c>
      <c r="K9" s="18" t="s">
        <v>20</v>
      </c>
      <c r="L9" s="4">
        <v>31260.805</v>
      </c>
      <c r="M9" s="4">
        <v>31935.756000000001</v>
      </c>
      <c r="N9" s="4">
        <f t="shared" si="4"/>
        <v>-2.1134649200100455</v>
      </c>
      <c r="O9" s="4">
        <f>L9*100/$L$30</f>
        <v>7.2729040674681054</v>
      </c>
      <c r="P9" s="4">
        <f>M9*100/$M$30</f>
        <v>8.0499008130003187</v>
      </c>
    </row>
    <row r="10" spans="2:16">
      <c r="B10" s="1">
        <v>6</v>
      </c>
      <c r="C10" s="18" t="str">
        <f t="shared" si="0"/>
        <v>UNION</v>
      </c>
      <c r="D10" s="4">
        <f t="shared" si="1"/>
        <v>76.523709759836478</v>
      </c>
      <c r="E10" s="4">
        <f t="shared" si="2"/>
        <v>72.098831337927535</v>
      </c>
      <c r="F10" s="4">
        <f t="shared" si="3"/>
        <v>6.1372401463340225</v>
      </c>
      <c r="G10" s="4">
        <f>D10*100/$D$30</f>
        <v>5.5746104664491609</v>
      </c>
      <c r="H10" s="4">
        <f>E10*100/$E$30</f>
        <v>5.7226926516976659</v>
      </c>
      <c r="J10" s="1">
        <v>6</v>
      </c>
      <c r="K10" s="18" t="s">
        <v>22</v>
      </c>
      <c r="L10" s="4">
        <v>23961.103999999999</v>
      </c>
      <c r="M10" s="4">
        <v>22703.201000000001</v>
      </c>
      <c r="N10" s="4">
        <f t="shared" si="4"/>
        <v>5.5406416037985053</v>
      </c>
      <c r="O10" s="4">
        <f>L10*100/$L$30</f>
        <v>5.5746104664491609</v>
      </c>
      <c r="P10" s="4">
        <f>M10*100/$M$30</f>
        <v>5.7226926516976659</v>
      </c>
    </row>
    <row r="11" spans="2:16">
      <c r="B11" s="1">
        <v>7</v>
      </c>
      <c r="C11" s="18" t="str">
        <f t="shared" si="0"/>
        <v>K&amp;H</v>
      </c>
      <c r="D11" s="4">
        <f t="shared" si="1"/>
        <v>71.520145631067962</v>
      </c>
      <c r="E11" s="4">
        <f t="shared" si="2"/>
        <v>57.421645654037924</v>
      </c>
      <c r="F11" s="4">
        <f t="shared" si="3"/>
        <v>24.552587820231906</v>
      </c>
      <c r="G11" s="4">
        <f>D11*100/$D$30</f>
        <v>5.2101100906921278</v>
      </c>
      <c r="H11" s="4">
        <f>E11*100/$E$30</f>
        <v>4.5577219981912087</v>
      </c>
      <c r="J11" s="1">
        <v>7</v>
      </c>
      <c r="K11" s="18" t="s">
        <v>23</v>
      </c>
      <c r="L11" s="4">
        <v>22394.387999999999</v>
      </c>
      <c r="M11" s="4">
        <v>18081.502</v>
      </c>
      <c r="N11" s="4">
        <f t="shared" si="4"/>
        <v>23.852476414846493</v>
      </c>
      <c r="O11" s="4">
        <f>L11*100/$L$30</f>
        <v>5.2101100906921269</v>
      </c>
      <c r="P11" s="4">
        <f>M11*100/$M$30</f>
        <v>4.5577219981912087</v>
      </c>
    </row>
    <row r="12" spans="2:16">
      <c r="B12" s="1">
        <v>8</v>
      </c>
      <c r="C12" s="18" t="str">
        <f t="shared" si="0"/>
        <v>WÁBERER Hungária</v>
      </c>
      <c r="D12" s="4">
        <f t="shared" si="1"/>
        <v>44.885676417986708</v>
      </c>
      <c r="E12" s="4">
        <f t="shared" si="2"/>
        <v>29.056759503318624</v>
      </c>
      <c r="F12" s="4">
        <f t="shared" si="3"/>
        <v>54.475850663458317</v>
      </c>
      <c r="G12" s="4">
        <f>D12*100/$D$30</f>
        <v>3.269838359100139</v>
      </c>
      <c r="H12" s="4">
        <f>E12*100/$E$30</f>
        <v>2.3063189930557835</v>
      </c>
      <c r="J12" s="1">
        <v>8</v>
      </c>
      <c r="K12" s="18" t="s">
        <v>31</v>
      </c>
      <c r="L12" s="4">
        <v>14054.602999999999</v>
      </c>
      <c r="M12" s="4">
        <v>9149.6830000000009</v>
      </c>
      <c r="N12" s="4">
        <f t="shared" si="4"/>
        <v>53.607540283089548</v>
      </c>
      <c r="O12" s="4">
        <f>L12*100/$L$30</f>
        <v>3.269838359100139</v>
      </c>
      <c r="P12" s="4">
        <f>M12*100/$M$30</f>
        <v>2.3063189930557835</v>
      </c>
    </row>
    <row r="13" spans="2:16">
      <c r="B13" s="1">
        <v>9</v>
      </c>
      <c r="C13" s="18" t="str">
        <f t="shared" si="0"/>
        <v>KÖBE</v>
      </c>
      <c r="D13" s="4">
        <f t="shared" si="1"/>
        <v>33.650258686765454</v>
      </c>
      <c r="E13" s="4">
        <f t="shared" si="2"/>
        <v>22.25357426402871</v>
      </c>
      <c r="F13" s="4">
        <f t="shared" si="3"/>
        <v>51.212826701545453</v>
      </c>
      <c r="G13" s="4">
        <f>D13*100/$D$30</f>
        <v>2.4513589953060499</v>
      </c>
      <c r="H13" s="4">
        <f>E13*100/$E$30</f>
        <v>1.7663305153709592</v>
      </c>
      <c r="J13" s="1">
        <v>9</v>
      </c>
      <c r="K13" s="18" t="s">
        <v>29</v>
      </c>
      <c r="L13" s="4">
        <v>10536.569</v>
      </c>
      <c r="M13" s="4">
        <v>7007.4279999999999</v>
      </c>
      <c r="N13" s="4">
        <f t="shared" si="4"/>
        <v>50.362857813166244</v>
      </c>
      <c r="O13" s="4">
        <f>L13*100/$L$30</f>
        <v>2.4513589953060499</v>
      </c>
      <c r="P13" s="4">
        <f>M13*100/$M$30</f>
        <v>1.766330515370959</v>
      </c>
    </row>
    <row r="14" spans="2:16">
      <c r="B14" s="1">
        <v>10</v>
      </c>
      <c r="C14" s="18" t="str">
        <f t="shared" si="0"/>
        <v>AIG Europe Branch Office</v>
      </c>
      <c r="D14" s="4">
        <f t="shared" si="1"/>
        <v>30.847294966785899</v>
      </c>
      <c r="E14" s="4">
        <f t="shared" si="2"/>
        <v>29.147172028327354</v>
      </c>
      <c r="F14" s="4">
        <f t="shared" si="3"/>
        <v>5.8328915642527477</v>
      </c>
      <c r="G14" s="4">
        <f>D14*100/$D$30</f>
        <v>2.2471682818720766</v>
      </c>
      <c r="H14" s="4">
        <f>E14*100/$E$30</f>
        <v>2.3134952965115749</v>
      </c>
      <c r="J14" s="1">
        <v>10</v>
      </c>
      <c r="K14" s="18" t="s">
        <v>48</v>
      </c>
      <c r="L14" s="4">
        <v>9658.9050000000007</v>
      </c>
      <c r="M14" s="4">
        <v>9178.1530000000002</v>
      </c>
      <c r="N14" s="4">
        <f t="shared" si="4"/>
        <v>5.2380037682963092</v>
      </c>
      <c r="O14" s="4">
        <f>L14*100/$L$30</f>
        <v>2.2471682818720766</v>
      </c>
      <c r="P14" s="4">
        <f>M14*100/$M$30</f>
        <v>2.3134952965115749</v>
      </c>
    </row>
    <row r="15" spans="2:16">
      <c r="B15" s="1">
        <v>11</v>
      </c>
      <c r="C15" s="18" t="str">
        <f t="shared" si="0"/>
        <v>MP Hungarian Post</v>
      </c>
      <c r="D15" s="4">
        <f t="shared" si="1"/>
        <v>30.449409172202348</v>
      </c>
      <c r="E15" s="4">
        <f t="shared" si="2"/>
        <v>26.825669281336342</v>
      </c>
      <c r="F15" s="4">
        <f t="shared" si="3"/>
        <v>13.508478960438026</v>
      </c>
      <c r="G15" s="4">
        <f>D15*100/$D$30</f>
        <v>2.2181830389728749</v>
      </c>
      <c r="H15" s="4">
        <f>E15*100/$E$30</f>
        <v>2.1292309129623685</v>
      </c>
      <c r="J15" s="1">
        <v>11</v>
      </c>
      <c r="K15" s="18" t="s">
        <v>28</v>
      </c>
      <c r="L15" s="4">
        <v>9534.3189999999995</v>
      </c>
      <c r="M15" s="4">
        <v>8447.1350000000002</v>
      </c>
      <c r="N15" s="4">
        <f t="shared" si="4"/>
        <v>12.870446607044855</v>
      </c>
      <c r="O15" s="4">
        <f>L15*100/$L$30</f>
        <v>2.2181830389728745</v>
      </c>
      <c r="P15" s="4">
        <f>M15*100/$M$30</f>
        <v>2.1292309129623685</v>
      </c>
    </row>
    <row r="16" spans="2:16">
      <c r="B16" s="1">
        <v>12</v>
      </c>
      <c r="C16" s="18" t="str">
        <f t="shared" si="0"/>
        <v>SIGNAL</v>
      </c>
      <c r="D16" s="4">
        <f t="shared" si="1"/>
        <v>22.965904445579969</v>
      </c>
      <c r="E16" s="4">
        <f t="shared" si="2"/>
        <v>20.564447902442122</v>
      </c>
      <c r="F16" s="4">
        <f t="shared" si="3"/>
        <v>11.677709776262276</v>
      </c>
      <c r="G16" s="4">
        <f>D16*100/$D$30</f>
        <v>1.6730235857043607</v>
      </c>
      <c r="H16" s="4">
        <f>E16*100/$E$30</f>
        <v>1.6322596734743107</v>
      </c>
      <c r="J16" s="1">
        <v>12</v>
      </c>
      <c r="K16" s="18" t="s">
        <v>24</v>
      </c>
      <c r="L16" s="4">
        <v>7191.0839999999998</v>
      </c>
      <c r="M16" s="4">
        <v>6475.5389999999998</v>
      </c>
      <c r="N16" s="4">
        <f t="shared" si="4"/>
        <v>11.049968195697687</v>
      </c>
      <c r="O16" s="4">
        <f>L16*100/$L$30</f>
        <v>1.6730235857043609</v>
      </c>
      <c r="P16" s="4">
        <f>M16*100/$M$30</f>
        <v>1.6322596734743111</v>
      </c>
    </row>
    <row r="17" spans="2:16">
      <c r="B17" s="1">
        <v>13</v>
      </c>
      <c r="C17" s="18" t="str">
        <f t="shared" si="0"/>
        <v>CARDIF</v>
      </c>
      <c r="D17" s="4">
        <f t="shared" si="1"/>
        <v>18.276756515074094</v>
      </c>
      <c r="E17" s="4">
        <f t="shared" si="2"/>
        <v>14.161602464352631</v>
      </c>
      <c r="F17" s="4">
        <f t="shared" si="3"/>
        <v>29.058533884707373</v>
      </c>
      <c r="G17" s="4">
        <f>D17*100/$D$30</f>
        <v>1.3314278474140282</v>
      </c>
      <c r="H17" s="4">
        <f>E17*100/$E$30</f>
        <v>1.1240473230303529</v>
      </c>
      <c r="J17" s="1">
        <v>13</v>
      </c>
      <c r="K17" s="18" t="s">
        <v>49</v>
      </c>
      <c r="L17" s="4">
        <v>5722.8180000000002</v>
      </c>
      <c r="M17" s="4">
        <v>4459.3469999999998</v>
      </c>
      <c r="N17" s="4">
        <f t="shared" si="4"/>
        <v>28.333094509128813</v>
      </c>
      <c r="O17" s="4">
        <f>L17*100/$L$30</f>
        <v>1.3314278474140282</v>
      </c>
      <c r="P17" s="4">
        <f>M17*100/$M$30</f>
        <v>1.1240473230303527</v>
      </c>
    </row>
    <row r="18" spans="2:16">
      <c r="B18" s="1">
        <v>14</v>
      </c>
      <c r="C18" s="18" t="str">
        <f t="shared" si="0"/>
        <v>MKB General</v>
      </c>
      <c r="D18" s="4">
        <f t="shared" si="1"/>
        <v>18.125562084823709</v>
      </c>
      <c r="E18" s="4">
        <f t="shared" si="2"/>
        <v>12.40967321921941</v>
      </c>
      <c r="F18" s="4">
        <f t="shared" si="3"/>
        <v>46.05994666122109</v>
      </c>
      <c r="G18" s="4">
        <f>D18*100/$D$30</f>
        <v>1.3204136133160234</v>
      </c>
      <c r="H18" s="4">
        <f>E18*100/$E$30</f>
        <v>0.98499163472900741</v>
      </c>
      <c r="J18" s="1">
        <v>14</v>
      </c>
      <c r="K18" s="18" t="s">
        <v>36</v>
      </c>
      <c r="L18" s="4">
        <v>5675.4759999999997</v>
      </c>
      <c r="M18" s="4">
        <v>3907.6819999999998</v>
      </c>
      <c r="N18" s="4">
        <f t="shared" si="4"/>
        <v>45.238942165713581</v>
      </c>
      <c r="O18" s="4">
        <f>L18*100/$L$30</f>
        <v>1.3204136133160234</v>
      </c>
      <c r="P18" s="4">
        <f>M18*100/$M$30</f>
        <v>0.98499163472900741</v>
      </c>
    </row>
    <row r="19" spans="2:16">
      <c r="B19" s="1">
        <v>15</v>
      </c>
      <c r="C19" s="18" t="str">
        <f t="shared" si="0"/>
        <v>QBE Europe Branch Office</v>
      </c>
      <c r="D19" s="4">
        <f t="shared" si="1"/>
        <v>14.941916836995402</v>
      </c>
      <c r="E19" s="4">
        <f t="shared" si="2"/>
        <v>15.424808663342757</v>
      </c>
      <c r="F19" s="4">
        <f t="shared" si="3"/>
        <v>-3.1306179343083471</v>
      </c>
      <c r="G19" s="4">
        <f>D19*100/$D$30</f>
        <v>1.0884909559369682</v>
      </c>
      <c r="H19" s="4">
        <f>E19*100/$E$30</f>
        <v>1.2243116504597069</v>
      </c>
      <c r="J19" s="1">
        <v>15</v>
      </c>
      <c r="K19" s="18" t="s">
        <v>32</v>
      </c>
      <c r="L19" s="4">
        <v>4678.6130000000003</v>
      </c>
      <c r="M19" s="4">
        <v>4857.1180000000004</v>
      </c>
      <c r="N19" s="4">
        <f t="shared" si="4"/>
        <v>-3.6751217491524812</v>
      </c>
      <c r="O19" s="4">
        <f>L19*100/$L$30</f>
        <v>1.0884909559369682</v>
      </c>
      <c r="P19" s="4">
        <f>M19*100/$M$30</f>
        <v>1.2243116504597067</v>
      </c>
    </row>
    <row r="20" spans="2:16">
      <c r="B20" s="1">
        <v>16</v>
      </c>
      <c r="C20" s="18" t="str">
        <f t="shared" si="0"/>
        <v>GENERTEL</v>
      </c>
      <c r="D20" s="4">
        <f t="shared" si="1"/>
        <v>12.827107818088912</v>
      </c>
      <c r="E20" s="4">
        <f t="shared" si="2"/>
        <v>12.185699768173015</v>
      </c>
      <c r="F20" s="4">
        <f t="shared" si="3"/>
        <v>5.2636127766018461</v>
      </c>
      <c r="G20" s="4">
        <f>D20*100/$D$30</f>
        <v>0.93443103740535527</v>
      </c>
      <c r="H20" s="4">
        <f>E20*100/$E$30</f>
        <v>0.96721421450327461</v>
      </c>
      <c r="J20" s="1">
        <v>16</v>
      </c>
      <c r="K20" s="18" t="s">
        <v>33</v>
      </c>
      <c r="L20" s="4">
        <v>4016.424</v>
      </c>
      <c r="M20" s="4">
        <v>3837.1550000000002</v>
      </c>
      <c r="N20" s="4">
        <f t="shared" si="4"/>
        <v>4.6719249026948404</v>
      </c>
      <c r="O20" s="4">
        <f>L20*100/$L$30</f>
        <v>0.93443103740535527</v>
      </c>
      <c r="P20" s="4">
        <f>M20*100/$M$30</f>
        <v>0.96721421450327449</v>
      </c>
    </row>
    <row r="21" spans="2:16">
      <c r="B21" s="1">
        <v>17</v>
      </c>
      <c r="C21" s="18" t="str">
        <f t="shared" si="0"/>
        <v>EULER HERMES</v>
      </c>
      <c r="D21" s="4">
        <f t="shared" si="1"/>
        <v>12.618887327542156</v>
      </c>
      <c r="E21" s="4">
        <f t="shared" si="2"/>
        <v>12.362336053860078</v>
      </c>
      <c r="F21" s="4">
        <f t="shared" si="3"/>
        <v>2.0752653265882657</v>
      </c>
      <c r="G21" s="4">
        <f>D21*100/$D$30</f>
        <v>0.91926256047743282</v>
      </c>
      <c r="H21" s="4">
        <f>E21*100/$E$30</f>
        <v>0.98123434708193935</v>
      </c>
      <c r="J21" s="1">
        <v>17</v>
      </c>
      <c r="K21" s="18" t="s">
        <v>35</v>
      </c>
      <c r="L21" s="4">
        <v>3951.2260000000001</v>
      </c>
      <c r="M21" s="4">
        <v>3892.7759999999998</v>
      </c>
      <c r="N21" s="4">
        <f t="shared" si="4"/>
        <v>1.5014991872124313</v>
      </c>
      <c r="O21" s="4">
        <f>L21*100/$L$30</f>
        <v>0.91926256047743282</v>
      </c>
      <c r="P21" s="4">
        <f>M21*100/$M$30</f>
        <v>0.98123434708193924</v>
      </c>
    </row>
    <row r="22" spans="2:16">
      <c r="B22" s="1">
        <v>18</v>
      </c>
      <c r="C22" s="18" t="str">
        <f t="shared" si="0"/>
        <v>CIG Pannónia General</v>
      </c>
      <c r="D22" s="4">
        <f t="shared" si="1"/>
        <v>11.693376341338784</v>
      </c>
      <c r="E22" s="4">
        <f t="shared" si="2"/>
        <v>7.9252786687414654</v>
      </c>
      <c r="F22" s="4">
        <f t="shared" si="3"/>
        <v>47.545301939467208</v>
      </c>
      <c r="G22" s="4">
        <f>D22*100/$D$30</f>
        <v>0.85184079999698481</v>
      </c>
      <c r="H22" s="4">
        <f>E22*100/$E$30</f>
        <v>0.62905227669626096</v>
      </c>
      <c r="J22" s="1">
        <v>18</v>
      </c>
      <c r="K22" s="18" t="s">
        <v>30</v>
      </c>
      <c r="L22" s="4">
        <v>3661.43</v>
      </c>
      <c r="M22" s="4">
        <v>2495.5909999999999</v>
      </c>
      <c r="N22" s="4">
        <f t="shared" si="4"/>
        <v>46.71594824632723</v>
      </c>
      <c r="O22" s="4">
        <f>L22*100/$L$30</f>
        <v>0.85184079999698481</v>
      </c>
      <c r="P22" s="4">
        <f>M22*100/$M$30</f>
        <v>0.62905227669626096</v>
      </c>
    </row>
    <row r="23" spans="2:16">
      <c r="B23" s="1">
        <v>19</v>
      </c>
      <c r="C23" s="18" t="str">
        <f t="shared" si="0"/>
        <v>MEDICOVER</v>
      </c>
      <c r="D23" s="4">
        <f t="shared" si="1"/>
        <v>10.046199540112417</v>
      </c>
      <c r="E23" s="4">
        <f t="shared" si="2"/>
        <v>6.8298739242275088</v>
      </c>
      <c r="F23" s="4">
        <f t="shared" si="3"/>
        <v>47.092020314982449</v>
      </c>
      <c r="G23" s="4">
        <f>D23*100/$D$30</f>
        <v>0.73184702205513019</v>
      </c>
      <c r="H23" s="4">
        <f>E23*100/$E$30</f>
        <v>0.54210683575445817</v>
      </c>
      <c r="J23" s="1">
        <v>19</v>
      </c>
      <c r="K23" s="18" t="s">
        <v>39</v>
      </c>
      <c r="L23" s="4">
        <v>3145.6660000000002</v>
      </c>
      <c r="M23" s="4">
        <v>2150.6590000000001</v>
      </c>
      <c r="N23" s="4">
        <f t="shared" si="4"/>
        <v>46.265214522618436</v>
      </c>
      <c r="O23" s="4">
        <f>L23*100/$L$30</f>
        <v>0.7318470220551303</v>
      </c>
      <c r="P23" s="4">
        <f>M23*100/$M$30</f>
        <v>0.54210683575445817</v>
      </c>
    </row>
    <row r="24" spans="2:16">
      <c r="B24" s="1">
        <v>20</v>
      </c>
      <c r="C24" s="18" t="str">
        <f t="shared" si="0"/>
        <v>ASTRA (1H figures)</v>
      </c>
      <c r="D24" s="4">
        <f t="shared" si="1"/>
        <v>8.7853985692386303</v>
      </c>
      <c r="E24" s="4">
        <f t="shared" si="2"/>
        <v>15.122846073231925</v>
      </c>
      <c r="F24" s="4">
        <f t="shared" si="3"/>
        <v>-41.90644719455846</v>
      </c>
      <c r="G24" s="4">
        <f>D24*100/$D$30</f>
        <v>0.64000000744487962</v>
      </c>
      <c r="H24" s="4">
        <f>E24*100/$E$30</f>
        <v>1.2003440068315385</v>
      </c>
      <c r="J24" s="1">
        <v>20</v>
      </c>
      <c r="K24" s="18" t="s">
        <v>50</v>
      </c>
      <c r="L24" s="4">
        <v>2750.884</v>
      </c>
      <c r="M24" s="4">
        <v>4762.0330000000004</v>
      </c>
      <c r="N24" s="4">
        <f t="shared" si="4"/>
        <v>-42.232991665534449</v>
      </c>
      <c r="O24" s="4">
        <f>L24*100/$L$30</f>
        <v>0.64000000744487973</v>
      </c>
      <c r="P24" s="4">
        <f>M24*100/$M$30</f>
        <v>1.2003440068315385</v>
      </c>
    </row>
    <row r="25" spans="2:16">
      <c r="B25" s="1">
        <v>21</v>
      </c>
      <c r="C25" s="18" t="str">
        <f t="shared" si="0"/>
        <v>EUROPEAN TRAVEL</v>
      </c>
      <c r="D25" s="4">
        <f t="shared" si="1"/>
        <v>8.483105518650996</v>
      </c>
      <c r="E25" s="4">
        <f t="shared" si="2"/>
        <v>8.2216901140080658</v>
      </c>
      <c r="F25" s="4">
        <f t="shared" si="3"/>
        <v>3.1795823123706839</v>
      </c>
      <c r="G25" s="4">
        <f>D25*100/$D$30</f>
        <v>0.61797851882351729</v>
      </c>
      <c r="H25" s="4">
        <f>E25*100/$E$30</f>
        <v>0.65257930991203983</v>
      </c>
      <c r="J25" s="1">
        <v>21</v>
      </c>
      <c r="K25" s="18" t="s">
        <v>38</v>
      </c>
      <c r="L25" s="4">
        <v>2656.23</v>
      </c>
      <c r="M25" s="4">
        <v>2588.9279999999999</v>
      </c>
      <c r="N25" s="4">
        <f t="shared" si="4"/>
        <v>2.5996087956096119</v>
      </c>
      <c r="O25" s="4">
        <f>L25*100/$L$30</f>
        <v>0.61797851882351729</v>
      </c>
      <c r="P25" s="4">
        <f>M25*100/$M$30</f>
        <v>0.65257930991203983</v>
      </c>
    </row>
    <row r="26" spans="2:16">
      <c r="B26" s="1">
        <v>22</v>
      </c>
      <c r="C26" s="18" t="str">
        <f t="shared" si="0"/>
        <v>VIENNA Life</v>
      </c>
      <c r="D26" s="4">
        <f t="shared" si="1"/>
        <v>4.9042667347981608</v>
      </c>
      <c r="E26" s="4">
        <f t="shared" si="2"/>
        <v>3.9167201244879166</v>
      </c>
      <c r="F26" s="4">
        <f t="shared" si="3"/>
        <v>25.213611872238616</v>
      </c>
      <c r="G26" s="4">
        <f>D26*100/$D$30</f>
        <v>0.35726674459284213</v>
      </c>
      <c r="H26" s="4">
        <f>E26*100/$E$30</f>
        <v>0.31088139792596609</v>
      </c>
      <c r="J26" s="1">
        <v>22</v>
      </c>
      <c r="K26" s="18" t="s">
        <v>47</v>
      </c>
      <c r="L26" s="4">
        <v>1535.624</v>
      </c>
      <c r="M26" s="4">
        <v>1233.336</v>
      </c>
      <c r="N26" s="4">
        <f t="shared" si="4"/>
        <v>24.509784843708445</v>
      </c>
      <c r="O26" s="4">
        <f>L26*100/$L$30</f>
        <v>0.35726674459284208</v>
      </c>
      <c r="P26" s="4">
        <f>M26*100/$M$30</f>
        <v>0.31088139792596614</v>
      </c>
    </row>
    <row r="27" spans="2:16">
      <c r="B27" s="1">
        <v>23</v>
      </c>
      <c r="C27" s="18" t="str">
        <f t="shared" si="0"/>
        <v>PORSCHE</v>
      </c>
      <c r="D27" s="4">
        <f t="shared" si="1"/>
        <v>3.9053813234542667</v>
      </c>
      <c r="E27" s="4">
        <f t="shared" si="2"/>
        <v>3.1516910667217126</v>
      </c>
      <c r="F27" s="4">
        <f t="shared" si="3"/>
        <v>23.913836755469774</v>
      </c>
      <c r="G27" s="4">
        <f>D27*100/$D$30</f>
        <v>0.28449979319520324</v>
      </c>
      <c r="H27" s="4">
        <f>E27*100/$E$30</f>
        <v>0.25015883022311369</v>
      </c>
      <c r="J27" s="1">
        <v>23</v>
      </c>
      <c r="K27" s="18" t="s">
        <v>40</v>
      </c>
      <c r="L27" s="4">
        <v>1222.8530000000001</v>
      </c>
      <c r="M27" s="4">
        <v>992.43600000000004</v>
      </c>
      <c r="N27" s="4">
        <f t="shared" si="4"/>
        <v>23.217315776533695</v>
      </c>
      <c r="O27" s="4">
        <f>L27*100/$L$30</f>
        <v>0.28449979319520324</v>
      </c>
      <c r="P27" s="4">
        <f>M27*100/$M$30</f>
        <v>0.25015883022311369</v>
      </c>
    </row>
    <row r="28" spans="2:16">
      <c r="B28" s="1">
        <v>24</v>
      </c>
      <c r="C28" s="18" t="str">
        <f t="shared" si="0"/>
        <v>MetLife Europe Branch Office</v>
      </c>
      <c r="D28" s="4">
        <f t="shared" si="1"/>
        <v>1.8619283341849768</v>
      </c>
      <c r="E28" s="4">
        <f t="shared" si="2"/>
        <v>1.580631331576106</v>
      </c>
      <c r="F28" s="4">
        <f t="shared" si="3"/>
        <v>17.796496690242066</v>
      </c>
      <c r="G28" s="4">
        <f>D28*100/$D$30</f>
        <v>0.13563802920821705</v>
      </c>
      <c r="H28" s="4">
        <f>E28*100/$E$30</f>
        <v>0.12545927774969795</v>
      </c>
      <c r="J28" s="1">
        <v>24</v>
      </c>
      <c r="K28" s="18" t="s">
        <v>46</v>
      </c>
      <c r="L28" s="4">
        <v>583.00699999999995</v>
      </c>
      <c r="M28" s="4">
        <v>497.72500000000002</v>
      </c>
      <c r="N28" s="4">
        <f t="shared" si="4"/>
        <v>17.134361344115717</v>
      </c>
      <c r="O28" s="4">
        <f>L28*100/$L$30</f>
        <v>0.13563802920821705</v>
      </c>
      <c r="P28" s="4">
        <f>M28*100/$M$30</f>
        <v>0.12545927774969798</v>
      </c>
    </row>
    <row r="29" spans="2:16">
      <c r="B29" s="1">
        <v>25</v>
      </c>
      <c r="C29" s="18" t="str">
        <f t="shared" si="0"/>
        <v>DIMENZIÓ</v>
      </c>
      <c r="D29" s="4">
        <f t="shared" si="1"/>
        <v>1.9289729177312212E-3</v>
      </c>
      <c r="E29" s="4">
        <f t="shared" si="2"/>
        <v>0</v>
      </c>
      <c r="F29" s="4" t="e">
        <f t="shared" si="3"/>
        <v>#DIV/0!</v>
      </c>
      <c r="G29" s="4">
        <f>D29*100/$D$30</f>
        <v>1.4052210289372701E-4</v>
      </c>
      <c r="H29" s="4">
        <f>E29*100/$E$30</f>
        <v>0</v>
      </c>
      <c r="J29" s="1">
        <v>25</v>
      </c>
      <c r="K29" s="18" t="s">
        <v>37</v>
      </c>
      <c r="L29" s="4">
        <v>0.60399999999999998</v>
      </c>
      <c r="M29" s="4">
        <v>0</v>
      </c>
      <c r="N29" s="4" t="e">
        <f t="shared" si="4"/>
        <v>#DIV/0!</v>
      </c>
      <c r="O29" s="4">
        <f>L29*100/$L$30</f>
        <v>1.4052210289372701E-4</v>
      </c>
      <c r="P29" s="4">
        <f>M29*100/$M$30</f>
        <v>0</v>
      </c>
    </row>
    <row r="30" spans="2:16" s="16" customFormat="1" ht="15" customHeight="1">
      <c r="B30" s="17" t="s">
        <v>6</v>
      </c>
      <c r="C30" s="19"/>
      <c r="D30" s="2">
        <f t="shared" si="1"/>
        <v>1372.718510475217</v>
      </c>
      <c r="E30" s="2">
        <f t="shared" si="2"/>
        <v>1259.8760011432564</v>
      </c>
      <c r="F30" s="2">
        <f t="shared" si="3"/>
        <v>8.9566361474909542</v>
      </c>
      <c r="G30" s="2">
        <f>D30*100/$D$30</f>
        <v>99.999999999999986</v>
      </c>
      <c r="H30" s="2">
        <f>E30*100/$E$30</f>
        <v>100</v>
      </c>
      <c r="J30" s="17" t="s">
        <v>6</v>
      </c>
      <c r="K30" s="19"/>
      <c r="L30" s="2">
        <v>429825.62</v>
      </c>
      <c r="M30" s="2">
        <v>396722.35399999999</v>
      </c>
      <c r="N30" s="2">
        <f t="shared" si="4"/>
        <v>8.3441897503965663</v>
      </c>
      <c r="O30" s="2">
        <f>L30*100/$L$30</f>
        <v>100</v>
      </c>
      <c r="P30" s="2">
        <f>M30*100/$M$30</f>
        <v>100</v>
      </c>
    </row>
    <row r="31" spans="2:16">
      <c r="L31" s="29"/>
      <c r="M31" s="29"/>
    </row>
    <row r="32" spans="2:16" s="12" customFormat="1" ht="12.75">
      <c r="B32" s="13" t="s">
        <v>11</v>
      </c>
      <c r="D32" s="13"/>
    </row>
    <row r="33" spans="2:4" s="12" customFormat="1" ht="12.75">
      <c r="B33" s="14" t="s">
        <v>43</v>
      </c>
      <c r="D33" s="15"/>
    </row>
    <row r="34" spans="2:4" s="12" customFormat="1" ht="12.75">
      <c r="B34" s="14" t="s">
        <v>41</v>
      </c>
    </row>
    <row r="36" spans="2:4">
      <c r="B36" s="13" t="s">
        <v>12</v>
      </c>
    </row>
    <row r="37" spans="2:4">
      <c r="B37" s="15" t="s">
        <v>14</v>
      </c>
    </row>
    <row r="38" spans="2:4">
      <c r="B38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0 D5:E30">
    <cfRule type="cellIs" dxfId="1" priority="4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8"/>
  <sheetViews>
    <sheetView topLeftCell="A2" zoomScaleNormal="100" workbookViewId="0">
      <selection activeCell="L5" sqref="L5:M24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140625" style="3" customWidth="1"/>
    <col min="5" max="5" width="11.28515625" style="3" customWidth="1"/>
    <col min="6" max="6" width="11.42578125" style="3" customWidth="1"/>
    <col min="7" max="7" width="10.85546875" style="3" customWidth="1"/>
    <col min="8" max="8" width="11" style="3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9.7109375" style="3" bestFit="1" customWidth="1"/>
    <col min="15" max="15" width="10.5703125" style="3" customWidth="1"/>
    <col min="16" max="16" width="11.140625" style="3" customWidth="1"/>
    <col min="17" max="16384" width="28.85546875" style="3"/>
  </cols>
  <sheetData>
    <row r="1" spans="2:16">
      <c r="B1" s="5" t="s">
        <v>16</v>
      </c>
      <c r="C1" s="6"/>
      <c r="D1" s="6"/>
      <c r="E1" s="7"/>
      <c r="F1" s="8"/>
      <c r="G1" s="8"/>
      <c r="H1" s="9"/>
      <c r="J1" s="5" t="s">
        <v>16</v>
      </c>
      <c r="K1" s="6"/>
      <c r="L1" s="6"/>
      <c r="M1" s="25" t="s">
        <v>8</v>
      </c>
      <c r="N1" s="26"/>
      <c r="O1" s="26"/>
      <c r="P1" s="27"/>
    </row>
    <row r="2" spans="2:16">
      <c r="B2" s="22" t="s">
        <v>0</v>
      </c>
      <c r="C2" s="22" t="s">
        <v>1</v>
      </c>
      <c r="D2" s="23" t="s">
        <v>2</v>
      </c>
      <c r="E2" s="23"/>
      <c r="F2" s="23"/>
      <c r="G2" s="24" t="s">
        <v>3</v>
      </c>
      <c r="H2" s="24"/>
      <c r="J2" s="22" t="s">
        <v>0</v>
      </c>
      <c r="K2" s="22" t="s">
        <v>1</v>
      </c>
      <c r="L2" s="23" t="s">
        <v>2</v>
      </c>
      <c r="M2" s="23"/>
      <c r="N2" s="23"/>
      <c r="O2" s="24" t="s">
        <v>3</v>
      </c>
      <c r="P2" s="24"/>
    </row>
    <row r="3" spans="2:16">
      <c r="B3" s="22"/>
      <c r="C3" s="22"/>
      <c r="D3" s="10">
        <v>2015</v>
      </c>
      <c r="E3" s="10">
        <v>2014</v>
      </c>
      <c r="F3" s="10" t="s">
        <v>4</v>
      </c>
      <c r="G3" s="10">
        <v>2015</v>
      </c>
      <c r="H3" s="10">
        <v>2014</v>
      </c>
      <c r="J3" s="22"/>
      <c r="K3" s="22"/>
      <c r="L3" s="10">
        <v>2015</v>
      </c>
      <c r="M3" s="10">
        <v>2014</v>
      </c>
      <c r="N3" s="10" t="s">
        <v>4</v>
      </c>
      <c r="O3" s="10">
        <v>2015</v>
      </c>
      <c r="P3" s="10">
        <v>2014</v>
      </c>
    </row>
    <row r="4" spans="2:16">
      <c r="B4" s="22"/>
      <c r="C4" s="22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2"/>
      <c r="K4" s="22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L5/313.12</f>
        <v>71.336407766990291</v>
      </c>
      <c r="E5" s="4">
        <f>M5/314.89</f>
        <v>68.406113245895398</v>
      </c>
      <c r="F5" s="4">
        <f>D5*100/E5-100</f>
        <v>4.2836734643313719</v>
      </c>
      <c r="G5" s="4">
        <f>D5*100/$D$20</f>
        <v>20.841282056600402</v>
      </c>
      <c r="H5" s="4">
        <f>E5*100/$E$20</f>
        <v>24.042168464110848</v>
      </c>
      <c r="J5" s="1">
        <v>1</v>
      </c>
      <c r="K5" s="21" t="s">
        <v>18</v>
      </c>
      <c r="L5" s="4">
        <v>22336.856</v>
      </c>
      <c r="M5" s="4">
        <v>21540.401000000002</v>
      </c>
      <c r="N5" s="4">
        <f>L5*100/M5-100</f>
        <v>3.6974938395993604</v>
      </c>
      <c r="O5" s="4">
        <f>L5*100/$L$20</f>
        <v>20.841282056600406</v>
      </c>
      <c r="P5" s="4">
        <f>M5*100/$M$20</f>
        <v>24.042168464110848</v>
      </c>
    </row>
    <row r="6" spans="2:16">
      <c r="B6" s="1">
        <v>2</v>
      </c>
      <c r="C6" s="18" t="str">
        <f t="shared" ref="C6:C19" si="0">K6</f>
        <v>K&amp;H</v>
      </c>
      <c r="D6" s="4">
        <f t="shared" ref="D6:D20" si="1">L6/313.12</f>
        <v>49.243338017373532</v>
      </c>
      <c r="E6" s="4">
        <f t="shared" ref="E6:E20" si="2">M6/314.89</f>
        <v>36.798958366413672</v>
      </c>
      <c r="F6" s="4">
        <f t="shared" ref="F6:F20" si="3">D6*100/E6-100</f>
        <v>33.817206256353757</v>
      </c>
      <c r="G6" s="4">
        <f>D6*100/$D$20</f>
        <v>14.386683169985687</v>
      </c>
      <c r="H6" s="4">
        <f>E6*100/$E$20</f>
        <v>12.933445775070483</v>
      </c>
      <c r="J6" s="1">
        <v>2</v>
      </c>
      <c r="K6" s="21" t="s">
        <v>23</v>
      </c>
      <c r="L6" s="4">
        <v>15419.074000000001</v>
      </c>
      <c r="M6" s="4">
        <v>11587.624</v>
      </c>
      <c r="N6" s="4">
        <f t="shared" ref="N6:N20" si="4">L6*100/M6-100</f>
        <v>33.065018333352896</v>
      </c>
      <c r="O6" s="4">
        <f>L6*100/$L$20</f>
        <v>14.386683169985689</v>
      </c>
      <c r="P6" s="4">
        <f>M6*100/$M$20</f>
        <v>12.933445775070481</v>
      </c>
    </row>
    <row r="7" spans="2:16">
      <c r="B7" s="1">
        <v>3</v>
      </c>
      <c r="C7" s="18" t="str">
        <f t="shared" si="0"/>
        <v>WÁBERER Hungária</v>
      </c>
      <c r="D7" s="4">
        <f t="shared" si="1"/>
        <v>37.539291645375577</v>
      </c>
      <c r="E7" s="4">
        <f t="shared" si="2"/>
        <v>22.632036584204009</v>
      </c>
      <c r="F7" s="4">
        <f t="shared" si="3"/>
        <v>65.867934623153019</v>
      </c>
      <c r="G7" s="4">
        <f>D7*100/$D$20</f>
        <v>10.967288511943861</v>
      </c>
      <c r="H7" s="4">
        <f>E7*100/$E$20</f>
        <v>7.9543071580083078</v>
      </c>
      <c r="J7" s="1">
        <v>3</v>
      </c>
      <c r="K7" s="21" t="s">
        <v>31</v>
      </c>
      <c r="L7" s="4">
        <v>11754.303</v>
      </c>
      <c r="M7" s="4">
        <v>7126.6019999999999</v>
      </c>
      <c r="N7" s="4">
        <f t="shared" si="4"/>
        <v>64.935589219097693</v>
      </c>
      <c r="O7" s="4">
        <f>L7*100/$L$20</f>
        <v>10.967288511943861</v>
      </c>
      <c r="P7" s="4">
        <f>M7*100/$M$20</f>
        <v>7.954307158008306</v>
      </c>
    </row>
    <row r="8" spans="2:16">
      <c r="B8" s="1">
        <v>4</v>
      </c>
      <c r="C8" s="18" t="str">
        <f t="shared" si="0"/>
        <v>KÖBE</v>
      </c>
      <c r="D8" s="4">
        <f t="shared" si="1"/>
        <v>30.16717871742463</v>
      </c>
      <c r="E8" s="4">
        <f t="shared" si="2"/>
        <v>19.139632887675063</v>
      </c>
      <c r="F8" s="4">
        <f t="shared" si="3"/>
        <v>57.61628707544719</v>
      </c>
      <c r="G8" s="4">
        <f>D8*100/$D$20</f>
        <v>8.8134894955090548</v>
      </c>
      <c r="H8" s="4">
        <f>E8*100/$E$20</f>
        <v>6.7268589953739459</v>
      </c>
      <c r="J8" s="1">
        <v>4</v>
      </c>
      <c r="K8" s="21" t="s">
        <v>29</v>
      </c>
      <c r="L8" s="4">
        <v>9445.9470000000001</v>
      </c>
      <c r="M8" s="4">
        <v>6026.8789999999999</v>
      </c>
      <c r="N8" s="4">
        <f t="shared" si="4"/>
        <v>56.730324268995616</v>
      </c>
      <c r="O8" s="4">
        <f>L8*100/$L$20</f>
        <v>8.8134894955090548</v>
      </c>
      <c r="P8" s="4">
        <f>M8*100/$M$20</f>
        <v>6.726858995373945</v>
      </c>
    </row>
    <row r="9" spans="2:16">
      <c r="B9" s="1">
        <v>5</v>
      </c>
      <c r="C9" s="18" t="str">
        <f t="shared" si="0"/>
        <v>GENERALI</v>
      </c>
      <c r="D9" s="4">
        <f t="shared" si="1"/>
        <v>27.584239269289728</v>
      </c>
      <c r="E9" s="4">
        <f t="shared" si="2"/>
        <v>22.203617136142782</v>
      </c>
      <c r="F9" s="4">
        <f t="shared" si="3"/>
        <v>24.233088240331952</v>
      </c>
      <c r="G9" s="4">
        <f>D9*100/$D$20</f>
        <v>8.0588710438828848</v>
      </c>
      <c r="H9" s="4">
        <f>E9*100/$E$20</f>
        <v>7.8037338823923683</v>
      </c>
      <c r="J9" s="1">
        <v>5</v>
      </c>
      <c r="K9" s="21" t="s">
        <v>42</v>
      </c>
      <c r="L9" s="4">
        <v>8637.1769999999997</v>
      </c>
      <c r="M9" s="4">
        <v>6991.6970000000001</v>
      </c>
      <c r="N9" s="4">
        <f t="shared" si="4"/>
        <v>23.534772745443618</v>
      </c>
      <c r="O9" s="4">
        <f>L9*100/$L$20</f>
        <v>8.0588710438828848</v>
      </c>
      <c r="P9" s="4">
        <f>M9*100/$M$20</f>
        <v>7.8037338823923657</v>
      </c>
    </row>
    <row r="10" spans="2:16">
      <c r="B10" s="1">
        <v>6</v>
      </c>
      <c r="C10" s="18" t="str">
        <f t="shared" si="0"/>
        <v>UNIQA</v>
      </c>
      <c r="D10" s="4">
        <f t="shared" si="1"/>
        <v>26.503896269800713</v>
      </c>
      <c r="E10" s="4">
        <f t="shared" si="2"/>
        <v>26.600619263869923</v>
      </c>
      <c r="F10" s="4">
        <f t="shared" si="3"/>
        <v>-0.36361181335573178</v>
      </c>
      <c r="G10" s="4">
        <f>D10*100/$D$20</f>
        <v>7.7432435280740073</v>
      </c>
      <c r="H10" s="4">
        <f>E10*100/$E$20</f>
        <v>9.3491142713039235</v>
      </c>
      <c r="J10" s="1">
        <v>6</v>
      </c>
      <c r="K10" s="21" t="s">
        <v>20</v>
      </c>
      <c r="L10" s="4">
        <v>8298.9</v>
      </c>
      <c r="M10" s="4">
        <v>8376.2690000000002</v>
      </c>
      <c r="N10" s="4">
        <f t="shared" si="4"/>
        <v>-0.92366899869142571</v>
      </c>
      <c r="O10" s="4">
        <f>L10*100/$L$20</f>
        <v>7.7432435280740091</v>
      </c>
      <c r="P10" s="4">
        <f>M10*100/$M$20</f>
        <v>9.3491142713039235</v>
      </c>
    </row>
    <row r="11" spans="2:16">
      <c r="B11" s="1">
        <v>7</v>
      </c>
      <c r="C11" s="18" t="str">
        <f t="shared" si="0"/>
        <v>AEGON</v>
      </c>
      <c r="D11" s="4">
        <f t="shared" si="1"/>
        <v>25.327012008175778</v>
      </c>
      <c r="E11" s="4">
        <f t="shared" si="2"/>
        <v>22.741703451999111</v>
      </c>
      <c r="F11" s="4">
        <f t="shared" si="3"/>
        <v>11.368139425586463</v>
      </c>
      <c r="G11" s="4">
        <f>D11*100/$D$20</f>
        <v>7.3994110081549298</v>
      </c>
      <c r="H11" s="4">
        <f>E11*100/$E$20</f>
        <v>7.9928509253026636</v>
      </c>
      <c r="J11" s="1">
        <v>7</v>
      </c>
      <c r="K11" s="21" t="s">
        <v>19</v>
      </c>
      <c r="L11" s="4">
        <v>7930.3940000000002</v>
      </c>
      <c r="M11" s="4">
        <v>7161.1350000000002</v>
      </c>
      <c r="N11" s="4">
        <f t="shared" si="4"/>
        <v>10.742137943217102</v>
      </c>
      <c r="O11" s="4">
        <f>L11*100/$L$20</f>
        <v>7.3994110081549307</v>
      </c>
      <c r="P11" s="4">
        <f>M11*100/$M$20</f>
        <v>7.9928509253026636</v>
      </c>
    </row>
    <row r="12" spans="2:16">
      <c r="B12" s="1">
        <v>8</v>
      </c>
      <c r="C12" s="18" t="str">
        <f t="shared" si="0"/>
        <v>GROUPAMA</v>
      </c>
      <c r="D12" s="4">
        <f t="shared" si="1"/>
        <v>22.241035385794586</v>
      </c>
      <c r="E12" s="4">
        <f t="shared" si="2"/>
        <v>16.424379942202037</v>
      </c>
      <c r="F12" s="4">
        <f t="shared" si="3"/>
        <v>35.414764295891587</v>
      </c>
      <c r="G12" s="4">
        <f>D12*100/$D$20</f>
        <v>6.4978277742864803</v>
      </c>
      <c r="H12" s="4">
        <f>E12*100/$E$20</f>
        <v>5.7725500068910671</v>
      </c>
      <c r="J12" s="1">
        <v>8</v>
      </c>
      <c r="K12" s="21" t="s">
        <v>44</v>
      </c>
      <c r="L12" s="4">
        <v>6964.1130000000003</v>
      </c>
      <c r="M12" s="4">
        <v>5171.8729999999996</v>
      </c>
      <c r="N12" s="4">
        <f t="shared" si="4"/>
        <v>34.653596482357585</v>
      </c>
      <c r="O12" s="4">
        <f>L12*100/$L$20</f>
        <v>6.4978277742864803</v>
      </c>
      <c r="P12" s="4">
        <f>M12*100/$M$20</f>
        <v>5.7725500068910671</v>
      </c>
    </row>
    <row r="13" spans="2:16">
      <c r="B13" s="1">
        <v>9</v>
      </c>
      <c r="C13" s="18" t="str">
        <f t="shared" si="0"/>
        <v>MP Hungarian Post</v>
      </c>
      <c r="D13" s="4">
        <f t="shared" si="1"/>
        <v>16.890936382217681</v>
      </c>
      <c r="E13" s="4">
        <f t="shared" si="2"/>
        <v>14.40233732414494</v>
      </c>
      <c r="F13" s="4">
        <f t="shared" si="3"/>
        <v>17.279133254993994</v>
      </c>
      <c r="G13" s="4">
        <f>D13*100/$D$20</f>
        <v>4.9347700614774661</v>
      </c>
      <c r="H13" s="4">
        <f>E13*100/$E$20</f>
        <v>5.0618782999605827</v>
      </c>
      <c r="J13" s="1">
        <v>9</v>
      </c>
      <c r="K13" s="21" t="s">
        <v>28</v>
      </c>
      <c r="L13" s="4">
        <v>5288.89</v>
      </c>
      <c r="M13" s="4">
        <v>4535.152</v>
      </c>
      <c r="N13" s="4">
        <f t="shared" si="4"/>
        <v>16.619906014175484</v>
      </c>
      <c r="O13" s="4">
        <f>L13*100/$L$20</f>
        <v>4.9347700614774661</v>
      </c>
      <c r="P13" s="4">
        <f>M13*100/$M$20</f>
        <v>5.0618782999605827</v>
      </c>
    </row>
    <row r="14" spans="2:16">
      <c r="B14" s="1">
        <v>10</v>
      </c>
      <c r="C14" s="18" t="str">
        <f t="shared" si="0"/>
        <v>UNION</v>
      </c>
      <c r="D14" s="4">
        <f t="shared" si="1"/>
        <v>10.593060168625447</v>
      </c>
      <c r="E14" s="4">
        <f t="shared" si="2"/>
        <v>10.341014322461813</v>
      </c>
      <c r="F14" s="4">
        <f t="shared" si="3"/>
        <v>2.4373416214709493</v>
      </c>
      <c r="G14" s="4">
        <f>D14*100/$D$20</f>
        <v>3.0948145796461159</v>
      </c>
      <c r="H14" s="4">
        <f>E14*100/$E$20</f>
        <v>3.6344764617265852</v>
      </c>
      <c r="J14" s="1">
        <v>10</v>
      </c>
      <c r="K14" s="21" t="s">
        <v>22</v>
      </c>
      <c r="L14" s="4">
        <v>3316.8989999999999</v>
      </c>
      <c r="M14" s="4">
        <v>3256.2820000000002</v>
      </c>
      <c r="N14" s="4">
        <f t="shared" si="4"/>
        <v>1.8615402474355562</v>
      </c>
      <c r="O14" s="4">
        <f>L14*100/$L$20</f>
        <v>3.0948145796461155</v>
      </c>
      <c r="P14" s="4">
        <f>M14*100/$M$20</f>
        <v>3.6344764617265852</v>
      </c>
    </row>
    <row r="15" spans="2:16">
      <c r="B15" s="1">
        <v>11</v>
      </c>
      <c r="C15" s="18" t="str">
        <f t="shared" si="0"/>
        <v>ASTRA (1H figures)</v>
      </c>
      <c r="D15" s="4">
        <f t="shared" si="1"/>
        <v>7.0547010730710262</v>
      </c>
      <c r="E15" s="4">
        <f t="shared" si="2"/>
        <v>11.276496554352315</v>
      </c>
      <c r="F15" s="4">
        <f t="shared" si="3"/>
        <v>-37.438893019054134</v>
      </c>
      <c r="G15" s="4">
        <f>D15*100/$D$20</f>
        <v>2.0610655833571419</v>
      </c>
      <c r="H15" s="4">
        <f>E15*100/$E$20</f>
        <v>3.9632631789816171</v>
      </c>
      <c r="J15" s="1">
        <v>11</v>
      </c>
      <c r="K15" s="21" t="s">
        <v>50</v>
      </c>
      <c r="L15" s="4">
        <v>2208.9679999999998</v>
      </c>
      <c r="M15" s="4">
        <v>3550.8560000000002</v>
      </c>
      <c r="N15" s="4">
        <f t="shared" si="4"/>
        <v>-37.790549659011809</v>
      </c>
      <c r="O15" s="4">
        <f>L15*100/$L$20</f>
        <v>2.0610655833571419</v>
      </c>
      <c r="P15" s="4">
        <f>M15*100/$M$20</f>
        <v>3.9632631789816166</v>
      </c>
    </row>
    <row r="16" spans="2:16">
      <c r="B16" s="1">
        <v>12</v>
      </c>
      <c r="C16" s="18" t="str">
        <f t="shared" si="0"/>
        <v>GENERTEL</v>
      </c>
      <c r="D16" s="4">
        <f t="shared" si="1"/>
        <v>6.1671755237608581</v>
      </c>
      <c r="E16" s="4">
        <f t="shared" si="2"/>
        <v>6.0639048556638828</v>
      </c>
      <c r="F16" s="4">
        <f t="shared" si="3"/>
        <v>1.7030390574238083</v>
      </c>
      <c r="G16" s="4">
        <f>D16*100/$D$20</f>
        <v>1.8017706330698962</v>
      </c>
      <c r="H16" s="4">
        <f>E16*100/$E$20</f>
        <v>2.1312338206696566</v>
      </c>
      <c r="J16" s="1">
        <v>12</v>
      </c>
      <c r="K16" s="21" t="s">
        <v>33</v>
      </c>
      <c r="L16" s="4">
        <v>1931.066</v>
      </c>
      <c r="M16" s="4">
        <v>1909.463</v>
      </c>
      <c r="N16" s="4">
        <f t="shared" si="4"/>
        <v>1.1313652058196482</v>
      </c>
      <c r="O16" s="4">
        <f>L16*100/$L$20</f>
        <v>1.8017706330698966</v>
      </c>
      <c r="P16" s="4">
        <f>M16*100/$M$20</f>
        <v>2.1312338206696562</v>
      </c>
    </row>
    <row r="17" spans="2:16">
      <c r="B17" s="1">
        <v>13</v>
      </c>
      <c r="C17" s="18" t="str">
        <f t="shared" si="0"/>
        <v>SIGNAL</v>
      </c>
      <c r="D17" s="4">
        <f t="shared" si="1"/>
        <v>6.1603027593254982</v>
      </c>
      <c r="E17" s="4">
        <f t="shared" si="2"/>
        <v>5.0139223220807274</v>
      </c>
      <c r="F17" s="4">
        <f t="shared" si="3"/>
        <v>22.863944903897789</v>
      </c>
      <c r="G17" s="4">
        <f>D17*100/$D$20</f>
        <v>1.7997627211692329</v>
      </c>
      <c r="H17" s="4">
        <f>E17*100/$E$20</f>
        <v>1.7622045664268735</v>
      </c>
      <c r="J17" s="1">
        <v>13</v>
      </c>
      <c r="K17" s="21" t="s">
        <v>24</v>
      </c>
      <c r="L17" s="4">
        <v>1928.914</v>
      </c>
      <c r="M17" s="4">
        <v>1578.8340000000001</v>
      </c>
      <c r="N17" s="4">
        <f t="shared" si="4"/>
        <v>22.17332537809547</v>
      </c>
      <c r="O17" s="4">
        <f>L17*100/$L$20</f>
        <v>1.7997627211692331</v>
      </c>
      <c r="P17" s="4">
        <f>M17*100/$M$20</f>
        <v>1.7622045664268731</v>
      </c>
    </row>
    <row r="18" spans="2:16">
      <c r="B18" s="1">
        <v>14</v>
      </c>
      <c r="C18" s="18" t="str">
        <f t="shared" si="0"/>
        <v>MKB General</v>
      </c>
      <c r="D18" s="4">
        <f t="shared" si="1"/>
        <v>5.3484095554420028</v>
      </c>
      <c r="E18" s="4">
        <f t="shared" si="2"/>
        <v>2.3439740861888283</v>
      </c>
      <c r="F18" s="4">
        <f t="shared" si="3"/>
        <v>128.17699167221679</v>
      </c>
      <c r="G18" s="4">
        <f>D18*100/$D$20</f>
        <v>1.5625641322349193</v>
      </c>
      <c r="H18" s="4">
        <f>E18*100/$E$20</f>
        <v>0.82381847442623901</v>
      </c>
      <c r="J18" s="1">
        <v>14</v>
      </c>
      <c r="K18" s="21" t="s">
        <v>36</v>
      </c>
      <c r="L18" s="4">
        <v>1674.694</v>
      </c>
      <c r="M18" s="4">
        <v>738.09400000000005</v>
      </c>
      <c r="N18" s="4">
        <f t="shared" si="4"/>
        <v>126.89440640352041</v>
      </c>
      <c r="O18" s="4">
        <f>L18*100/$L$20</f>
        <v>1.5625641322349195</v>
      </c>
      <c r="P18" s="4">
        <f>M18*100/$M$20</f>
        <v>0.82381847442623901</v>
      </c>
    </row>
    <row r="19" spans="2:16">
      <c r="B19" s="1">
        <v>15</v>
      </c>
      <c r="C19" s="18" t="str">
        <f t="shared" si="0"/>
        <v>CIG Pannónia General</v>
      </c>
      <c r="D19" s="4">
        <f t="shared" si="1"/>
        <v>0.12717807869187533</v>
      </c>
      <c r="E19" s="4">
        <f t="shared" si="2"/>
        <v>0.13684461240433168</v>
      </c>
      <c r="F19" s="4">
        <f t="shared" si="3"/>
        <v>-7.063875985044163</v>
      </c>
      <c r="G19" s="4">
        <f>D19*100/$D$20</f>
        <v>3.715570060790746E-2</v>
      </c>
      <c r="H19" s="4">
        <f>E19*100/$E$20</f>
        <v>4.8095719354853267E-2</v>
      </c>
      <c r="J19" s="1">
        <v>15</v>
      </c>
      <c r="K19" s="21" t="s">
        <v>30</v>
      </c>
      <c r="L19" s="4">
        <v>39.822000000000003</v>
      </c>
      <c r="M19" s="4">
        <v>43.091000000000001</v>
      </c>
      <c r="N19" s="4">
        <f t="shared" si="4"/>
        <v>-7.5862709150402594</v>
      </c>
      <c r="O19" s="4">
        <f>L19*100/$L$20</f>
        <v>3.715570060790746E-2</v>
      </c>
      <c r="P19" s="4">
        <f>M19*100/$M$20</f>
        <v>4.809571935485326E-2</v>
      </c>
    </row>
    <row r="20" spans="2:16" s="16" customFormat="1" ht="15" customHeight="1">
      <c r="B20" s="17" t="s">
        <v>6</v>
      </c>
      <c r="C20" s="19"/>
      <c r="D20" s="2">
        <f t="shared" si="1"/>
        <v>342.28416262135926</v>
      </c>
      <c r="E20" s="2">
        <f t="shared" si="2"/>
        <v>284.52555495569879</v>
      </c>
      <c r="F20" s="2">
        <f t="shared" si="3"/>
        <v>20.29997188641056</v>
      </c>
      <c r="G20" s="2">
        <f>D20*100/$D$20</f>
        <v>100.00000000000001</v>
      </c>
      <c r="H20" s="2">
        <f>E20*100/$E$20</f>
        <v>100</v>
      </c>
      <c r="J20" s="17" t="s">
        <v>6</v>
      </c>
      <c r="K20" s="28"/>
      <c r="L20" s="2">
        <v>107176.01700000001</v>
      </c>
      <c r="M20" s="2">
        <v>89594.251999999993</v>
      </c>
      <c r="N20" s="2">
        <f t="shared" si="4"/>
        <v>19.62376447989098</v>
      </c>
      <c r="O20" s="2">
        <f>L20*100/$L$20</f>
        <v>100</v>
      </c>
      <c r="P20" s="2">
        <f>M20*100/$M$20</f>
        <v>100</v>
      </c>
    </row>
    <row r="21" spans="2:16">
      <c r="L21" s="29"/>
      <c r="M21" s="29"/>
    </row>
    <row r="22" spans="2:16" s="12" customFormat="1" ht="12.75">
      <c r="B22" s="13" t="s">
        <v>11</v>
      </c>
      <c r="D22" s="13"/>
      <c r="L22" s="30"/>
      <c r="M22" s="30"/>
    </row>
    <row r="23" spans="2:16" s="12" customFormat="1" ht="12.75">
      <c r="B23" s="14" t="s">
        <v>43</v>
      </c>
      <c r="D23" s="15"/>
      <c r="L23" s="30"/>
      <c r="M23" s="30"/>
    </row>
    <row r="24" spans="2:16" s="12" customFormat="1" ht="12.75">
      <c r="B24" s="14" t="s">
        <v>41</v>
      </c>
      <c r="L24" s="30"/>
      <c r="M24" s="30"/>
    </row>
    <row r="26" spans="2:16">
      <c r="B26" s="13" t="s">
        <v>12</v>
      </c>
    </row>
    <row r="27" spans="2:16">
      <c r="B27" s="15" t="s">
        <v>14</v>
      </c>
    </row>
    <row r="28" spans="2:16">
      <c r="B28" s="13" t="s">
        <v>13</v>
      </c>
    </row>
  </sheetData>
  <sortState ref="K5:P37">
    <sortCondition descending="1" ref="L5:L37"/>
  </sortState>
  <mergeCells count="9">
    <mergeCell ref="M1:P1"/>
    <mergeCell ref="B2:B4"/>
    <mergeCell ref="C2:C4"/>
    <mergeCell ref="D2:F2"/>
    <mergeCell ref="G2:H2"/>
    <mergeCell ref="J2:J4"/>
    <mergeCell ref="K2:K4"/>
    <mergeCell ref="L2:N2"/>
    <mergeCell ref="O2:P2"/>
  </mergeCells>
  <conditionalFormatting sqref="L5:M20 D5:E20">
    <cfRule type="cellIs" dxfId="0" priority="4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Sheet2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2012-02-20T09:38:12Z</dcterms:created>
  <dcterms:modified xsi:type="dcterms:W3CDTF">2016-03-07T12:44:43Z</dcterms:modified>
</cp:coreProperties>
</file>