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Non-life" sheetId="6" r:id="rId3"/>
    <sheet name="MTPL" sheetId="7" r:id="rId4"/>
    <sheet name="Sheet2" sheetId="8" r:id="rId5"/>
  </sheets>
  <calcPr calcId="125725"/>
</workbook>
</file>

<file path=xl/calcChain.xml><?xml version="1.0" encoding="utf-8"?>
<calcChain xmlns="http://schemas.openxmlformats.org/spreadsheetml/2006/main">
  <c r="P20" i="7"/>
  <c r="O20"/>
  <c r="N20"/>
  <c r="E20"/>
  <c r="H20" s="1"/>
  <c r="D20"/>
  <c r="P19"/>
  <c r="O19"/>
  <c r="N19"/>
  <c r="G19"/>
  <c r="E19"/>
  <c r="D19"/>
  <c r="C19"/>
  <c r="P18"/>
  <c r="O18"/>
  <c r="N18"/>
  <c r="E18"/>
  <c r="H18" s="1"/>
  <c r="D18"/>
  <c r="C18"/>
  <c r="P17"/>
  <c r="O17"/>
  <c r="N17"/>
  <c r="E17"/>
  <c r="D17"/>
  <c r="C17"/>
  <c r="P16"/>
  <c r="O16"/>
  <c r="N16"/>
  <c r="H16"/>
  <c r="E16"/>
  <c r="D16"/>
  <c r="F16" s="1"/>
  <c r="C16"/>
  <c r="P15"/>
  <c r="O15"/>
  <c r="N15"/>
  <c r="G15"/>
  <c r="E15"/>
  <c r="H15" s="1"/>
  <c r="D15"/>
  <c r="C15"/>
  <c r="P14"/>
  <c r="O14"/>
  <c r="N14"/>
  <c r="E14"/>
  <c r="D14"/>
  <c r="C14"/>
  <c r="P13"/>
  <c r="O13"/>
  <c r="N13"/>
  <c r="E13"/>
  <c r="D13"/>
  <c r="G13" s="1"/>
  <c r="C13"/>
  <c r="P12"/>
  <c r="O12"/>
  <c r="N12"/>
  <c r="E12"/>
  <c r="D12"/>
  <c r="F12" s="1"/>
  <c r="C12"/>
  <c r="P11"/>
  <c r="O11"/>
  <c r="N11"/>
  <c r="G11"/>
  <c r="E11"/>
  <c r="D11"/>
  <c r="C11"/>
  <c r="P10"/>
  <c r="O10"/>
  <c r="N10"/>
  <c r="E10"/>
  <c r="H10" s="1"/>
  <c r="D10"/>
  <c r="C10"/>
  <c r="P9"/>
  <c r="O9"/>
  <c r="N9"/>
  <c r="E9"/>
  <c r="D9"/>
  <c r="C9"/>
  <c r="P8"/>
  <c r="O8"/>
  <c r="N8"/>
  <c r="H8"/>
  <c r="E8"/>
  <c r="D8"/>
  <c r="F8" s="1"/>
  <c r="C8"/>
  <c r="P7"/>
  <c r="O7"/>
  <c r="N7"/>
  <c r="G7"/>
  <c r="E7"/>
  <c r="H7" s="1"/>
  <c r="D7"/>
  <c r="C7"/>
  <c r="P6"/>
  <c r="O6"/>
  <c r="N6"/>
  <c r="E6"/>
  <c r="D6"/>
  <c r="C6"/>
  <c r="P5"/>
  <c r="O5"/>
  <c r="N5"/>
  <c r="E5"/>
  <c r="H5" s="1"/>
  <c r="D5"/>
  <c r="C5"/>
  <c r="P28" i="6"/>
  <c r="O28"/>
  <c r="N28"/>
  <c r="E28"/>
  <c r="H28" s="1"/>
  <c r="D28"/>
  <c r="P27"/>
  <c r="O27"/>
  <c r="N27"/>
  <c r="E27"/>
  <c r="D27"/>
  <c r="F27" s="1"/>
  <c r="C27"/>
  <c r="P26"/>
  <c r="O26"/>
  <c r="N26"/>
  <c r="E26"/>
  <c r="H26" s="1"/>
  <c r="D26"/>
  <c r="C26"/>
  <c r="P25"/>
  <c r="O25"/>
  <c r="N25"/>
  <c r="G25"/>
  <c r="E25"/>
  <c r="D25"/>
  <c r="C25"/>
  <c r="P24"/>
  <c r="O24"/>
  <c r="N24"/>
  <c r="E24"/>
  <c r="D24"/>
  <c r="C24"/>
  <c r="P23"/>
  <c r="O23"/>
  <c r="N23"/>
  <c r="E23"/>
  <c r="D23"/>
  <c r="F23" s="1"/>
  <c r="C23"/>
  <c r="P22"/>
  <c r="O22"/>
  <c r="N22"/>
  <c r="E22"/>
  <c r="H22" s="1"/>
  <c r="D22"/>
  <c r="C22"/>
  <c r="P21"/>
  <c r="O21"/>
  <c r="N21"/>
  <c r="E21"/>
  <c r="D21"/>
  <c r="G21" s="1"/>
  <c r="C21"/>
  <c r="P20"/>
  <c r="O20"/>
  <c r="N20"/>
  <c r="E20"/>
  <c r="D20"/>
  <c r="C20"/>
  <c r="P19"/>
  <c r="O19"/>
  <c r="N19"/>
  <c r="E19"/>
  <c r="D19"/>
  <c r="F19" s="1"/>
  <c r="C19"/>
  <c r="P18"/>
  <c r="O18"/>
  <c r="N18"/>
  <c r="E18"/>
  <c r="H18" s="1"/>
  <c r="D18"/>
  <c r="C18"/>
  <c r="P17"/>
  <c r="O17"/>
  <c r="N17"/>
  <c r="G17"/>
  <c r="E17"/>
  <c r="D17"/>
  <c r="C17"/>
  <c r="P16"/>
  <c r="O16"/>
  <c r="N16"/>
  <c r="E16"/>
  <c r="D16"/>
  <c r="C16"/>
  <c r="P15"/>
  <c r="O15"/>
  <c r="N15"/>
  <c r="E15"/>
  <c r="D15"/>
  <c r="F15" s="1"/>
  <c r="C15"/>
  <c r="P14"/>
  <c r="O14"/>
  <c r="N14"/>
  <c r="E14"/>
  <c r="H14" s="1"/>
  <c r="D14"/>
  <c r="C14"/>
  <c r="P13"/>
  <c r="O13"/>
  <c r="N13"/>
  <c r="E13"/>
  <c r="D13"/>
  <c r="G13" s="1"/>
  <c r="C13"/>
  <c r="P12"/>
  <c r="O12"/>
  <c r="N12"/>
  <c r="E12"/>
  <c r="D12"/>
  <c r="C12"/>
  <c r="P11"/>
  <c r="O11"/>
  <c r="N11"/>
  <c r="E11"/>
  <c r="D11"/>
  <c r="F11" s="1"/>
  <c r="C11"/>
  <c r="P10"/>
  <c r="O10"/>
  <c r="N10"/>
  <c r="E10"/>
  <c r="H10" s="1"/>
  <c r="D10"/>
  <c r="C10"/>
  <c r="P9"/>
  <c r="O9"/>
  <c r="N9"/>
  <c r="G9"/>
  <c r="E9"/>
  <c r="D9"/>
  <c r="C9"/>
  <c r="P8"/>
  <c r="O8"/>
  <c r="N8"/>
  <c r="E8"/>
  <c r="D8"/>
  <c r="C8"/>
  <c r="P7"/>
  <c r="O7"/>
  <c r="N7"/>
  <c r="E7"/>
  <c r="D7"/>
  <c r="F7" s="1"/>
  <c r="C7"/>
  <c r="P6"/>
  <c r="O6"/>
  <c r="N6"/>
  <c r="E6"/>
  <c r="H6" s="1"/>
  <c r="D6"/>
  <c r="C6"/>
  <c r="P5"/>
  <c r="O5"/>
  <c r="N5"/>
  <c r="E5"/>
  <c r="D5"/>
  <c r="G5" s="1"/>
  <c r="C5"/>
  <c r="P23" i="4"/>
  <c r="O23"/>
  <c r="N23"/>
  <c r="E23"/>
  <c r="H23" s="1"/>
  <c r="D23"/>
  <c r="P22"/>
  <c r="O22"/>
  <c r="N22"/>
  <c r="E22"/>
  <c r="D22"/>
  <c r="C22"/>
  <c r="P21"/>
  <c r="O21"/>
  <c r="N21"/>
  <c r="E21"/>
  <c r="D21"/>
  <c r="G21" s="1"/>
  <c r="C21"/>
  <c r="P20"/>
  <c r="O20"/>
  <c r="N20"/>
  <c r="E20"/>
  <c r="D20"/>
  <c r="G20" s="1"/>
  <c r="C20"/>
  <c r="P19"/>
  <c r="O19"/>
  <c r="N19"/>
  <c r="E19"/>
  <c r="H19" s="1"/>
  <c r="D19"/>
  <c r="G19" s="1"/>
  <c r="C19"/>
  <c r="P18"/>
  <c r="O18"/>
  <c r="N18"/>
  <c r="E18"/>
  <c r="H18" s="1"/>
  <c r="D18"/>
  <c r="C18"/>
  <c r="P17"/>
  <c r="O17"/>
  <c r="N17"/>
  <c r="E17"/>
  <c r="H17" s="1"/>
  <c r="D17"/>
  <c r="G17" s="1"/>
  <c r="C17"/>
  <c r="P16"/>
  <c r="O16"/>
  <c r="N16"/>
  <c r="G16"/>
  <c r="E16"/>
  <c r="H16" s="1"/>
  <c r="D16"/>
  <c r="F16" s="1"/>
  <c r="C16"/>
  <c r="P15"/>
  <c r="O15"/>
  <c r="N15"/>
  <c r="E15"/>
  <c r="H15" s="1"/>
  <c r="D15"/>
  <c r="C15"/>
  <c r="P14"/>
  <c r="O14"/>
  <c r="N14"/>
  <c r="E14"/>
  <c r="H14" s="1"/>
  <c r="D14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H11"/>
  <c r="E11"/>
  <c r="D11"/>
  <c r="G11" s="1"/>
  <c r="C11"/>
  <c r="P10"/>
  <c r="O10"/>
  <c r="N10"/>
  <c r="E10"/>
  <c r="H10" s="1"/>
  <c r="D10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C7"/>
  <c r="P6"/>
  <c r="O6"/>
  <c r="N6"/>
  <c r="E6"/>
  <c r="H6" s="1"/>
  <c r="D6"/>
  <c r="C6"/>
  <c r="P5"/>
  <c r="O5"/>
  <c r="N5"/>
  <c r="E5"/>
  <c r="H5" s="1"/>
  <c r="D5"/>
  <c r="G5" s="1"/>
  <c r="C5"/>
  <c r="F5" i="7" l="1"/>
  <c r="F10"/>
  <c r="F18"/>
  <c r="F20"/>
  <c r="H6"/>
  <c r="H9"/>
  <c r="H11"/>
  <c r="H12"/>
  <c r="H14"/>
  <c r="H17"/>
  <c r="H19"/>
  <c r="F6"/>
  <c r="F9"/>
  <c r="F14"/>
  <c r="F17"/>
  <c r="G5"/>
  <c r="F7"/>
  <c r="G9"/>
  <c r="F15"/>
  <c r="G17"/>
  <c r="F19"/>
  <c r="F13"/>
  <c r="H5" i="6"/>
  <c r="H8"/>
  <c r="F10"/>
  <c r="H11"/>
  <c r="F13"/>
  <c r="H16"/>
  <c r="F18"/>
  <c r="H19"/>
  <c r="H21"/>
  <c r="H24"/>
  <c r="F26"/>
  <c r="H27"/>
  <c r="F28"/>
  <c r="F6"/>
  <c r="H7"/>
  <c r="F9"/>
  <c r="H12"/>
  <c r="F14"/>
  <c r="H15"/>
  <c r="H17"/>
  <c r="H20"/>
  <c r="F22"/>
  <c r="H23"/>
  <c r="F25"/>
  <c r="F8"/>
  <c r="F12"/>
  <c r="F16"/>
  <c r="F20"/>
  <c r="F24"/>
  <c r="F5"/>
  <c r="G7"/>
  <c r="G11"/>
  <c r="G15"/>
  <c r="F17"/>
  <c r="G19"/>
  <c r="F21"/>
  <c r="G23"/>
  <c r="G27"/>
  <c r="F7" i="4"/>
  <c r="H20"/>
  <c r="H22"/>
  <c r="F15"/>
  <c r="F18"/>
  <c r="F5"/>
  <c r="F8"/>
  <c r="F9"/>
  <c r="F12"/>
  <c r="F13"/>
  <c r="F17"/>
  <c r="F20"/>
  <c r="F22"/>
  <c r="F23"/>
  <c r="F10"/>
  <c r="F14"/>
  <c r="F21"/>
  <c r="F6"/>
  <c r="G6" i="7"/>
  <c r="G10"/>
  <c r="F11"/>
  <c r="H13"/>
  <c r="G14"/>
  <c r="G18"/>
  <c r="G20"/>
  <c r="G8"/>
  <c r="G12"/>
  <c r="G16"/>
  <c r="G6" i="6"/>
  <c r="H9"/>
  <c r="G10"/>
  <c r="H13"/>
  <c r="G14"/>
  <c r="G18"/>
  <c r="G22"/>
  <c r="H25"/>
  <c r="G26"/>
  <c r="G28"/>
  <c r="G8"/>
  <c r="G12"/>
  <c r="G16"/>
  <c r="G20"/>
  <c r="G24"/>
  <c r="G7" i="4"/>
  <c r="G15"/>
  <c r="G6"/>
  <c r="G10"/>
  <c r="F11"/>
  <c r="G14"/>
  <c r="G18"/>
  <c r="F19"/>
  <c r="H21"/>
  <c r="G22"/>
  <c r="G23"/>
  <c r="D6" i="3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5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C6" l="1"/>
  <c r="F6"/>
  <c r="G6"/>
  <c r="H6"/>
  <c r="C7"/>
  <c r="F7"/>
  <c r="G7"/>
  <c r="H7"/>
  <c r="C8"/>
  <c r="F8"/>
  <c r="G8"/>
  <c r="H8"/>
  <c r="C9"/>
  <c r="F9"/>
  <c r="G9"/>
  <c r="H9"/>
  <c r="C10"/>
  <c r="F10"/>
  <c r="G10"/>
  <c r="H10"/>
  <c r="C11"/>
  <c r="F11"/>
  <c r="G11"/>
  <c r="H11"/>
  <c r="C12"/>
  <c r="F12"/>
  <c r="G12"/>
  <c r="H12"/>
  <c r="C13"/>
  <c r="F13"/>
  <c r="G13"/>
  <c r="H13"/>
  <c r="C14"/>
  <c r="F14"/>
  <c r="G14"/>
  <c r="H14"/>
  <c r="C15"/>
  <c r="F15"/>
  <c r="G15"/>
  <c r="H15"/>
  <c r="C16"/>
  <c r="F16"/>
  <c r="G16"/>
  <c r="H16"/>
  <c r="C17"/>
  <c r="F17"/>
  <c r="G17"/>
  <c r="H17"/>
  <c r="C18"/>
  <c r="F18"/>
  <c r="G18"/>
  <c r="H18"/>
  <c r="C19"/>
  <c r="F19"/>
  <c r="G19"/>
  <c r="H19"/>
  <c r="C20"/>
  <c r="F20"/>
  <c r="G20"/>
  <c r="H20"/>
  <c r="C21"/>
  <c r="F21"/>
  <c r="G21"/>
  <c r="H21"/>
  <c r="C22"/>
  <c r="F22"/>
  <c r="G22"/>
  <c r="H22"/>
  <c r="C23"/>
  <c r="F23"/>
  <c r="G23"/>
  <c r="H23"/>
  <c r="C24"/>
  <c r="F24"/>
  <c r="G24"/>
  <c r="H24"/>
  <c r="C25"/>
  <c r="F25"/>
  <c r="G25"/>
  <c r="H25"/>
  <c r="C26"/>
  <c r="F26"/>
  <c r="G26"/>
  <c r="H26"/>
  <c r="C27"/>
  <c r="F27"/>
  <c r="G27"/>
  <c r="H27"/>
  <c r="C28"/>
  <c r="F28"/>
  <c r="G28"/>
  <c r="H28"/>
  <c r="C29"/>
  <c r="F29"/>
  <c r="G29"/>
  <c r="H29"/>
  <c r="C30"/>
  <c r="F30"/>
  <c r="G30"/>
  <c r="H30"/>
  <c r="C31"/>
  <c r="F31"/>
  <c r="G31"/>
  <c r="H31"/>
  <c r="C32"/>
  <c r="F32"/>
  <c r="G32"/>
  <c r="H32"/>
  <c r="C33"/>
  <c r="F33"/>
  <c r="G33"/>
  <c r="H33"/>
  <c r="C34"/>
  <c r="F34"/>
  <c r="G34"/>
  <c r="H34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N31"/>
  <c r="O31"/>
  <c r="P31"/>
  <c r="N32"/>
  <c r="O32"/>
  <c r="P32"/>
  <c r="N33"/>
  <c r="O33"/>
  <c r="P33"/>
  <c r="N34"/>
  <c r="O34"/>
  <c r="P34"/>
  <c r="F35" l="1"/>
  <c r="G35"/>
  <c r="H35"/>
  <c r="H5"/>
  <c r="G5"/>
  <c r="N35"/>
  <c r="O35"/>
  <c r="P35"/>
  <c r="P5"/>
  <c r="O5"/>
  <c r="N5"/>
  <c r="C5"/>
  <c r="F5" l="1"/>
</calcChain>
</file>

<file path=xl/sharedStrings.xml><?xml version="1.0" encoding="utf-8"?>
<sst xmlns="http://schemas.openxmlformats.org/spreadsheetml/2006/main" count="210" uniqueCount="50">
  <si>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</si>
  <si>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</si>
  <si>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</si>
  <si>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</si>
  <si>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</si>
  <si>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</si>
  <si>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</si>
  <si>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</si>
  <si>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</si>
  <si>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</si>
  <si>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</si>
  <si>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</si>
  <si>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</si>
  <si>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</si>
  <si>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</si>
  <si>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LIFE INSURANCE LINE RANKING</t>
  </si>
  <si>
    <t>MTPL LINE RANKING</t>
  </si>
  <si>
    <t>NON-LIFE INSURANCE LINE RANKING</t>
  </si>
  <si>
    <t>1 EUR =  296.91 Forints - HUF (December 31st, 2013)</t>
  </si>
  <si>
    <t>ALLIANZ</t>
  </si>
  <si>
    <t>AEGON</t>
  </si>
  <si>
    <t>ING</t>
  </si>
  <si>
    <t>UNIQA</t>
  </si>
  <si>
    <t>MPÉ Hungarian Post Life</t>
  </si>
  <si>
    <t>UNION</t>
  </si>
  <si>
    <t>K&amp;H</t>
  </si>
  <si>
    <t>SIGNAL</t>
  </si>
  <si>
    <t>CIG Pannónia Life</t>
  </si>
  <si>
    <t>ERSTE</t>
  </si>
  <si>
    <t>GRAWE</t>
  </si>
  <si>
    <t>AIG</t>
  </si>
  <si>
    <t>MP Hungarian Post</t>
  </si>
  <si>
    <t>KÖBE</t>
  </si>
  <si>
    <t>CIG Pannónia General</t>
  </si>
  <si>
    <t>WÁBERER Hungária</t>
  </si>
  <si>
    <t>QBE Europe Branch Office</t>
  </si>
  <si>
    <t>GENERTEL</t>
  </si>
  <si>
    <t>MKB Life</t>
  </si>
  <si>
    <t>EULER HERMES</t>
  </si>
  <si>
    <t>ASTRA</t>
  </si>
  <si>
    <t>MKB General</t>
  </si>
  <si>
    <t>DIMENZIÓ</t>
  </si>
  <si>
    <t>EUROPEAN TRAVEL</t>
  </si>
  <si>
    <t>MEDICOVER</t>
  </si>
  <si>
    <t>PORSCHE</t>
  </si>
  <si>
    <t>1 EUR = 314.89 Forints - HUF (December 31st, 2014)</t>
  </si>
  <si>
    <t>GENERALI</t>
  </si>
  <si>
    <t>GROUPAMA GARANCIA</t>
  </si>
  <si>
    <t>MetLife</t>
  </si>
  <si>
    <t>VIENNA Life (AXA)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</si>
</sst>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/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2" applyFont="1"/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7" fillId="0" borderId="2" xfId="0" applyFont="1" applyBorder="1" applyAlignment="1">
      <alignment vertical="top"/>
    </xf>
    <xf numFmtId="164" fontId="6" fillId="0" borderId="1" xfId="1" applyFont="1" applyBorder="1" applyAlignment="1">
      <alignment vertical="top" wrapText="1"/>
    </xf>
    <xf numFmtId="164" fontId="7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3" fontId="6" fillId="0" borderId="1" xfId="1" applyNumberFormat="1" applyFont="1" applyBorder="1" applyAlignment="1">
      <alignment vertical="top" wrapText="1"/>
    </xf>
    <xf numFmtId="43" fontId="7" fillId="0" borderId="1" xfId="1" applyNumberFormat="1" applyFont="1" applyBorder="1" applyAlignment="1">
      <alignment vertical="top" wrapText="1"/>
    </xf>
  </cellXfs>
  <cellStyles count="3">
    <cellStyle name="Comma" xfId="1" builtinId="3"/>
    <cellStyle name="Normal" xfId="0" builtinId="0"/>
    <cellStyle name="Normal_ontablo" xfId="2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tabSelected="1" zoomScaleNormal="100" workbookViewId="0">
      <selection activeCell="I36" sqref="I36"/>
    </sheetView>
  </sheetViews>
  <sheetFormatPr defaultColWidth="52" defaultRowHeight="15"/>
  <cols>
    <col min="1" max="2" width="4.85546875" style="3" customWidth="1"/>
    <col min="3" max="3" width="26.7109375" style="3" bestFit="1" customWidth="1"/>
    <col min="4" max="5" width="11.7109375" style="3" bestFit="1" customWidth="1"/>
    <col min="6" max="6" width="11.140625" style="3" customWidth="1"/>
    <col min="7" max="8" width="10.140625" style="3" bestFit="1" customWidth="1"/>
    <col min="9" max="9" width="5.85546875" style="3" customWidth="1"/>
    <col min="10" max="10" width="5.7109375" style="3" customWidth="1"/>
    <col min="11" max="11" width="26.7109375" style="3" bestFit="1" customWidth="1"/>
    <col min="12" max="13" width="15.140625" style="3" bestFit="1" customWidth="1"/>
    <col min="14" max="16" width="10.140625" style="3" bestFit="1" customWidth="1"/>
    <col min="17" max="16384" width="52" style="3"/>
  </cols>
  <sheetData>
    <row r="1" spans="2:16">
      <c r="B1" s="5" t="s">
        <v>7</v>
      </c>
      <c r="C1" s="6"/>
      <c r="D1" s="6"/>
      <c r="E1" s="7"/>
      <c r="F1" s="8"/>
      <c r="G1" s="8"/>
      <c r="H1" s="9"/>
      <c r="J1" s="5" t="s">
        <v>7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2014</v>
      </c>
      <c r="E3" s="10">
        <v>2013</v>
      </c>
      <c r="F3" s="10" t="s">
        <v>4</v>
      </c>
      <c r="G3" s="10">
        <v>2014</v>
      </c>
      <c r="H3" s="10">
        <v>2013</v>
      </c>
      <c r="J3" s="21"/>
      <c r="K3" s="21"/>
      <c r="L3" s="10">
        <v>2014</v>
      </c>
      <c r="M3" s="10">
        <v>2013</v>
      </c>
      <c r="N3" s="10" t="s">
        <v>4</v>
      </c>
      <c r="O3" s="10">
        <v>2014</v>
      </c>
      <c r="P3" s="10">
        <v>2013</v>
      </c>
    </row>
    <row r="4" spans="2:16">
      <c r="B4" s="21"/>
      <c r="C4" s="21"/>
      <c r="D4" s="11" t="s">
        <v>10</v>
      </c>
      <c r="E4" s="11" t="s">
        <v>10</v>
      </c>
      <c r="F4" s="11" t="s">
        <v>5</v>
      </c>
      <c r="G4" s="11" t="s">
        <v>5</v>
      </c>
      <c r="H4" s="11" t="s">
        <v>5</v>
      </c>
      <c r="J4" s="21"/>
      <c r="K4" s="21"/>
      <c r="L4" s="11" t="s">
        <v>9</v>
      </c>
      <c r="M4" s="11" t="s">
        <v>9</v>
      </c>
      <c r="N4" s="11" t="s">
        <v>5</v>
      </c>
      <c r="O4" s="11" t="s">
        <v>5</v>
      </c>
      <c r="P4" s="11" t="s">
        <v>5</v>
      </c>
    </row>
    <row r="5" spans="2:16">
      <c r="B5" s="1">
        <v>1</v>
      </c>
      <c r="C5" s="18" t="str">
        <f>K5</f>
        <v>ALLIANZ</v>
      </c>
      <c r="D5" s="4">
        <f>L5/314.89</f>
        <v>391.3647114865509</v>
      </c>
      <c r="E5" s="4">
        <f t="shared" ref="D5:E35" si="0">M5/296.91</f>
        <v>435.69913104981305</v>
      </c>
      <c r="F5" s="4">
        <f>D5*100/E5-100</f>
        <v>-10.175466601560302</v>
      </c>
      <c r="G5" s="4">
        <f>D5*100/$D$35</f>
        <v>14.600254130562314</v>
      </c>
      <c r="H5" s="4">
        <f>E5*100/$E$35</f>
        <v>15.96766971783269</v>
      </c>
      <c r="J5" s="1">
        <v>1</v>
      </c>
      <c r="K5" s="18" t="s">
        <v>19</v>
      </c>
      <c r="L5" s="4">
        <v>123236.834</v>
      </c>
      <c r="M5" s="4">
        <v>129363.429</v>
      </c>
      <c r="N5" s="4">
        <f>L5*100/M5-100</f>
        <v>-4.7359559400671145</v>
      </c>
      <c r="O5" s="4">
        <f>L5*100/$L$35</f>
        <v>14.600254130562314</v>
      </c>
      <c r="P5" s="4">
        <f>M5*100/$M$35</f>
        <v>15.967669717832687</v>
      </c>
    </row>
    <row r="6" spans="2:16">
      <c r="B6" s="1">
        <v>2</v>
      </c>
      <c r="C6" s="18" t="str">
        <f t="shared" ref="C6:C34" si="1">K6</f>
        <v>GENERALI</v>
      </c>
      <c r="D6" s="4">
        <f t="shared" ref="D6:D35" si="2">L6/314.89</f>
        <v>364.66904950935248</v>
      </c>
      <c r="E6" s="4">
        <f t="shared" si="0"/>
        <v>370.59990569532852</v>
      </c>
      <c r="F6" s="4">
        <f t="shared" ref="F6:F34" si="3">D6*100/E6-100</f>
        <v>-1.6003393672883988</v>
      </c>
      <c r="G6" s="4">
        <f>D6*100/$D$35</f>
        <v>13.60434561451288</v>
      </c>
      <c r="H6" s="4">
        <f>E6*100/$E$35</f>
        <v>13.581888211125195</v>
      </c>
      <c r="J6" s="1">
        <v>2</v>
      </c>
      <c r="K6" s="18" t="s">
        <v>46</v>
      </c>
      <c r="L6" s="4">
        <v>114830.637</v>
      </c>
      <c r="M6" s="4">
        <v>110034.818</v>
      </c>
      <c r="N6" s="4">
        <f t="shared" ref="N6:N34" si="4">L6*100/M6-100</f>
        <v>4.358455884391077</v>
      </c>
      <c r="O6" s="4">
        <f>L6*100/$L$35</f>
        <v>13.60434561451288</v>
      </c>
      <c r="P6" s="4">
        <f>M6*100/$M$35</f>
        <v>13.581888211125195</v>
      </c>
    </row>
    <row r="7" spans="2:16">
      <c r="B7" s="1">
        <v>3</v>
      </c>
      <c r="C7" s="18" t="str">
        <f t="shared" si="1"/>
        <v>GROUPAMA GARANCIA</v>
      </c>
      <c r="D7" s="4">
        <f t="shared" si="2"/>
        <v>300.39579218139664</v>
      </c>
      <c r="E7" s="4">
        <f t="shared" si="0"/>
        <v>303.30591088208547</v>
      </c>
      <c r="F7" s="4">
        <f t="shared" si="3"/>
        <v>-0.95946653074631172</v>
      </c>
      <c r="G7" s="4">
        <f>D7*100/$D$35</f>
        <v>11.206567114701892</v>
      </c>
      <c r="H7" s="4">
        <f>E7*100/$E$35</f>
        <v>11.115671947203932</v>
      </c>
      <c r="J7" s="1">
        <v>3</v>
      </c>
      <c r="K7" s="18" t="s">
        <v>47</v>
      </c>
      <c r="L7" s="4">
        <v>94591.630999999994</v>
      </c>
      <c r="M7" s="4">
        <v>90054.558000000005</v>
      </c>
      <c r="N7" s="4">
        <f t="shared" si="4"/>
        <v>5.0381381029042274</v>
      </c>
      <c r="O7" s="4">
        <f>L7*100/$L$35</f>
        <v>11.206567114701892</v>
      </c>
      <c r="P7" s="4">
        <f>M7*100/$M$35</f>
        <v>11.11567194720393</v>
      </c>
    </row>
    <row r="8" spans="2:16">
      <c r="B8" s="1">
        <v>4</v>
      </c>
      <c r="C8" s="18" t="str">
        <f t="shared" si="1"/>
        <v>AEGON</v>
      </c>
      <c r="D8" s="4">
        <f t="shared" si="2"/>
        <v>274.36580393153162</v>
      </c>
      <c r="E8" s="4">
        <f t="shared" si="0"/>
        <v>274.92125896736383</v>
      </c>
      <c r="F8" s="4">
        <f t="shared" si="3"/>
        <v>-0.20204150014392042</v>
      </c>
      <c r="G8" s="4">
        <f>D8*100/$D$35</f>
        <v>10.235492226472884</v>
      </c>
      <c r="H8" s="4">
        <f>E8*100/$E$35</f>
        <v>10.075420281477969</v>
      </c>
      <c r="J8" s="1">
        <v>4</v>
      </c>
      <c r="K8" s="18" t="s">
        <v>20</v>
      </c>
      <c r="L8" s="4">
        <v>86395.047999999995</v>
      </c>
      <c r="M8" s="4">
        <v>81626.870999999999</v>
      </c>
      <c r="N8" s="4">
        <f t="shared" si="4"/>
        <v>5.8414305749879674</v>
      </c>
      <c r="O8" s="4">
        <f>L8*100/$L$35</f>
        <v>10.235492226472884</v>
      </c>
      <c r="P8" s="4">
        <f>M8*100/$M$35</f>
        <v>10.075420281477967</v>
      </c>
    </row>
    <row r="9" spans="2:16">
      <c r="B9" s="1">
        <v>5</v>
      </c>
      <c r="C9" s="18" t="str">
        <f t="shared" si="1"/>
        <v>ING</v>
      </c>
      <c r="D9" s="4">
        <f t="shared" si="2"/>
        <v>237.29114611451618</v>
      </c>
      <c r="E9" s="4">
        <f t="shared" si="0"/>
        <v>238.99914115388501</v>
      </c>
      <c r="F9" s="4">
        <f t="shared" si="3"/>
        <v>-0.7146448439616222</v>
      </c>
      <c r="G9" s="4">
        <f>D9*100/$D$35</f>
        <v>8.8523848331772435</v>
      </c>
      <c r="H9" s="4">
        <f>E9*100/$E$35</f>
        <v>8.7589326597821486</v>
      </c>
      <c r="J9" s="1">
        <v>5</v>
      </c>
      <c r="K9" s="18" t="s">
        <v>21</v>
      </c>
      <c r="L9" s="4">
        <v>74720.608999999997</v>
      </c>
      <c r="M9" s="4">
        <v>70961.235000000001</v>
      </c>
      <c r="N9" s="4">
        <f t="shared" si="4"/>
        <v>5.297785473998573</v>
      </c>
      <c r="O9" s="4">
        <f>L9*100/$L$35</f>
        <v>8.8523848331772417</v>
      </c>
      <c r="P9" s="4">
        <f>M9*100/$M$35</f>
        <v>8.7589326597821469</v>
      </c>
    </row>
    <row r="10" spans="2:16">
      <c r="B10" s="1">
        <v>6</v>
      </c>
      <c r="C10" s="18" t="str">
        <f t="shared" si="1"/>
        <v>MPÉ Hungarian Post Life</v>
      </c>
      <c r="D10" s="4">
        <f t="shared" si="2"/>
        <v>201.09344850582744</v>
      </c>
      <c r="E10" s="4">
        <f t="shared" si="0"/>
        <v>170.03722340103062</v>
      </c>
      <c r="F10" s="4">
        <f t="shared" si="3"/>
        <v>18.264368520974443</v>
      </c>
      <c r="G10" s="4">
        <f>D10*100/$D$35</f>
        <v>7.5019933223517583</v>
      </c>
      <c r="H10" s="4">
        <f>E10*100/$E$35</f>
        <v>6.2315897129814877</v>
      </c>
      <c r="J10" s="1">
        <v>6</v>
      </c>
      <c r="K10" s="18" t="s">
        <v>23</v>
      </c>
      <c r="L10" s="4">
        <v>63322.315999999999</v>
      </c>
      <c r="M10" s="4">
        <v>50485.752</v>
      </c>
      <c r="N10" s="4">
        <f t="shared" si="4"/>
        <v>25.426112301942126</v>
      </c>
      <c r="O10" s="4">
        <f>L10*100/$L$35</f>
        <v>7.5019933223517574</v>
      </c>
      <c r="P10" s="4">
        <f>M10*100/$M$35</f>
        <v>6.2315897129814877</v>
      </c>
    </row>
    <row r="11" spans="2:16">
      <c r="B11" s="1">
        <v>7</v>
      </c>
      <c r="C11" s="18" t="str">
        <f t="shared" si="1"/>
        <v>UNIQA</v>
      </c>
      <c r="D11" s="4">
        <f t="shared" si="2"/>
        <v>178.80037790974626</v>
      </c>
      <c r="E11" s="4">
        <f t="shared" si="0"/>
        <v>203.8708160722104</v>
      </c>
      <c r="F11" s="4">
        <f t="shared" si="3"/>
        <v>-12.297217740858144</v>
      </c>
      <c r="G11" s="4">
        <f>D11*100/$D$35</f>
        <v>6.6703279051580662</v>
      </c>
      <c r="H11" s="4">
        <f>E11*100/$E$35</f>
        <v>7.4715362601305984</v>
      </c>
      <c r="J11" s="1">
        <v>7</v>
      </c>
      <c r="K11" s="18" t="s">
        <v>22</v>
      </c>
      <c r="L11" s="4">
        <v>56302.451000000001</v>
      </c>
      <c r="M11" s="4">
        <v>60531.284</v>
      </c>
      <c r="N11" s="4">
        <f t="shared" si="4"/>
        <v>-6.9861941141047055</v>
      </c>
      <c r="O11" s="4">
        <f>L11*100/$L$35</f>
        <v>6.6703279051580653</v>
      </c>
      <c r="P11" s="4">
        <f>M11*100/$M$35</f>
        <v>7.4715362601305992</v>
      </c>
    </row>
    <row r="12" spans="2:16">
      <c r="B12" s="1">
        <v>8</v>
      </c>
      <c r="C12" s="18" t="str">
        <f t="shared" si="1"/>
        <v>UNION</v>
      </c>
      <c r="D12" s="4">
        <f t="shared" si="2"/>
        <v>108.52137571850488</v>
      </c>
      <c r="E12" s="4">
        <f t="shared" si="0"/>
        <v>114.21428042167659</v>
      </c>
      <c r="F12" s="4">
        <f t="shared" si="3"/>
        <v>-4.9844071005426258</v>
      </c>
      <c r="G12" s="4">
        <f>D12*100/$D$35</f>
        <v>4.0484990536579186</v>
      </c>
      <c r="H12" s="4">
        <f>E12*100/$E$35</f>
        <v>4.1857689787881407</v>
      </c>
      <c r="J12" s="1">
        <v>8</v>
      </c>
      <c r="K12" s="18" t="s">
        <v>24</v>
      </c>
      <c r="L12" s="4">
        <v>34172.296000000002</v>
      </c>
      <c r="M12" s="4">
        <v>33911.362000000001</v>
      </c>
      <c r="N12" s="4">
        <f t="shared" si="4"/>
        <v>0.76945892058242293</v>
      </c>
      <c r="O12" s="4">
        <f>L12*100/$L$35</f>
        <v>4.0484990536579186</v>
      </c>
      <c r="P12" s="4">
        <f>M12*100/$M$35</f>
        <v>4.1857689787881407</v>
      </c>
    </row>
    <row r="13" spans="2:16">
      <c r="B13" s="1">
        <v>9</v>
      </c>
      <c r="C13" s="18" t="str">
        <f t="shared" si="1"/>
        <v>K&amp;H</v>
      </c>
      <c r="D13" s="4">
        <f t="shared" si="2"/>
        <v>100.54741973387533</v>
      </c>
      <c r="E13" s="4">
        <f t="shared" si="0"/>
        <v>98.939112862483569</v>
      </c>
      <c r="F13" s="4">
        <f t="shared" si="3"/>
        <v>1.6255521450118096</v>
      </c>
      <c r="G13" s="4">
        <f>D13*100/$D$35</f>
        <v>3.751022606792549</v>
      </c>
      <c r="H13" s="4">
        <f>E13*100/$E$35</f>
        <v>3.625958749463031</v>
      </c>
      <c r="J13" s="1">
        <v>9</v>
      </c>
      <c r="K13" s="18" t="s">
        <v>25</v>
      </c>
      <c r="L13" s="4">
        <v>31661.377</v>
      </c>
      <c r="M13" s="4">
        <v>29376.011999999999</v>
      </c>
      <c r="N13" s="4">
        <f t="shared" si="4"/>
        <v>7.779697938576561</v>
      </c>
      <c r="O13" s="4">
        <f>L13*100/$L$35</f>
        <v>3.751022606792549</v>
      </c>
      <c r="P13" s="4">
        <f>M13*100/$M$35</f>
        <v>3.625958749463031</v>
      </c>
    </row>
    <row r="14" spans="2:16">
      <c r="B14" s="1">
        <v>10</v>
      </c>
      <c r="C14" s="18" t="str">
        <f t="shared" si="1"/>
        <v>SIGNAL</v>
      </c>
      <c r="D14" s="4">
        <f t="shared" si="2"/>
        <v>73.904214170027629</v>
      </c>
      <c r="E14" s="4">
        <f t="shared" si="0"/>
        <v>59.825751911353606</v>
      </c>
      <c r="F14" s="4">
        <f t="shared" si="3"/>
        <v>23.532445157621567</v>
      </c>
      <c r="G14" s="4">
        <f>D14*100/$D$35</f>
        <v>2.7570710299949668</v>
      </c>
      <c r="H14" s="4">
        <f>E14*100/$E$35</f>
        <v>2.1925172190262554</v>
      </c>
      <c r="J14" s="1">
        <v>10</v>
      </c>
      <c r="K14" s="18" t="s">
        <v>26</v>
      </c>
      <c r="L14" s="4">
        <v>23271.698</v>
      </c>
      <c r="M14" s="4">
        <v>17762.864000000001</v>
      </c>
      <c r="N14" s="4">
        <f t="shared" si="4"/>
        <v>31.013208230384436</v>
      </c>
      <c r="O14" s="4">
        <f>L14*100/$L$35</f>
        <v>2.7570710299949663</v>
      </c>
      <c r="P14" s="4">
        <f>M14*100/$M$35</f>
        <v>2.1925172190262554</v>
      </c>
    </row>
    <row r="15" spans="2:16">
      <c r="B15" s="1">
        <v>11</v>
      </c>
      <c r="C15" s="18" t="str">
        <f t="shared" si="1"/>
        <v>MetLife</v>
      </c>
      <c r="D15" s="4">
        <f t="shared" si="2"/>
        <v>61.614754358664932</v>
      </c>
      <c r="E15" s="4">
        <f t="shared" si="0"/>
        <v>64.452123539119597</v>
      </c>
      <c r="F15" s="4">
        <f t="shared" si="3"/>
        <v>-4.4022896758902164</v>
      </c>
      <c r="G15" s="4">
        <f>D15*100/$D$35</f>
        <v>2.2986003730681124</v>
      </c>
      <c r="H15" s="4">
        <f>E15*100/$E$35</f>
        <v>2.3620662699186097</v>
      </c>
      <c r="J15" s="1">
        <v>11</v>
      </c>
      <c r="K15" s="18" t="s">
        <v>48</v>
      </c>
      <c r="L15" s="4">
        <v>19401.87</v>
      </c>
      <c r="M15" s="4">
        <v>19136.48</v>
      </c>
      <c r="N15" s="4">
        <f t="shared" si="4"/>
        <v>1.3868276715466976</v>
      </c>
      <c r="O15" s="4">
        <f>L15*100/$L$35</f>
        <v>2.2986003730681124</v>
      </c>
      <c r="P15" s="4">
        <f>M15*100/$M$35</f>
        <v>2.3620662699186092</v>
      </c>
    </row>
    <row r="16" spans="2:16">
      <c r="B16" s="1">
        <v>12</v>
      </c>
      <c r="C16" s="18" t="str">
        <f t="shared" si="1"/>
        <v>ERSTE</v>
      </c>
      <c r="D16" s="4">
        <f t="shared" si="2"/>
        <v>50.761577058655405</v>
      </c>
      <c r="E16" s="4">
        <f t="shared" si="0"/>
        <v>53.217230810683368</v>
      </c>
      <c r="F16" s="4">
        <f t="shared" si="3"/>
        <v>-4.6143959665315606</v>
      </c>
      <c r="G16" s="4">
        <f>D16*100/$D$35</f>
        <v>1.8937116795977644</v>
      </c>
      <c r="H16" s="4">
        <f>E16*100/$E$35</f>
        <v>1.9503255901272611</v>
      </c>
      <c r="J16" s="1">
        <v>12</v>
      </c>
      <c r="K16" s="18" t="s">
        <v>28</v>
      </c>
      <c r="L16" s="4">
        <v>15984.313</v>
      </c>
      <c r="M16" s="4">
        <v>15800.727999999999</v>
      </c>
      <c r="N16" s="4">
        <f t="shared" si="4"/>
        <v>1.1618768451681518</v>
      </c>
      <c r="O16" s="4">
        <f>L16*100/$L$35</f>
        <v>1.8937116795977644</v>
      </c>
      <c r="P16" s="4">
        <f>M16*100/$M$35</f>
        <v>1.9503255901272609</v>
      </c>
    </row>
    <row r="17" spans="2:16">
      <c r="B17" s="1">
        <v>13</v>
      </c>
      <c r="C17" s="18" t="str">
        <f t="shared" si="1"/>
        <v>CIG Pannónia Life</v>
      </c>
      <c r="D17" s="4">
        <f t="shared" si="2"/>
        <v>45.794928387690938</v>
      </c>
      <c r="E17" s="4">
        <f t="shared" si="0"/>
        <v>56.297413357583096</v>
      </c>
      <c r="F17" s="4">
        <f t="shared" si="3"/>
        <v>-18.655359711082554</v>
      </c>
      <c r="G17" s="4">
        <f>D17*100/$D$35</f>
        <v>1.7084258563106725</v>
      </c>
      <c r="H17" s="4">
        <f>E17*100/$E$35</f>
        <v>2.0632093075242199</v>
      </c>
      <c r="J17" s="1">
        <v>13</v>
      </c>
      <c r="K17" s="18" t="s">
        <v>27</v>
      </c>
      <c r="L17" s="4">
        <v>14420.365</v>
      </c>
      <c r="M17" s="4">
        <v>16715.264999999999</v>
      </c>
      <c r="N17" s="4">
        <f t="shared" si="4"/>
        <v>-13.729366540105701</v>
      </c>
      <c r="O17" s="4">
        <f>L17*100/$L$35</f>
        <v>1.7084258563106727</v>
      </c>
      <c r="P17" s="4">
        <f>M17*100/$M$35</f>
        <v>2.0632093075242199</v>
      </c>
    </row>
    <row r="18" spans="2:16">
      <c r="B18" s="1">
        <v>14</v>
      </c>
      <c r="C18" s="18" t="str">
        <f t="shared" si="1"/>
        <v>VIENNA Life (AXA)</v>
      </c>
      <c r="D18" s="4">
        <f t="shared" si="2"/>
        <v>39.752164247832575</v>
      </c>
      <c r="E18" s="4">
        <f t="shared" si="0"/>
        <v>41.254504732073691</v>
      </c>
      <c r="F18" s="4">
        <f t="shared" si="3"/>
        <v>-3.6416398499946325</v>
      </c>
      <c r="G18" s="4">
        <f>D18*100/$D$35</f>
        <v>1.4829944632812253</v>
      </c>
      <c r="H18" s="4">
        <f>E18*100/$E$35</f>
        <v>1.5119109931371553</v>
      </c>
      <c r="J18" s="1">
        <v>14</v>
      </c>
      <c r="K18" s="18" t="s">
        <v>49</v>
      </c>
      <c r="L18" s="4">
        <v>12517.558999999999</v>
      </c>
      <c r="M18" s="4">
        <v>12248.875</v>
      </c>
      <c r="N18" s="4">
        <f t="shared" si="4"/>
        <v>2.1935402230816976</v>
      </c>
      <c r="O18" s="4">
        <f>L18*100/$L$35</f>
        <v>1.4829944632812253</v>
      </c>
      <c r="P18" s="4">
        <f>M18*100/$M$35</f>
        <v>1.511910993137155</v>
      </c>
    </row>
    <row r="19" spans="2:16">
      <c r="B19" s="1">
        <v>15</v>
      </c>
      <c r="C19" s="18" t="str">
        <f t="shared" si="1"/>
        <v>AIG</v>
      </c>
      <c r="D19" s="4">
        <f t="shared" si="2"/>
        <v>29.147172028327354</v>
      </c>
      <c r="E19" s="4">
        <f t="shared" si="0"/>
        <v>26.340719409922198</v>
      </c>
      <c r="F19" s="4">
        <f t="shared" si="3"/>
        <v>10.654426611248908</v>
      </c>
      <c r="G19" s="4">
        <f>D19*100/$D$35</f>
        <v>1.087364563821746</v>
      </c>
      <c r="H19" s="4">
        <f>E19*100/$E$35</f>
        <v>0.96534483934891224</v>
      </c>
      <c r="J19" s="1">
        <v>15</v>
      </c>
      <c r="K19" s="18" t="s">
        <v>30</v>
      </c>
      <c r="L19" s="4">
        <v>9178.1530000000002</v>
      </c>
      <c r="M19" s="4">
        <v>7820.8230000000003</v>
      </c>
      <c r="N19" s="4">
        <f t="shared" si="4"/>
        <v>17.355334598417585</v>
      </c>
      <c r="O19" s="4">
        <f>L19*100/$L$35</f>
        <v>1.0873645638217457</v>
      </c>
      <c r="P19" s="4">
        <f>M19*100/$M$35</f>
        <v>0.96534483934891213</v>
      </c>
    </row>
    <row r="20" spans="2:16">
      <c r="B20" s="1">
        <v>16</v>
      </c>
      <c r="C20" s="18" t="str">
        <f t="shared" si="1"/>
        <v>GRAWE</v>
      </c>
      <c r="D20" s="4">
        <f t="shared" si="2"/>
        <v>29.135898250182603</v>
      </c>
      <c r="E20" s="4">
        <f t="shared" si="0"/>
        <v>29.888339900980096</v>
      </c>
      <c r="F20" s="4">
        <f t="shared" si="3"/>
        <v>-2.5175090128469009</v>
      </c>
      <c r="G20" s="4">
        <f>D20*100/$D$35</f>
        <v>1.0869439841907931</v>
      </c>
      <c r="H20" s="4">
        <f>E20*100/$E$35</f>
        <v>1.0953594027218914</v>
      </c>
      <c r="J20" s="1">
        <v>16</v>
      </c>
      <c r="K20" s="18" t="s">
        <v>29</v>
      </c>
      <c r="L20" s="4">
        <v>9174.6029999999992</v>
      </c>
      <c r="M20" s="4">
        <v>8874.1470000000008</v>
      </c>
      <c r="N20" s="4">
        <f t="shared" si="4"/>
        <v>3.3857451313348577</v>
      </c>
      <c r="O20" s="4">
        <f>L20*100/$L$35</f>
        <v>1.0869439841907931</v>
      </c>
      <c r="P20" s="4">
        <f>M20*100/$M$35</f>
        <v>1.0953594027218914</v>
      </c>
    </row>
    <row r="21" spans="2:16">
      <c r="B21" s="1">
        <v>17</v>
      </c>
      <c r="C21" s="18" t="str">
        <f t="shared" si="1"/>
        <v>WÁBERER Hungária</v>
      </c>
      <c r="D21" s="4">
        <f t="shared" si="2"/>
        <v>29.056759503318624</v>
      </c>
      <c r="E21" s="4">
        <f t="shared" si="0"/>
        <v>16.826870095315076</v>
      </c>
      <c r="F21" s="4">
        <f t="shared" si="3"/>
        <v>72.680714468750665</v>
      </c>
      <c r="G21" s="4">
        <f>D21*100/$D$35</f>
        <v>1.0839916336546409</v>
      </c>
      <c r="H21" s="4">
        <f>E21*100/$E$35</f>
        <v>0.6166776220541702</v>
      </c>
      <c r="J21" s="1">
        <v>17</v>
      </c>
      <c r="K21" s="18" t="s">
        <v>34</v>
      </c>
      <c r="L21" s="4">
        <v>9149.6830000000009</v>
      </c>
      <c r="M21" s="4">
        <v>4996.0659999999998</v>
      </c>
      <c r="N21" s="4">
        <f t="shared" si="4"/>
        <v>83.137752783890392</v>
      </c>
      <c r="O21" s="4">
        <f>L21*100/$L$35</f>
        <v>1.0839916336546409</v>
      </c>
      <c r="P21" s="4">
        <f>M21*100/$M$35</f>
        <v>0.6166776220541702</v>
      </c>
    </row>
    <row r="22" spans="2:16">
      <c r="B22" s="1">
        <v>18</v>
      </c>
      <c r="C22" s="18" t="str">
        <f t="shared" si="1"/>
        <v>MP Hungarian Post</v>
      </c>
      <c r="D22" s="4">
        <f t="shared" si="2"/>
        <v>26.825669281336342</v>
      </c>
      <c r="E22" s="4">
        <f t="shared" si="0"/>
        <v>25.9441952106699</v>
      </c>
      <c r="F22" s="4">
        <f t="shared" si="3"/>
        <v>3.3975772364830306</v>
      </c>
      <c r="G22" s="4">
        <f>D22*100/$D$35</f>
        <v>1.0007585692696999</v>
      </c>
      <c r="H22" s="4">
        <f>E22*100/$E$35</f>
        <v>0.95081286763363027</v>
      </c>
      <c r="J22" s="1">
        <v>18</v>
      </c>
      <c r="K22" s="18" t="s">
        <v>31</v>
      </c>
      <c r="L22" s="4">
        <v>8447.1350000000002</v>
      </c>
      <c r="M22" s="4">
        <v>7703.0910000000003</v>
      </c>
      <c r="N22" s="4">
        <f t="shared" si="4"/>
        <v>9.6590316796205542</v>
      </c>
      <c r="O22" s="4">
        <f>L22*100/$L$35</f>
        <v>1.0007585692696996</v>
      </c>
      <c r="P22" s="4">
        <f>M22*100/$M$35</f>
        <v>0.95081286763363027</v>
      </c>
    </row>
    <row r="23" spans="2:16">
      <c r="B23" s="1">
        <v>19</v>
      </c>
      <c r="C23" s="18" t="str">
        <f t="shared" si="1"/>
        <v>KÖBE</v>
      </c>
      <c r="D23" s="4">
        <f t="shared" si="2"/>
        <v>22.25357426402871</v>
      </c>
      <c r="E23" s="4">
        <f t="shared" si="0"/>
        <v>23.876322791418271</v>
      </c>
      <c r="F23" s="4">
        <f t="shared" si="3"/>
        <v>-6.7964759128353478</v>
      </c>
      <c r="G23" s="4">
        <f>D23*100/$D$35</f>
        <v>0.83019196680773244</v>
      </c>
      <c r="H23" s="4">
        <f>E23*100/$E$35</f>
        <v>0.87502868204283868</v>
      </c>
      <c r="J23" s="1">
        <v>19</v>
      </c>
      <c r="K23" s="18" t="s">
        <v>32</v>
      </c>
      <c r="L23" s="4">
        <v>7007.4279999999999</v>
      </c>
      <c r="M23" s="4">
        <v>7089.1189999999997</v>
      </c>
      <c r="N23" s="4">
        <f t="shared" si="4"/>
        <v>-1.1523434717346248</v>
      </c>
      <c r="O23" s="4">
        <f>L23*100/$L$35</f>
        <v>0.83019196680773233</v>
      </c>
      <c r="P23" s="4">
        <f>M23*100/$M$35</f>
        <v>0.87502868204283868</v>
      </c>
    </row>
    <row r="24" spans="2:16">
      <c r="B24" s="1">
        <v>20</v>
      </c>
      <c r="C24" s="18" t="str">
        <f t="shared" si="1"/>
        <v>ASTRA</v>
      </c>
      <c r="D24" s="4">
        <f t="shared" si="2"/>
        <v>15.408577598526469</v>
      </c>
      <c r="E24" s="4">
        <f t="shared" si="0"/>
        <v>11.97638341584992</v>
      </c>
      <c r="F24" s="4">
        <f t="shared" si="3"/>
        <v>28.658018564554936</v>
      </c>
      <c r="G24" s="4">
        <f>D24*100/$D$35</f>
        <v>0.57483248265909903</v>
      </c>
      <c r="H24" s="4">
        <f>E24*100/$E$35</f>
        <v>0.43891511635022445</v>
      </c>
      <c r="J24" s="1">
        <v>20</v>
      </c>
      <c r="K24" s="18" t="s">
        <v>39</v>
      </c>
      <c r="L24" s="4">
        <v>4852.0069999999996</v>
      </c>
      <c r="M24" s="4">
        <v>3555.9079999999999</v>
      </c>
      <c r="N24" s="4">
        <f t="shared" si="4"/>
        <v>36.449171350889827</v>
      </c>
      <c r="O24" s="4">
        <f>L24*100/$L$35</f>
        <v>0.57483248265909892</v>
      </c>
      <c r="P24" s="4">
        <f>M24*100/$M$35</f>
        <v>0.4389151163502244</v>
      </c>
    </row>
    <row r="25" spans="2:16">
      <c r="B25" s="1">
        <v>21</v>
      </c>
      <c r="C25" s="18" t="str">
        <f t="shared" si="1"/>
        <v>QBE Europe Branch Office</v>
      </c>
      <c r="D25" s="4">
        <f t="shared" si="2"/>
        <v>15.385537806853188</v>
      </c>
      <c r="E25" s="4">
        <f t="shared" si="0"/>
        <v>15.736701357313663</v>
      </c>
      <c r="F25" s="4">
        <f t="shared" si="3"/>
        <v>-2.2314940246182573</v>
      </c>
      <c r="G25" s="4">
        <f>D25*100/$D$35</f>
        <v>0.57397296006119436</v>
      </c>
      <c r="H25" s="4">
        <f>E25*100/$E$35</f>
        <v>0.57672469788108327</v>
      </c>
      <c r="J25" s="1">
        <v>21</v>
      </c>
      <c r="K25" s="18" t="s">
        <v>35</v>
      </c>
      <c r="L25" s="4">
        <v>4844.7520000000004</v>
      </c>
      <c r="M25" s="4">
        <v>4672.384</v>
      </c>
      <c r="N25" s="4">
        <f t="shared" si="4"/>
        <v>3.6890803495603279</v>
      </c>
      <c r="O25" s="4">
        <f>L25*100/$L$35</f>
        <v>0.57397296006119436</v>
      </c>
      <c r="P25" s="4">
        <f>M25*100/$M$35</f>
        <v>0.57672469788108327</v>
      </c>
    </row>
    <row r="26" spans="2:16">
      <c r="B26" s="1">
        <v>22</v>
      </c>
      <c r="C26" s="18" t="str">
        <f t="shared" si="1"/>
        <v>MKB Life</v>
      </c>
      <c r="D26" s="4">
        <f t="shared" si="2"/>
        <v>12.524560957794785</v>
      </c>
      <c r="E26" s="4">
        <f t="shared" si="0"/>
        <v>13.704826378363812</v>
      </c>
      <c r="F26" s="4">
        <f t="shared" si="3"/>
        <v>-8.6120421228563941</v>
      </c>
      <c r="G26" s="4">
        <f>D26*100/$D$35</f>
        <v>0.46724134161954661</v>
      </c>
      <c r="H26" s="4">
        <f>E26*100/$E$35</f>
        <v>0.50225976035957576</v>
      </c>
      <c r="J26" s="1">
        <v>22</v>
      </c>
      <c r="K26" s="18" t="s">
        <v>37</v>
      </c>
      <c r="L26" s="4">
        <v>3943.8589999999999</v>
      </c>
      <c r="M26" s="4">
        <v>4069.1</v>
      </c>
      <c r="N26" s="4">
        <f t="shared" si="4"/>
        <v>-3.0778550539431393</v>
      </c>
      <c r="O26" s="4">
        <f>L26*100/$L$35</f>
        <v>0.46724134161954656</v>
      </c>
      <c r="P26" s="4">
        <f>M26*100/$M$35</f>
        <v>0.50225976035957576</v>
      </c>
    </row>
    <row r="27" spans="2:16">
      <c r="B27" s="1">
        <v>23</v>
      </c>
      <c r="C27" s="18" t="str">
        <f t="shared" si="1"/>
        <v>MKB General</v>
      </c>
      <c r="D27" s="4">
        <f t="shared" si="2"/>
        <v>12.40967321921941</v>
      </c>
      <c r="E27" s="4">
        <f t="shared" si="0"/>
        <v>10.424499006432924</v>
      </c>
      <c r="F27" s="4">
        <f t="shared" si="3"/>
        <v>19.043353657201564</v>
      </c>
      <c r="G27" s="4">
        <f>D27*100/$D$35</f>
        <v>0.46295533899730013</v>
      </c>
      <c r="H27" s="4">
        <f>E27*100/$E$35</f>
        <v>0.3820410582585379</v>
      </c>
      <c r="J27" s="1">
        <v>23</v>
      </c>
      <c r="K27" s="18" t="s">
        <v>40</v>
      </c>
      <c r="L27" s="4">
        <v>3907.6819999999998</v>
      </c>
      <c r="M27" s="4">
        <v>3095.1379999999999</v>
      </c>
      <c r="N27" s="4">
        <f t="shared" si="4"/>
        <v>26.252270496501282</v>
      </c>
      <c r="O27" s="4">
        <f>L27*100/$L$35</f>
        <v>0.46295533899730007</v>
      </c>
      <c r="P27" s="4">
        <f>M27*100/$M$35</f>
        <v>0.38204105825853785</v>
      </c>
    </row>
    <row r="28" spans="2:16">
      <c r="B28" s="1">
        <v>24</v>
      </c>
      <c r="C28" s="18" t="str">
        <f t="shared" si="1"/>
        <v>EULER HERMES</v>
      </c>
      <c r="D28" s="4">
        <f t="shared" si="2"/>
        <v>12.362336053860078</v>
      </c>
      <c r="E28" s="4">
        <f t="shared" si="0"/>
        <v>13.374207672358626</v>
      </c>
      <c r="F28" s="4">
        <f t="shared" si="3"/>
        <v>-7.5658434748986991</v>
      </c>
      <c r="G28" s="4">
        <f>D28*100/$D$35</f>
        <v>0.46118937843984081</v>
      </c>
      <c r="H28" s="4">
        <f>E28*100/$E$35</f>
        <v>0.49014311856754861</v>
      </c>
      <c r="J28" s="1">
        <v>24</v>
      </c>
      <c r="K28" s="18" t="s">
        <v>38</v>
      </c>
      <c r="L28" s="4">
        <v>3892.7759999999998</v>
      </c>
      <c r="M28" s="4">
        <v>3970.9360000000001</v>
      </c>
      <c r="N28" s="4">
        <f t="shared" si="4"/>
        <v>-1.9683016800069453</v>
      </c>
      <c r="O28" s="4">
        <f>L28*100/$L$35</f>
        <v>0.46118937843984076</v>
      </c>
      <c r="P28" s="4">
        <f>M28*100/$M$35</f>
        <v>0.49014311856754866</v>
      </c>
    </row>
    <row r="29" spans="2:16">
      <c r="B29" s="1">
        <v>25</v>
      </c>
      <c r="C29" s="18" t="str">
        <f t="shared" si="1"/>
        <v>GENERTEL</v>
      </c>
      <c r="D29" s="4">
        <f t="shared" si="2"/>
        <v>12.185699768173015</v>
      </c>
      <c r="E29" s="4">
        <f t="shared" si="0"/>
        <v>13.850742649287662</v>
      </c>
      <c r="F29" s="4">
        <f t="shared" si="3"/>
        <v>-12.021325666608064</v>
      </c>
      <c r="G29" s="4">
        <f>D29*100/$D$35</f>
        <v>0.45459978417132857</v>
      </c>
      <c r="H29" s="4">
        <f>E29*100/$E$35</f>
        <v>0.5076073561074852</v>
      </c>
      <c r="J29" s="1">
        <v>25</v>
      </c>
      <c r="K29" s="18" t="s">
        <v>36</v>
      </c>
      <c r="L29" s="4">
        <v>3837.1550000000002</v>
      </c>
      <c r="M29" s="4">
        <v>4112.424</v>
      </c>
      <c r="N29" s="4">
        <f t="shared" si="4"/>
        <v>-6.6935948238800336</v>
      </c>
      <c r="O29" s="4">
        <f>L29*100/$L$35</f>
        <v>0.45459978417132846</v>
      </c>
      <c r="P29" s="4">
        <f>M29*100/$M$35</f>
        <v>0.5076073561074852</v>
      </c>
    </row>
    <row r="30" spans="2:16">
      <c r="B30" s="1">
        <v>26</v>
      </c>
      <c r="C30" s="18" t="str">
        <f t="shared" si="1"/>
        <v>DIMENZIÓ</v>
      </c>
      <c r="D30" s="4">
        <f t="shared" si="2"/>
        <v>8.8328019308329893</v>
      </c>
      <c r="E30" s="4">
        <f t="shared" si="0"/>
        <v>8.5954161193627687</v>
      </c>
      <c r="F30" s="4">
        <f t="shared" si="3"/>
        <v>2.7617721838441867</v>
      </c>
      <c r="G30" s="4">
        <f>D30*100/$D$35</f>
        <v>0.32951655857075107</v>
      </c>
      <c r="H30" s="4">
        <f>E30*100/$E$35</f>
        <v>0.31500812349710272</v>
      </c>
      <c r="J30" s="1">
        <v>26</v>
      </c>
      <c r="K30" s="18" t="s">
        <v>41</v>
      </c>
      <c r="L30" s="4">
        <v>2781.3609999999999</v>
      </c>
      <c r="M30" s="4">
        <v>2552.0650000000001</v>
      </c>
      <c r="N30" s="4">
        <f t="shared" si="4"/>
        <v>8.984724135161116</v>
      </c>
      <c r="O30" s="4">
        <f>L30*100/$L$35</f>
        <v>0.32951655857075102</v>
      </c>
      <c r="P30" s="4">
        <f>M30*100/$M$35</f>
        <v>0.31500812349710272</v>
      </c>
    </row>
    <row r="31" spans="2:16">
      <c r="B31" s="1">
        <v>27</v>
      </c>
      <c r="C31" s="18" t="str">
        <f t="shared" si="1"/>
        <v>EUROPEAN TRAVEL</v>
      </c>
      <c r="D31" s="4">
        <f t="shared" si="2"/>
        <v>8.2216901140080658</v>
      </c>
      <c r="E31" s="4">
        <f t="shared" si="0"/>
        <v>7.5366609410258993</v>
      </c>
      <c r="F31" s="4">
        <f t="shared" si="3"/>
        <v>9.0892927032606963</v>
      </c>
      <c r="G31" s="4">
        <f>D31*100/$D$35</f>
        <v>0.30671841769099994</v>
      </c>
      <c r="H31" s="4">
        <f>E31*100/$E$35</f>
        <v>0.27620645556860884</v>
      </c>
      <c r="J31" s="1">
        <v>27</v>
      </c>
      <c r="K31" s="18" t="s">
        <v>42</v>
      </c>
      <c r="L31" s="4">
        <v>2588.9279999999999</v>
      </c>
      <c r="M31" s="4">
        <v>2237.71</v>
      </c>
      <c r="N31" s="4">
        <f t="shared" si="4"/>
        <v>15.695420764978479</v>
      </c>
      <c r="O31" s="4">
        <f>L31*100/$L$35</f>
        <v>0.306718417691</v>
      </c>
      <c r="P31" s="4">
        <f>M31*100/$M$35</f>
        <v>0.27620645556860884</v>
      </c>
    </row>
    <row r="32" spans="2:16">
      <c r="B32" s="1">
        <v>28</v>
      </c>
      <c r="C32" s="18" t="str">
        <f t="shared" si="1"/>
        <v>CIG Pannónia General</v>
      </c>
      <c r="D32" s="4">
        <f t="shared" si="2"/>
        <v>7.9252786687414654</v>
      </c>
      <c r="E32" s="4">
        <f t="shared" si="0"/>
        <v>17.092519618739683</v>
      </c>
      <c r="F32" s="4">
        <f t="shared" si="3"/>
        <v>-53.633057936920856</v>
      </c>
      <c r="G32" s="4">
        <f>D32*100/$D$35</f>
        <v>0.29566049064473804</v>
      </c>
      <c r="H32" s="4">
        <f>E32*100/$E$35</f>
        <v>0.62641324819719968</v>
      </c>
      <c r="J32" s="1">
        <v>28</v>
      </c>
      <c r="K32" s="18" t="s">
        <v>33</v>
      </c>
      <c r="L32" s="4">
        <v>2495.5909999999999</v>
      </c>
      <c r="M32" s="4">
        <v>5074.9399999999996</v>
      </c>
      <c r="N32" s="4">
        <f t="shared" si="4"/>
        <v>-50.825211726641101</v>
      </c>
      <c r="O32" s="4">
        <f>L32*100/$L$35</f>
        <v>0.29566049064473798</v>
      </c>
      <c r="P32" s="4">
        <f>M32*100/$M$35</f>
        <v>0.62641324819719957</v>
      </c>
    </row>
    <row r="33" spans="2:16">
      <c r="B33" s="1">
        <v>29</v>
      </c>
      <c r="C33" s="18" t="str">
        <f t="shared" si="1"/>
        <v>MEDICOVER</v>
      </c>
      <c r="D33" s="4">
        <f t="shared" si="2"/>
        <v>6.8298739242275088</v>
      </c>
      <c r="E33" s="4">
        <f t="shared" si="0"/>
        <v>5.5064565019702938</v>
      </c>
      <c r="F33" s="4">
        <f t="shared" si="3"/>
        <v>24.033921302813823</v>
      </c>
      <c r="G33" s="4">
        <f>D33*100/$D$35</f>
        <v>0.25479531507747932</v>
      </c>
      <c r="H33" s="4">
        <f>E33*100/$E$35</f>
        <v>0.20180274063714293</v>
      </c>
      <c r="J33" s="1">
        <v>29</v>
      </c>
      <c r="K33" s="18" t="s">
        <v>43</v>
      </c>
      <c r="L33" s="4">
        <v>2150.6590000000001</v>
      </c>
      <c r="M33" s="4">
        <v>1634.922</v>
      </c>
      <c r="N33" s="4">
        <f t="shared" si="4"/>
        <v>31.545052302189362</v>
      </c>
      <c r="O33" s="4">
        <f>L33*100/$L$35</f>
        <v>0.25479531507747932</v>
      </c>
      <c r="P33" s="4">
        <f>M33*100/$M$35</f>
        <v>0.20180274063714293</v>
      </c>
    </row>
    <row r="34" spans="2:16">
      <c r="B34" s="1">
        <v>30</v>
      </c>
      <c r="C34" s="18" t="str">
        <f t="shared" si="1"/>
        <v>PORSCHE</v>
      </c>
      <c r="D34" s="4">
        <f t="shared" si="2"/>
        <v>3.1516910667217126</v>
      </c>
      <c r="E34" s="4">
        <f t="shared" si="0"/>
        <v>2.3244956384089455</v>
      </c>
      <c r="F34" s="4">
        <f t="shared" si="3"/>
        <v>35.586017656671544</v>
      </c>
      <c r="G34" s="4">
        <f>D34*100/$D$35</f>
        <v>0.1175770046828592</v>
      </c>
      <c r="H34" s="4">
        <f>E34*100/$E$35</f>
        <v>8.5189012255370219E-2</v>
      </c>
      <c r="J34" s="1">
        <v>30</v>
      </c>
      <c r="K34" s="18" t="s">
        <v>44</v>
      </c>
      <c r="L34" s="4">
        <v>992.43600000000004</v>
      </c>
      <c r="M34" s="4">
        <v>690.16600000000005</v>
      </c>
      <c r="N34" s="4">
        <f t="shared" si="4"/>
        <v>43.796709777068116</v>
      </c>
      <c r="O34" s="4">
        <f>L34*100/$L$35</f>
        <v>0.11757700468285918</v>
      </c>
      <c r="P34" s="4">
        <f>M34*100/$M$35</f>
        <v>8.5189012255370219E-2</v>
      </c>
    </row>
    <row r="35" spans="2:16" s="16" customFormat="1" ht="15" customHeight="1">
      <c r="B35" s="17" t="s">
        <v>6</v>
      </c>
      <c r="C35" s="19"/>
      <c r="D35" s="2">
        <f t="shared" si="2"/>
        <v>2680.5335577503256</v>
      </c>
      <c r="E35" s="2">
        <f t="shared" si="0"/>
        <v>2728.6331615641097</v>
      </c>
      <c r="F35" s="2">
        <f t="shared" ref="F35" si="5">D35*100/E35-100</f>
        <v>-1.7627728230867348</v>
      </c>
      <c r="G35" s="2">
        <f t="shared" ref="G35" si="6">D35*100/$D$35</f>
        <v>100</v>
      </c>
      <c r="H35" s="2">
        <f t="shared" ref="H35" si="7">E35*100/$E$35</f>
        <v>100</v>
      </c>
      <c r="J35" s="17" t="s">
        <v>6</v>
      </c>
      <c r="K35" s="19"/>
      <c r="L35" s="2">
        <v>844073.21200000006</v>
      </c>
      <c r="M35" s="2">
        <v>810158.47199999995</v>
      </c>
      <c r="N35" s="2">
        <f t="shared" ref="N35" si="8">L35*100/M35-100</f>
        <v>4.1861859342501617</v>
      </c>
      <c r="O35" s="2">
        <f t="shared" ref="O35" si="9">L35*100/$L$35</f>
        <v>100</v>
      </c>
      <c r="P35" s="2">
        <f t="shared" ref="P35" si="10">M35*100/$M$35</f>
        <v>99.999999999999986</v>
      </c>
    </row>
    <row r="37" spans="2:16" s="12" customFormat="1" ht="12.75">
      <c r="B37" s="13" t="s">
        <v>11</v>
      </c>
      <c r="D37" s="13"/>
    </row>
    <row r="38" spans="2:16" s="12" customFormat="1" ht="12.75">
      <c r="B38" s="14" t="s">
        <v>18</v>
      </c>
      <c r="D38" s="15"/>
    </row>
    <row r="39" spans="2:16" s="12" customFormat="1" ht="12.75">
      <c r="B39" s="14" t="s">
        <v>45</v>
      </c>
    </row>
    <row r="41" spans="2:16">
      <c r="B41" s="13" t="s">
        <v>12</v>
      </c>
    </row>
    <row r="42" spans="2:16">
      <c r="B42" s="15" t="s">
        <v>14</v>
      </c>
    </row>
    <row r="43" spans="2:16">
      <c r="B43" s="13" t="s">
        <v>13</v>
      </c>
    </row>
  </sheetData>
  <sortState ref="C5:H37">
    <sortCondition descending="1" ref="D5:D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5 D5:E35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31"/>
  <sheetViews>
    <sheetView workbookViewId="0">
      <selection activeCell="L32" sqref="L32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1" style="3" customWidth="1"/>
    <col min="5" max="5" width="11.28515625" style="3" customWidth="1"/>
    <col min="6" max="6" width="11.7109375" style="3" customWidth="1"/>
    <col min="7" max="8" width="9.7109375" style="3" bestFit="1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11.5703125" style="3" customWidth="1"/>
    <col min="15" max="16" width="9.7109375" style="3" bestFit="1" customWidth="1"/>
    <col min="17" max="16384" width="28.85546875" style="3"/>
  </cols>
  <sheetData>
    <row r="1" spans="2:16">
      <c r="B1" s="5" t="s">
        <v>15</v>
      </c>
      <c r="C1" s="6"/>
      <c r="D1" s="6"/>
      <c r="E1" s="7"/>
      <c r="F1" s="8"/>
      <c r="G1" s="8"/>
      <c r="H1" s="9"/>
      <c r="J1" s="5" t="s">
        <v>15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2014</v>
      </c>
      <c r="E3" s="10">
        <v>2013</v>
      </c>
      <c r="F3" s="10" t="s">
        <v>4</v>
      </c>
      <c r="G3" s="10">
        <v>2014</v>
      </c>
      <c r="H3" s="10">
        <v>2013</v>
      </c>
      <c r="J3" s="21"/>
      <c r="K3" s="21"/>
      <c r="L3" s="10">
        <v>2014</v>
      </c>
      <c r="M3" s="10">
        <v>2013</v>
      </c>
      <c r="N3" s="10" t="s">
        <v>4</v>
      </c>
      <c r="O3" s="10">
        <v>2014</v>
      </c>
      <c r="P3" s="10">
        <v>2013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ING</v>
      </c>
      <c r="D5" s="4">
        <f>L5/314.89</f>
        <v>237.29114611451618</v>
      </c>
      <c r="E5" s="4">
        <f t="shared" ref="E5:E23" si="0">M5/296.91</f>
        <v>238.99914115388501</v>
      </c>
      <c r="F5" s="4">
        <f>D5*100/E5-100</f>
        <v>-0.7146448439616222</v>
      </c>
      <c r="G5" s="4">
        <f>D5*100/$D$23</f>
        <v>16.537599888961722</v>
      </c>
      <c r="H5" s="4">
        <f>E5*100/$E$23</f>
        <v>16.400544422035946</v>
      </c>
      <c r="J5" s="1">
        <v>1</v>
      </c>
      <c r="K5" s="27" t="s">
        <v>21</v>
      </c>
      <c r="L5" s="4">
        <v>74720.608999999997</v>
      </c>
      <c r="M5" s="4">
        <v>70961.235000000001</v>
      </c>
      <c r="N5" s="4">
        <f>L5*100/M5-100</f>
        <v>5.297785473998573</v>
      </c>
      <c r="O5" s="4">
        <f>L5*100/$L$23</f>
        <v>16.537599888961722</v>
      </c>
      <c r="P5" s="4">
        <f>M5*100/$M$23</f>
        <v>16.400544422035946</v>
      </c>
    </row>
    <row r="6" spans="2:16">
      <c r="B6" s="1">
        <v>2</v>
      </c>
      <c r="C6" s="18" t="str">
        <f t="shared" ref="C6:C22" si="1">K6</f>
        <v>MPÉ Hungarian Post Life</v>
      </c>
      <c r="D6" s="4">
        <f t="shared" ref="D6:D23" si="2">L6/314.89</f>
        <v>201.09344850582744</v>
      </c>
      <c r="E6" s="4">
        <f t="shared" si="0"/>
        <v>170.03722340103062</v>
      </c>
      <c r="F6" s="4">
        <f t="shared" ref="F6:F23" si="3">D6*100/E6-100</f>
        <v>18.264368520974443</v>
      </c>
      <c r="G6" s="4">
        <f>D6*100/$D$23</f>
        <v>14.014863369895702</v>
      </c>
      <c r="H6" s="4">
        <f>E6*100/$E$23</f>
        <v>11.668255468720211</v>
      </c>
      <c r="J6" s="1">
        <v>2</v>
      </c>
      <c r="K6" s="27" t="s">
        <v>23</v>
      </c>
      <c r="L6" s="4">
        <v>63322.315999999999</v>
      </c>
      <c r="M6" s="4">
        <v>50485.752</v>
      </c>
      <c r="N6" s="4">
        <f t="shared" ref="N6:N23" si="4">L6*100/M6-100</f>
        <v>25.426112301942126</v>
      </c>
      <c r="O6" s="4">
        <f>L6*100/$L$23</f>
        <v>14.014863369895702</v>
      </c>
      <c r="P6" s="4">
        <f>M6*100/$M$23</f>
        <v>11.668255468720211</v>
      </c>
    </row>
    <row r="7" spans="2:16">
      <c r="B7" s="1">
        <v>3</v>
      </c>
      <c r="C7" s="18" t="str">
        <f t="shared" si="1"/>
        <v>GROUPAMA GARANCIA</v>
      </c>
      <c r="D7" s="4">
        <f t="shared" si="2"/>
        <v>154.87194893454856</v>
      </c>
      <c r="E7" s="4">
        <f t="shared" si="0"/>
        <v>155.49430803947322</v>
      </c>
      <c r="F7" s="4">
        <f t="shared" si="3"/>
        <v>-0.40024558633147933</v>
      </c>
      <c r="G7" s="4">
        <f>D7*100/$D$23</f>
        <v>10.793535146343983</v>
      </c>
      <c r="H7" s="4">
        <f>E7*100/$E$23</f>
        <v>10.670294855717172</v>
      </c>
      <c r="J7" s="1">
        <v>3</v>
      </c>
      <c r="K7" s="27" t="s">
        <v>47</v>
      </c>
      <c r="L7" s="4">
        <v>48767.627999999997</v>
      </c>
      <c r="M7" s="4">
        <v>46167.815000000002</v>
      </c>
      <c r="N7" s="4">
        <f t="shared" si="4"/>
        <v>5.6312238298476842</v>
      </c>
      <c r="O7" s="4">
        <f>L7*100/$L$23</f>
        <v>10.793535146343983</v>
      </c>
      <c r="P7" s="4">
        <f>M7*100/$M$23</f>
        <v>10.670294855717174</v>
      </c>
    </row>
    <row r="8" spans="2:16">
      <c r="B8" s="1">
        <v>4</v>
      </c>
      <c r="C8" s="18" t="str">
        <f t="shared" si="1"/>
        <v>ALLIANZ</v>
      </c>
      <c r="D8" s="4">
        <f t="shared" si="2"/>
        <v>132.6140747562641</v>
      </c>
      <c r="E8" s="4">
        <f t="shared" si="0"/>
        <v>166.69861911016807</v>
      </c>
      <c r="F8" s="4">
        <f t="shared" si="3"/>
        <v>-20.446806659734904</v>
      </c>
      <c r="G8" s="4">
        <f>D8*100/$D$23</f>
        <v>9.2423107388320371</v>
      </c>
      <c r="H8" s="4">
        <f>E8*100/$E$23</f>
        <v>11.439154528375679</v>
      </c>
      <c r="J8" s="1">
        <v>4</v>
      </c>
      <c r="K8" s="27" t="s">
        <v>19</v>
      </c>
      <c r="L8" s="4">
        <v>41758.845999999998</v>
      </c>
      <c r="M8" s="4">
        <v>49494.487000000001</v>
      </c>
      <c r="N8" s="4">
        <f t="shared" si="4"/>
        <v>-15.629298269118351</v>
      </c>
      <c r="O8" s="4">
        <f>L8*100/$L$23</f>
        <v>9.2423107388320354</v>
      </c>
      <c r="P8" s="4">
        <f>M8*100/$M$23</f>
        <v>11.439154528375678</v>
      </c>
    </row>
    <row r="9" spans="2:16">
      <c r="B9" s="1">
        <v>5</v>
      </c>
      <c r="C9" s="18" t="str">
        <f t="shared" si="1"/>
        <v>GENERALI</v>
      </c>
      <c r="D9" s="4">
        <f t="shared" si="2"/>
        <v>131.80386484169074</v>
      </c>
      <c r="E9" s="4">
        <f t="shared" si="0"/>
        <v>131.47143915664677</v>
      </c>
      <c r="F9" s="4">
        <f t="shared" si="3"/>
        <v>0.2528501149575817</v>
      </c>
      <c r="G9" s="4">
        <f>D9*100/$D$23</f>
        <v>9.1858445469294612</v>
      </c>
      <c r="H9" s="4">
        <f>E9*100/$E$23</f>
        <v>9.0218030395735234</v>
      </c>
      <c r="J9" s="1">
        <v>5</v>
      </c>
      <c r="K9" s="27" t="s">
        <v>46</v>
      </c>
      <c r="L9" s="4">
        <v>41503.718999999997</v>
      </c>
      <c r="M9" s="4">
        <v>39035.184999999998</v>
      </c>
      <c r="N9" s="4">
        <f t="shared" si="4"/>
        <v>6.3238690939981552</v>
      </c>
      <c r="O9" s="4">
        <f>L9*100/$L$23</f>
        <v>9.185844546929463</v>
      </c>
      <c r="P9" s="4">
        <f>M9*100/$M$23</f>
        <v>9.0218030395735251</v>
      </c>
    </row>
    <row r="10" spans="2:16">
      <c r="B10" s="1">
        <v>6</v>
      </c>
      <c r="C10" s="18" t="str">
        <f t="shared" si="1"/>
        <v>AEGON</v>
      </c>
      <c r="D10" s="4">
        <f t="shared" si="2"/>
        <v>123.70918733525994</v>
      </c>
      <c r="E10" s="4">
        <f t="shared" si="0"/>
        <v>123.95329897948874</v>
      </c>
      <c r="F10" s="4">
        <f t="shared" si="3"/>
        <v>-0.19693840038029009</v>
      </c>
      <c r="G10" s="4">
        <f>D10*100/$D$23</f>
        <v>8.6216998663397888</v>
      </c>
      <c r="H10" s="4">
        <f>E10*100/$E$23</f>
        <v>8.5058949432043285</v>
      </c>
      <c r="J10" s="1">
        <v>6</v>
      </c>
      <c r="K10" s="27" t="s">
        <v>20</v>
      </c>
      <c r="L10" s="4">
        <v>38954.786</v>
      </c>
      <c r="M10" s="4">
        <v>36802.974000000002</v>
      </c>
      <c r="N10" s="4">
        <f t="shared" si="4"/>
        <v>5.8468427035271588</v>
      </c>
      <c r="O10" s="4">
        <f>L10*100/$L$23</f>
        <v>8.6216998663397888</v>
      </c>
      <c r="P10" s="4">
        <f>M10*100/$M$23</f>
        <v>8.5058949432043285</v>
      </c>
    </row>
    <row r="11" spans="2:16">
      <c r="B11" s="1">
        <v>7</v>
      </c>
      <c r="C11" s="18" t="str">
        <f t="shared" si="1"/>
        <v>UNIQA</v>
      </c>
      <c r="D11" s="4">
        <f t="shared" si="2"/>
        <v>77.38160945091937</v>
      </c>
      <c r="E11" s="4">
        <f t="shared" si="0"/>
        <v>99.661341820753762</v>
      </c>
      <c r="F11" s="4">
        <f t="shared" si="3"/>
        <v>-22.355440898945233</v>
      </c>
      <c r="G11" s="4">
        <f>D11*100/$D$23</f>
        <v>5.3929786964980995</v>
      </c>
      <c r="H11" s="4">
        <f>E11*100/$E$23</f>
        <v>6.8389378129127705</v>
      </c>
      <c r="J11" s="1">
        <v>7</v>
      </c>
      <c r="K11" s="27" t="s">
        <v>22</v>
      </c>
      <c r="L11" s="4">
        <v>24366.695</v>
      </c>
      <c r="M11" s="4">
        <v>29590.449000000001</v>
      </c>
      <c r="N11" s="4">
        <f t="shared" si="4"/>
        <v>-17.653513807783042</v>
      </c>
      <c r="O11" s="4">
        <f>L11*100/$L$23</f>
        <v>5.3929786964980995</v>
      </c>
      <c r="P11" s="4">
        <f>M11*100/$M$23</f>
        <v>6.8389378129127696</v>
      </c>
    </row>
    <row r="12" spans="2:16">
      <c r="B12" s="1">
        <v>8</v>
      </c>
      <c r="C12" s="18" t="str">
        <f t="shared" si="1"/>
        <v>MetLife</v>
      </c>
      <c r="D12" s="4">
        <f t="shared" si="2"/>
        <v>60.034123027088832</v>
      </c>
      <c r="E12" s="4">
        <f t="shared" si="0"/>
        <v>63.478727560540229</v>
      </c>
      <c r="F12" s="4">
        <f t="shared" si="3"/>
        <v>-5.4263919045419442</v>
      </c>
      <c r="G12" s="4">
        <f>D12*100/$D$23</f>
        <v>4.1839753508020303</v>
      </c>
      <c r="H12" s="4">
        <f>E12*100/$E$23</f>
        <v>4.3560227295571368</v>
      </c>
      <c r="J12" s="1">
        <v>8</v>
      </c>
      <c r="K12" s="27" t="s">
        <v>48</v>
      </c>
      <c r="L12" s="4">
        <v>18904.145</v>
      </c>
      <c r="M12" s="4">
        <v>18847.469000000001</v>
      </c>
      <c r="N12" s="4">
        <f t="shared" si="4"/>
        <v>0.30070881135286243</v>
      </c>
      <c r="O12" s="4">
        <f>L12*100/$L$23</f>
        <v>4.1839753508020294</v>
      </c>
      <c r="P12" s="4">
        <f>M12*100/$M$23</f>
        <v>4.3560227295571368</v>
      </c>
    </row>
    <row r="13" spans="2:16">
      <c r="B13" s="1">
        <v>9</v>
      </c>
      <c r="C13" s="18" t="str">
        <f t="shared" si="1"/>
        <v>SIGNAL</v>
      </c>
      <c r="D13" s="4">
        <f t="shared" si="2"/>
        <v>53.33976626758551</v>
      </c>
      <c r="E13" s="4">
        <f t="shared" si="0"/>
        <v>39.654518204169612</v>
      </c>
      <c r="F13" s="4">
        <f t="shared" si="3"/>
        <v>34.511194898282525</v>
      </c>
      <c r="G13" s="4">
        <f>D13*100/$D$23</f>
        <v>3.7174236255673914</v>
      </c>
      <c r="H13" s="4">
        <f>E13*100/$E$23</f>
        <v>2.721163282018535</v>
      </c>
      <c r="J13" s="1">
        <v>9</v>
      </c>
      <c r="K13" s="27" t="s">
        <v>26</v>
      </c>
      <c r="L13" s="4">
        <v>16796.159</v>
      </c>
      <c r="M13" s="4">
        <v>11773.823</v>
      </c>
      <c r="N13" s="4">
        <f t="shared" si="4"/>
        <v>42.65679890040812</v>
      </c>
      <c r="O13" s="4">
        <f>L13*100/$L$23</f>
        <v>3.7174236255673909</v>
      </c>
      <c r="P13" s="4">
        <f>M13*100/$M$23</f>
        <v>2.721163282018535</v>
      </c>
    </row>
    <row r="14" spans="2:16">
      <c r="B14" s="1">
        <v>10</v>
      </c>
      <c r="C14" s="18" t="str">
        <f t="shared" si="1"/>
        <v>ERSTE</v>
      </c>
      <c r="D14" s="4">
        <f t="shared" si="2"/>
        <v>50.761577058655405</v>
      </c>
      <c r="E14" s="4">
        <f t="shared" si="0"/>
        <v>53.217230810683368</v>
      </c>
      <c r="F14" s="4">
        <f t="shared" si="3"/>
        <v>-4.6143959665315606</v>
      </c>
      <c r="G14" s="4">
        <f>D14*100/$D$23</f>
        <v>3.5377411457383787</v>
      </c>
      <c r="H14" s="4">
        <f>E14*100/$E$23</f>
        <v>3.6518606456681195</v>
      </c>
      <c r="J14" s="1">
        <v>10</v>
      </c>
      <c r="K14" s="27" t="s">
        <v>28</v>
      </c>
      <c r="L14" s="4">
        <v>15984.313</v>
      </c>
      <c r="M14" s="4">
        <v>15800.727999999999</v>
      </c>
      <c r="N14" s="4">
        <f t="shared" si="4"/>
        <v>1.1618768451681518</v>
      </c>
      <c r="O14" s="4">
        <f>L14*100/$L$23</f>
        <v>3.5377411457383787</v>
      </c>
      <c r="P14" s="4">
        <f>M14*100/$M$23</f>
        <v>3.6518606456681191</v>
      </c>
    </row>
    <row r="15" spans="2:16">
      <c r="B15" s="1">
        <v>11</v>
      </c>
      <c r="C15" s="18" t="str">
        <f t="shared" si="1"/>
        <v>CIG Pannónia Life</v>
      </c>
      <c r="D15" s="4">
        <f t="shared" si="2"/>
        <v>45.794928387690938</v>
      </c>
      <c r="E15" s="4">
        <f t="shared" si="0"/>
        <v>56.297413357583096</v>
      </c>
      <c r="F15" s="4">
        <f t="shared" si="3"/>
        <v>-18.655359711082554</v>
      </c>
      <c r="G15" s="4">
        <f>D15*100/$D$23</f>
        <v>3.1915990757354167</v>
      </c>
      <c r="H15" s="4">
        <f>E15*100/$E$23</f>
        <v>3.8632282281812409</v>
      </c>
      <c r="J15" s="1">
        <v>11</v>
      </c>
      <c r="K15" s="27" t="s">
        <v>27</v>
      </c>
      <c r="L15" s="4">
        <v>14420.365</v>
      </c>
      <c r="M15" s="4">
        <v>16715.264999999999</v>
      </c>
      <c r="N15" s="4">
        <f t="shared" si="4"/>
        <v>-13.729366540105701</v>
      </c>
      <c r="O15" s="4">
        <f>L15*100/$L$23</f>
        <v>3.1915990757354176</v>
      </c>
      <c r="P15" s="4">
        <f>M15*100/$M$23</f>
        <v>3.8632282281812409</v>
      </c>
    </row>
    <row r="16" spans="2:16">
      <c r="B16" s="1">
        <v>12</v>
      </c>
      <c r="C16" s="18" t="str">
        <f t="shared" si="1"/>
        <v>K&amp;H</v>
      </c>
      <c r="D16" s="4">
        <f t="shared" si="2"/>
        <v>43.125774079837406</v>
      </c>
      <c r="E16" s="4">
        <f t="shared" si="0"/>
        <v>39.135909871678287</v>
      </c>
      <c r="F16" s="4">
        <f t="shared" si="3"/>
        <v>10.194893184396065</v>
      </c>
      <c r="G16" s="4">
        <f>D16*100/$D$23</f>
        <v>3.005576939183058</v>
      </c>
      <c r="H16" s="4">
        <f>E16*100/$E$23</f>
        <v>2.6855754595954178</v>
      </c>
      <c r="J16" s="1">
        <v>12</v>
      </c>
      <c r="K16" s="27" t="s">
        <v>25</v>
      </c>
      <c r="L16" s="4">
        <v>13579.875</v>
      </c>
      <c r="M16" s="4">
        <v>11619.843000000001</v>
      </c>
      <c r="N16" s="4">
        <f t="shared" si="4"/>
        <v>16.867973173131503</v>
      </c>
      <c r="O16" s="4">
        <f>L16*100/$L$23</f>
        <v>3.005576939183058</v>
      </c>
      <c r="P16" s="4">
        <f>M16*100/$M$23</f>
        <v>2.6855754595954178</v>
      </c>
    </row>
    <row r="17" spans="2:16">
      <c r="B17" s="1">
        <v>13</v>
      </c>
      <c r="C17" s="18" t="str">
        <f t="shared" si="1"/>
        <v>UNION</v>
      </c>
      <c r="D17" s="4">
        <f t="shared" si="2"/>
        <v>36.422544380577342</v>
      </c>
      <c r="E17" s="4">
        <f t="shared" si="0"/>
        <v>28.612795123101272</v>
      </c>
      <c r="F17" s="4">
        <f t="shared" si="3"/>
        <v>27.294604472845336</v>
      </c>
      <c r="G17" s="4">
        <f>D17*100/$D$23</f>
        <v>2.5384068296136535</v>
      </c>
      <c r="H17" s="4">
        <f>E17*100/$E$23</f>
        <v>1.963460685211788</v>
      </c>
      <c r="J17" s="1">
        <v>13</v>
      </c>
      <c r="K17" s="27" t="s">
        <v>24</v>
      </c>
      <c r="L17" s="4">
        <v>11469.094999999999</v>
      </c>
      <c r="M17" s="4">
        <v>8495.4249999999993</v>
      </c>
      <c r="N17" s="4">
        <f t="shared" si="4"/>
        <v>35.003192894999387</v>
      </c>
      <c r="O17" s="4">
        <f>L17*100/$L$23</f>
        <v>2.5384068296136539</v>
      </c>
      <c r="P17" s="4">
        <f>M17*100/$M$23</f>
        <v>1.9634606852117877</v>
      </c>
    </row>
    <row r="18" spans="2:16">
      <c r="B18" s="1">
        <v>14</v>
      </c>
      <c r="C18" s="18" t="str">
        <f t="shared" si="1"/>
        <v>VIENNA Life (AXA)</v>
      </c>
      <c r="D18" s="4">
        <f t="shared" si="2"/>
        <v>35.835444123344665</v>
      </c>
      <c r="E18" s="4">
        <f t="shared" si="0"/>
        <v>38.125037890269773</v>
      </c>
      <c r="F18" s="4">
        <f t="shared" si="3"/>
        <v>-6.0054858791614691</v>
      </c>
      <c r="G18" s="4">
        <f>D18*100/$D$23</f>
        <v>2.4974898830364101</v>
      </c>
      <c r="H18" s="4">
        <f>E18*100/$E$23</f>
        <v>2.6162076336022388</v>
      </c>
      <c r="J18" s="1">
        <v>14</v>
      </c>
      <c r="K18" s="27" t="s">
        <v>49</v>
      </c>
      <c r="L18" s="4">
        <v>11284.223</v>
      </c>
      <c r="M18" s="4">
        <v>11319.705</v>
      </c>
      <c r="N18" s="4">
        <f t="shared" si="4"/>
        <v>-0.31345339829968566</v>
      </c>
      <c r="O18" s="4">
        <f>L18*100/$L$23</f>
        <v>2.4974898830364101</v>
      </c>
      <c r="P18" s="4">
        <f>M18*100/$M$23</f>
        <v>2.6162076336022393</v>
      </c>
    </row>
    <row r="19" spans="2:16">
      <c r="B19" s="1">
        <v>15</v>
      </c>
      <c r="C19" s="18" t="str">
        <f t="shared" si="1"/>
        <v>GRAWE</v>
      </c>
      <c r="D19" s="4">
        <f t="shared" si="2"/>
        <v>29.135898250182603</v>
      </c>
      <c r="E19" s="4">
        <f t="shared" si="0"/>
        <v>29.888339900980096</v>
      </c>
      <c r="F19" s="4">
        <f t="shared" si="3"/>
        <v>-2.5175090128469009</v>
      </c>
      <c r="G19" s="4">
        <f>D19*100/$D$23</f>
        <v>2.030576511415584</v>
      </c>
      <c r="H19" s="4">
        <f>E19*100/$E$23</f>
        <v>2.0509908273323743</v>
      </c>
      <c r="J19" s="1">
        <v>15</v>
      </c>
      <c r="K19" s="27" t="s">
        <v>29</v>
      </c>
      <c r="L19" s="4">
        <v>9174.6029999999992</v>
      </c>
      <c r="M19" s="4">
        <v>8874.1470000000008</v>
      </c>
      <c r="N19" s="4">
        <f t="shared" si="4"/>
        <v>3.3857451313348577</v>
      </c>
      <c r="O19" s="4">
        <f>L19*100/$L$23</f>
        <v>2.030576511415584</v>
      </c>
      <c r="P19" s="4">
        <f>M19*100/$M$23</f>
        <v>2.0509908273323743</v>
      </c>
    </row>
    <row r="20" spans="2:16">
      <c r="B20" s="1">
        <v>16</v>
      </c>
      <c r="C20" s="18" t="str">
        <f t="shared" si="1"/>
        <v>MKB Life</v>
      </c>
      <c r="D20" s="4">
        <f t="shared" si="2"/>
        <v>12.524560957794785</v>
      </c>
      <c r="E20" s="4">
        <f t="shared" si="0"/>
        <v>13.704826378363812</v>
      </c>
      <c r="F20" s="4">
        <f t="shared" si="3"/>
        <v>-8.6120421228563941</v>
      </c>
      <c r="G20" s="4">
        <f>D20*100/$D$23</f>
        <v>0.87287781822657107</v>
      </c>
      <c r="H20" s="4">
        <f>E20*100/$E$23</f>
        <v>0.94044946241009553</v>
      </c>
      <c r="J20" s="1">
        <v>16</v>
      </c>
      <c r="K20" s="27" t="s">
        <v>37</v>
      </c>
      <c r="L20" s="4">
        <v>3943.8589999999999</v>
      </c>
      <c r="M20" s="4">
        <v>4069.1</v>
      </c>
      <c r="N20" s="4">
        <f t="shared" si="4"/>
        <v>-3.0778550539431393</v>
      </c>
      <c r="O20" s="4">
        <f>L20*100/$L$23</f>
        <v>0.87287781822657096</v>
      </c>
      <c r="P20" s="4">
        <f>M20*100/$M$23</f>
        <v>0.94044946241009564</v>
      </c>
    </row>
    <row r="21" spans="2:16">
      <c r="B21" s="1">
        <v>17</v>
      </c>
      <c r="C21" s="18" t="str">
        <f t="shared" si="1"/>
        <v>DIMENZIÓ</v>
      </c>
      <c r="D21" s="4">
        <f t="shared" si="2"/>
        <v>8.8328019308329893</v>
      </c>
      <c r="E21" s="4">
        <f t="shared" si="0"/>
        <v>8.5954161193627687</v>
      </c>
      <c r="F21" s="4">
        <f t="shared" si="3"/>
        <v>2.7617721838441867</v>
      </c>
      <c r="G21" s="4">
        <f>D21*100/$D$23</f>
        <v>0.61558699775536441</v>
      </c>
      <c r="H21" s="4">
        <f>E21*100/$E$23</f>
        <v>0.58983267977823617</v>
      </c>
      <c r="J21" s="1">
        <v>17</v>
      </c>
      <c r="K21" s="27" t="s">
        <v>41</v>
      </c>
      <c r="L21" s="4">
        <v>2781.3609999999999</v>
      </c>
      <c r="M21" s="4">
        <v>2552.0650000000001</v>
      </c>
      <c r="N21" s="4">
        <f t="shared" si="4"/>
        <v>8.984724135161116</v>
      </c>
      <c r="O21" s="4">
        <f>L21*100/$L$23</f>
        <v>0.61558699775536441</v>
      </c>
      <c r="P21" s="4">
        <f>M21*100/$M$23</f>
        <v>0.58983267977823617</v>
      </c>
    </row>
    <row r="22" spans="2:16">
      <c r="B22" s="1">
        <v>18</v>
      </c>
      <c r="C22" s="18" t="str">
        <f t="shared" si="1"/>
        <v>ASTRA</v>
      </c>
      <c r="D22" s="4">
        <f t="shared" si="2"/>
        <v>0.28573152529454732</v>
      </c>
      <c r="E22" s="4">
        <f t="shared" si="0"/>
        <v>0.23787342965881914</v>
      </c>
      <c r="F22" s="4">
        <f t="shared" si="3"/>
        <v>20.119143068803794</v>
      </c>
      <c r="G22" s="4">
        <f>D22*100/$D$23</f>
        <v>1.9913569125345885E-2</v>
      </c>
      <c r="H22" s="4">
        <f>E22*100/$E$23</f>
        <v>1.6323296105192259E-2</v>
      </c>
      <c r="J22" s="1">
        <v>18</v>
      </c>
      <c r="K22" s="27" t="s">
        <v>39</v>
      </c>
      <c r="L22" s="4">
        <v>89.974000000000004</v>
      </c>
      <c r="M22" s="4">
        <v>70.626999999999995</v>
      </c>
      <c r="N22" s="4">
        <f t="shared" si="4"/>
        <v>27.393206564061913</v>
      </c>
      <c r="O22" s="4">
        <f>L22*100/$L$23</f>
        <v>1.9913569125345885E-2</v>
      </c>
      <c r="P22" s="4">
        <f>M22*100/$M$23</f>
        <v>1.6323296105192259E-2</v>
      </c>
    </row>
    <row r="23" spans="2:16" s="16" customFormat="1" ht="15" customHeight="1">
      <c r="B23" s="17" t="s">
        <v>6</v>
      </c>
      <c r="C23" s="19"/>
      <c r="D23" s="2">
        <f t="shared" si="2"/>
        <v>1434.8584299279114</v>
      </c>
      <c r="E23" s="2">
        <f t="shared" si="0"/>
        <v>1457.2634603078372</v>
      </c>
      <c r="F23" s="2">
        <f t="shared" si="3"/>
        <v>-1.5374728722830184</v>
      </c>
      <c r="G23" s="2">
        <f t="shared" ref="G23" si="5">D23*100/$D$23</f>
        <v>100</v>
      </c>
      <c r="H23" s="2">
        <f t="shared" ref="H23" si="6">E23*100/$E$23</f>
        <v>100</v>
      </c>
      <c r="J23" s="17" t="s">
        <v>6</v>
      </c>
      <c r="K23" s="28"/>
      <c r="L23" s="2">
        <v>451822.571</v>
      </c>
      <c r="M23" s="2">
        <v>432676.09399999998</v>
      </c>
      <c r="N23" s="2">
        <f t="shared" si="4"/>
        <v>4.4251293902084683</v>
      </c>
      <c r="O23" s="2">
        <f t="shared" ref="O23" si="7">L23*100/$L$23</f>
        <v>100</v>
      </c>
      <c r="P23" s="2">
        <f t="shared" ref="P23" si="8">M23*100/$M$23</f>
        <v>100</v>
      </c>
    </row>
    <row r="25" spans="2:16" s="12" customFormat="1" ht="12.75">
      <c r="B25" s="13" t="s">
        <v>11</v>
      </c>
      <c r="D25" s="13"/>
    </row>
    <row r="26" spans="2:16" s="12" customFormat="1" ht="12.75">
      <c r="B26" s="14" t="s">
        <v>18</v>
      </c>
      <c r="D26" s="15"/>
    </row>
    <row r="27" spans="2:16" s="12" customFormat="1" ht="12.75">
      <c r="B27" s="14" t="s">
        <v>45</v>
      </c>
    </row>
    <row r="29" spans="2:16">
      <c r="B29" s="13" t="s">
        <v>12</v>
      </c>
    </row>
    <row r="30" spans="2:16">
      <c r="B30" s="15" t="s">
        <v>14</v>
      </c>
    </row>
    <row r="31" spans="2:16">
      <c r="B31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3 D5:E23">
    <cfRule type="cellIs" dxfId="2" priority="3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6"/>
  <sheetViews>
    <sheetView zoomScale="85" zoomScaleNormal="85" workbookViewId="0">
      <selection activeCell="R23" sqref="R23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28515625" style="3" customWidth="1"/>
    <col min="5" max="5" width="11.42578125" style="3" customWidth="1"/>
    <col min="6" max="6" width="9.85546875" style="3" customWidth="1"/>
    <col min="7" max="8" width="9.85546875" style="3" bestFit="1" customWidth="1"/>
    <col min="9" max="9" width="7" style="3" customWidth="1"/>
    <col min="10" max="10" width="5.5703125" style="3" customWidth="1"/>
    <col min="11" max="11" width="26.28515625" style="3" bestFit="1" customWidth="1"/>
    <col min="12" max="13" width="13.42578125" style="3" bestFit="1" customWidth="1"/>
    <col min="14" max="14" width="9" style="3" customWidth="1"/>
    <col min="15" max="16" width="9.7109375" style="3" bestFit="1" customWidth="1"/>
    <col min="17" max="16384" width="28.85546875" style="3"/>
  </cols>
  <sheetData>
    <row r="1" spans="2:16">
      <c r="B1" s="5" t="s">
        <v>17</v>
      </c>
      <c r="C1" s="6"/>
      <c r="D1" s="6"/>
      <c r="E1" s="7"/>
      <c r="F1" s="8"/>
      <c r="G1" s="8"/>
      <c r="H1" s="9"/>
      <c r="J1" s="5" t="s">
        <v>17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2014</v>
      </c>
      <c r="E3" s="10">
        <v>2013</v>
      </c>
      <c r="F3" s="10" t="s">
        <v>4</v>
      </c>
      <c r="G3" s="10">
        <v>2014</v>
      </c>
      <c r="H3" s="10">
        <v>2013</v>
      </c>
      <c r="J3" s="21"/>
      <c r="K3" s="21"/>
      <c r="L3" s="10">
        <v>2014</v>
      </c>
      <c r="M3" s="10">
        <v>2013</v>
      </c>
      <c r="N3" s="10" t="s">
        <v>4</v>
      </c>
      <c r="O3" s="10">
        <v>2014</v>
      </c>
      <c r="P3" s="10">
        <v>2013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L5/314.89</f>
        <v>258.75063673028677</v>
      </c>
      <c r="E5" s="4">
        <f t="shared" ref="E5:E28" si="0">M5/296.91</f>
        <v>269.00051193964498</v>
      </c>
      <c r="F5" s="4">
        <f>D5*100/E5-100</f>
        <v>-3.8103552797914091</v>
      </c>
      <c r="G5" s="4">
        <f>D5*100/$D$28</f>
        <v>20.771919656340348</v>
      </c>
      <c r="H5" s="4">
        <f>E5*100/$E$28</f>
        <v>21.158323316486044</v>
      </c>
      <c r="J5" s="1">
        <v>1</v>
      </c>
      <c r="K5" s="18" t="s">
        <v>19</v>
      </c>
      <c r="L5" s="4">
        <v>81477.987999999998</v>
      </c>
      <c r="M5" s="4">
        <v>79868.941999999995</v>
      </c>
      <c r="N5" s="4">
        <f>L5*100/M5-100</f>
        <v>2.0146078809958539</v>
      </c>
      <c r="O5" s="4">
        <f>L5*100/$L$28</f>
        <v>20.771919656340344</v>
      </c>
      <c r="P5" s="4">
        <f>M5*100/$M$28</f>
        <v>21.158323316486044</v>
      </c>
    </row>
    <row r="6" spans="2:16">
      <c r="B6" s="1">
        <v>2</v>
      </c>
      <c r="C6" s="18" t="str">
        <f t="shared" ref="C6:C27" si="1">K6</f>
        <v>GENERALI</v>
      </c>
      <c r="D6" s="4">
        <f t="shared" ref="D6:D28" si="2">L6/314.89</f>
        <v>232.86518466766174</v>
      </c>
      <c r="E6" s="4">
        <f t="shared" si="0"/>
        <v>239.12846653868175</v>
      </c>
      <c r="F6" s="4">
        <f t="shared" ref="F6:F28" si="3">D6*100/E6-100</f>
        <v>-2.6192121589199644</v>
      </c>
      <c r="G6" s="4">
        <f>D6*100/$D$28</f>
        <v>18.693893734134143</v>
      </c>
      <c r="H6" s="4">
        <f>E6*100/$E$28</f>
        <v>18.808727807685898</v>
      </c>
      <c r="J6" s="1">
        <v>2</v>
      </c>
      <c r="K6" s="18" t="s">
        <v>46</v>
      </c>
      <c r="L6" s="4">
        <v>73326.918000000005</v>
      </c>
      <c r="M6" s="4">
        <v>70999.633000000002</v>
      </c>
      <c r="N6" s="4">
        <f t="shared" ref="N6:N28" si="4">L6*100/M6-100</f>
        <v>3.27788314060723</v>
      </c>
      <c r="O6" s="4">
        <f>L6*100/$L$28</f>
        <v>18.693893734134143</v>
      </c>
      <c r="P6" s="4">
        <f>M6*100/$M$28</f>
        <v>18.808727807685898</v>
      </c>
    </row>
    <row r="7" spans="2:16">
      <c r="B7" s="1">
        <v>3</v>
      </c>
      <c r="C7" s="18" t="str">
        <f t="shared" si="1"/>
        <v>AEGON</v>
      </c>
      <c r="D7" s="4">
        <f t="shared" si="2"/>
        <v>150.65661659627173</v>
      </c>
      <c r="E7" s="4">
        <f t="shared" si="0"/>
        <v>150.9679599878751</v>
      </c>
      <c r="F7" s="4">
        <f t="shared" si="3"/>
        <v>-0.20623143588109372</v>
      </c>
      <c r="G7" s="4">
        <f>D7*100/$D$28</f>
        <v>12.094374627166001</v>
      </c>
      <c r="H7" s="4">
        <f>E7*100/$E$28</f>
        <v>11.874434308030136</v>
      </c>
      <c r="J7" s="1">
        <v>3</v>
      </c>
      <c r="K7" s="18" t="s">
        <v>20</v>
      </c>
      <c r="L7" s="4">
        <v>47440.262000000002</v>
      </c>
      <c r="M7" s="4">
        <v>44823.896999999997</v>
      </c>
      <c r="N7" s="4">
        <f t="shared" si="4"/>
        <v>5.8369869090141862</v>
      </c>
      <c r="O7" s="4">
        <f>L7*100/$L$28</f>
        <v>12.094374627166001</v>
      </c>
      <c r="P7" s="4">
        <f>M7*100/$M$28</f>
        <v>11.874434308030132</v>
      </c>
    </row>
    <row r="8" spans="2:16">
      <c r="B8" s="1">
        <v>4</v>
      </c>
      <c r="C8" s="18" t="str">
        <f t="shared" si="1"/>
        <v>GROUPAMA GARANCIA</v>
      </c>
      <c r="D8" s="4">
        <f t="shared" si="2"/>
        <v>145.52384324684812</v>
      </c>
      <c r="E8" s="4">
        <f t="shared" si="0"/>
        <v>147.81160284261225</v>
      </c>
      <c r="F8" s="4">
        <f t="shared" si="3"/>
        <v>-1.5477537295905677</v>
      </c>
      <c r="G8" s="4">
        <f>D8*100/$D$28</f>
        <v>11.682327116961932</v>
      </c>
      <c r="H8" s="4">
        <f>E8*100/$E$28</f>
        <v>11.626170003623322</v>
      </c>
      <c r="J8" s="1">
        <v>4</v>
      </c>
      <c r="K8" s="18" t="s">
        <v>47</v>
      </c>
      <c r="L8" s="4">
        <v>45824.002999999997</v>
      </c>
      <c r="M8" s="4">
        <v>43886.743000000002</v>
      </c>
      <c r="N8" s="4">
        <f t="shared" si="4"/>
        <v>4.4142259542933004</v>
      </c>
      <c r="O8" s="4">
        <f>L8*100/$L$28</f>
        <v>11.682327116961932</v>
      </c>
      <c r="P8" s="4">
        <f>M8*100/$M$28</f>
        <v>11.62617000362332</v>
      </c>
    </row>
    <row r="9" spans="2:16">
      <c r="B9" s="1">
        <v>5</v>
      </c>
      <c r="C9" s="18" t="str">
        <f t="shared" si="1"/>
        <v>UNIQA</v>
      </c>
      <c r="D9" s="4">
        <f t="shared" si="2"/>
        <v>101.4187684588269</v>
      </c>
      <c r="E9" s="4">
        <f t="shared" si="0"/>
        <v>104.20947425145665</v>
      </c>
      <c r="F9" s="4">
        <f t="shared" si="3"/>
        <v>-2.6779770387247055</v>
      </c>
      <c r="G9" s="4">
        <f>D9*100/$D$28</f>
        <v>8.1416708252109657</v>
      </c>
      <c r="H9" s="4">
        <f>E9*100/$E$28</f>
        <v>8.1966303073358286</v>
      </c>
      <c r="J9" s="1">
        <v>5</v>
      </c>
      <c r="K9" s="18" t="s">
        <v>22</v>
      </c>
      <c r="L9" s="4">
        <v>31935.756000000001</v>
      </c>
      <c r="M9" s="4">
        <v>30940.834999999999</v>
      </c>
      <c r="N9" s="4">
        <f t="shared" si="4"/>
        <v>3.2155596317940365</v>
      </c>
      <c r="O9" s="4">
        <f>L9*100/$L$28</f>
        <v>8.1416708252109657</v>
      </c>
      <c r="P9" s="4">
        <f>M9*100/$M$28</f>
        <v>8.1966303073358304</v>
      </c>
    </row>
    <row r="10" spans="2:16">
      <c r="B10" s="1">
        <v>6</v>
      </c>
      <c r="C10" s="18" t="str">
        <f t="shared" si="1"/>
        <v>UNION</v>
      </c>
      <c r="D10" s="4">
        <f t="shared" si="2"/>
        <v>72.098831337927535</v>
      </c>
      <c r="E10" s="4">
        <f t="shared" si="0"/>
        <v>85.601485298575327</v>
      </c>
      <c r="F10" s="4">
        <f t="shared" si="3"/>
        <v>-15.773854756784829</v>
      </c>
      <c r="G10" s="4">
        <f>D10*100/$D$28</f>
        <v>5.7879321604473812</v>
      </c>
      <c r="H10" s="4">
        <f>E10*100/$E$28</f>
        <v>6.733012845436722</v>
      </c>
      <c r="J10" s="1">
        <v>6</v>
      </c>
      <c r="K10" s="18" t="s">
        <v>24</v>
      </c>
      <c r="L10" s="4">
        <v>22703.201000000001</v>
      </c>
      <c r="M10" s="4">
        <v>25415.937000000002</v>
      </c>
      <c r="N10" s="4">
        <f t="shared" si="4"/>
        <v>-10.673366085224401</v>
      </c>
      <c r="O10" s="4">
        <f>L10*100/$L$28</f>
        <v>5.7879321604473812</v>
      </c>
      <c r="P10" s="4">
        <f>M10*100/$M$28</f>
        <v>6.7330128454367211</v>
      </c>
    </row>
    <row r="11" spans="2:16">
      <c r="B11" s="1">
        <v>7</v>
      </c>
      <c r="C11" s="18" t="str">
        <f t="shared" si="1"/>
        <v>K&amp;H</v>
      </c>
      <c r="D11" s="4">
        <f t="shared" si="2"/>
        <v>57.421645654037924</v>
      </c>
      <c r="E11" s="4">
        <f t="shared" si="0"/>
        <v>59.803202990805296</v>
      </c>
      <c r="F11" s="4">
        <f t="shared" si="3"/>
        <v>-3.9823240523313359</v>
      </c>
      <c r="G11" s="4">
        <f>D11*100/$D$28</f>
        <v>4.6096806760858806</v>
      </c>
      <c r="H11" s="4">
        <f>E11*100/$E$28</f>
        <v>4.7038405061652968</v>
      </c>
      <c r="J11" s="1">
        <v>7</v>
      </c>
      <c r="K11" s="18" t="s">
        <v>25</v>
      </c>
      <c r="L11" s="4">
        <v>18081.502</v>
      </c>
      <c r="M11" s="4">
        <v>17756.169000000002</v>
      </c>
      <c r="N11" s="4">
        <f t="shared" si="4"/>
        <v>1.8322251832588279</v>
      </c>
      <c r="O11" s="4">
        <f>L11*100/$L$28</f>
        <v>4.6096806760858806</v>
      </c>
      <c r="P11" s="4">
        <f>M11*100/$M$28</f>
        <v>4.7038405061652968</v>
      </c>
    </row>
    <row r="12" spans="2:16">
      <c r="B12" s="1">
        <v>8</v>
      </c>
      <c r="C12" s="18" t="str">
        <f t="shared" si="1"/>
        <v>AIG</v>
      </c>
      <c r="D12" s="4">
        <f t="shared" si="2"/>
        <v>29.147172028327354</v>
      </c>
      <c r="E12" s="4">
        <f t="shared" si="0"/>
        <v>26.340719409922198</v>
      </c>
      <c r="F12" s="4">
        <f t="shared" si="3"/>
        <v>10.654426611248908</v>
      </c>
      <c r="G12" s="4">
        <f>D12*100/$D$28</f>
        <v>2.3398694713669062</v>
      </c>
      <c r="H12" s="4">
        <f>E12*100/$E$28</f>
        <v>2.0718379070929771</v>
      </c>
      <c r="J12" s="1">
        <v>8</v>
      </c>
      <c r="K12" s="18" t="s">
        <v>30</v>
      </c>
      <c r="L12" s="4">
        <v>9178.1530000000002</v>
      </c>
      <c r="M12" s="4">
        <v>7820.8230000000003</v>
      </c>
      <c r="N12" s="4">
        <f t="shared" si="4"/>
        <v>17.355334598417585</v>
      </c>
      <c r="O12" s="4">
        <f>L12*100/$L$28</f>
        <v>2.3398694713669062</v>
      </c>
      <c r="P12" s="4">
        <f>M12*100/$M$28</f>
        <v>2.0718379070929771</v>
      </c>
    </row>
    <row r="13" spans="2:16">
      <c r="B13" s="1">
        <v>9</v>
      </c>
      <c r="C13" s="18" t="str">
        <f t="shared" si="1"/>
        <v>WÁBERER Hungária</v>
      </c>
      <c r="D13" s="4">
        <f t="shared" si="2"/>
        <v>29.056759503318624</v>
      </c>
      <c r="E13" s="4">
        <f t="shared" si="0"/>
        <v>16.826870095315076</v>
      </c>
      <c r="F13" s="4">
        <f t="shared" si="3"/>
        <v>72.680714468750665</v>
      </c>
      <c r="G13" s="4">
        <f>D13*100/$D$28</f>
        <v>2.3326113570328113</v>
      </c>
      <c r="H13" s="4">
        <f>E13*100/$E$28</f>
        <v>1.3235229751572666</v>
      </c>
      <c r="J13" s="1">
        <v>9</v>
      </c>
      <c r="K13" s="18" t="s">
        <v>34</v>
      </c>
      <c r="L13" s="4">
        <v>9149.6830000000009</v>
      </c>
      <c r="M13" s="4">
        <v>4996.0659999999998</v>
      </c>
      <c r="N13" s="4">
        <f t="shared" si="4"/>
        <v>83.137752783890392</v>
      </c>
      <c r="O13" s="4">
        <f>L13*100/$L$28</f>
        <v>2.3326113570328113</v>
      </c>
      <c r="P13" s="4">
        <f>M13*100/$M$28</f>
        <v>1.3235229751572666</v>
      </c>
    </row>
    <row r="14" spans="2:16">
      <c r="B14" s="1">
        <v>10</v>
      </c>
      <c r="C14" s="18" t="str">
        <f t="shared" si="1"/>
        <v>MP Hungarian Post</v>
      </c>
      <c r="D14" s="4">
        <f t="shared" si="2"/>
        <v>26.825669281336342</v>
      </c>
      <c r="E14" s="4">
        <f t="shared" si="0"/>
        <v>25.9441952106699</v>
      </c>
      <c r="F14" s="4">
        <f t="shared" si="3"/>
        <v>3.3975772364830306</v>
      </c>
      <c r="G14" s="4">
        <f>D14*100/$D$28</f>
        <v>2.1535044476829803</v>
      </c>
      <c r="H14" s="4">
        <f>E14*100/$E$28</f>
        <v>2.0406491664095641</v>
      </c>
      <c r="J14" s="1">
        <v>10</v>
      </c>
      <c r="K14" s="18" t="s">
        <v>31</v>
      </c>
      <c r="L14" s="4">
        <v>8447.1350000000002</v>
      </c>
      <c r="M14" s="4">
        <v>7703.0910000000003</v>
      </c>
      <c r="N14" s="4">
        <f t="shared" si="4"/>
        <v>9.6590316796205542</v>
      </c>
      <c r="O14" s="4">
        <f>L14*100/$L$28</f>
        <v>2.1535044476829803</v>
      </c>
      <c r="P14" s="4">
        <f>M14*100/$M$28</f>
        <v>2.0406491664095641</v>
      </c>
    </row>
    <row r="15" spans="2:16">
      <c r="B15" s="1">
        <v>11</v>
      </c>
      <c r="C15" s="18" t="str">
        <f t="shared" si="1"/>
        <v>KÖBE</v>
      </c>
      <c r="D15" s="4">
        <f t="shared" si="2"/>
        <v>22.25357426402871</v>
      </c>
      <c r="E15" s="4">
        <f t="shared" si="0"/>
        <v>23.876322791418271</v>
      </c>
      <c r="F15" s="4">
        <f t="shared" si="3"/>
        <v>-6.7964759128353478</v>
      </c>
      <c r="G15" s="4">
        <f>D15*100/$D$28</f>
        <v>1.7864669340336403</v>
      </c>
      <c r="H15" s="4">
        <f>E15*100/$E$28</f>
        <v>1.877999984412517</v>
      </c>
      <c r="J15" s="1">
        <v>11</v>
      </c>
      <c r="K15" s="18" t="s">
        <v>32</v>
      </c>
      <c r="L15" s="4">
        <v>7007.4279999999999</v>
      </c>
      <c r="M15" s="4">
        <v>7089.1189999999997</v>
      </c>
      <c r="N15" s="4">
        <f t="shared" si="4"/>
        <v>-1.1523434717346248</v>
      </c>
      <c r="O15" s="4">
        <f>L15*100/$L$28</f>
        <v>1.7864669340336401</v>
      </c>
      <c r="P15" s="4">
        <f>M15*100/$M$28</f>
        <v>1.8779999844125173</v>
      </c>
    </row>
    <row r="16" spans="2:16">
      <c r="B16" s="1">
        <v>12</v>
      </c>
      <c r="C16" s="18" t="str">
        <f t="shared" si="1"/>
        <v>SIGNAL</v>
      </c>
      <c r="D16" s="4">
        <f t="shared" si="2"/>
        <v>20.564447902442122</v>
      </c>
      <c r="E16" s="4">
        <f t="shared" si="0"/>
        <v>20.171233707183994</v>
      </c>
      <c r="F16" s="4">
        <f t="shared" si="3"/>
        <v>1.9493809896123651</v>
      </c>
      <c r="G16" s="4">
        <f>D16*100/$D$28</f>
        <v>1.6508676655037</v>
      </c>
      <c r="H16" s="4">
        <f>E16*100/$E$28</f>
        <v>1.5865749897336929</v>
      </c>
      <c r="J16" s="1">
        <v>12</v>
      </c>
      <c r="K16" s="18" t="s">
        <v>26</v>
      </c>
      <c r="L16" s="4">
        <v>6475.5389999999998</v>
      </c>
      <c r="M16" s="4">
        <v>5989.0410000000002</v>
      </c>
      <c r="N16" s="4">
        <f t="shared" si="4"/>
        <v>8.1231369095653179</v>
      </c>
      <c r="O16" s="4">
        <f>L16*100/$L$28</f>
        <v>1.6508676655037002</v>
      </c>
      <c r="P16" s="4">
        <f>M16*100/$M$28</f>
        <v>1.5865749897336927</v>
      </c>
    </row>
    <row r="17" spans="2:16">
      <c r="B17" s="1">
        <v>13</v>
      </c>
      <c r="C17" s="18" t="str">
        <f t="shared" si="1"/>
        <v>QBE Europe Branch Office</v>
      </c>
      <c r="D17" s="4">
        <f t="shared" si="2"/>
        <v>15.385537806853188</v>
      </c>
      <c r="E17" s="4">
        <f t="shared" si="0"/>
        <v>15.736701357313663</v>
      </c>
      <c r="F17" s="4">
        <f t="shared" si="3"/>
        <v>-2.2314940246182573</v>
      </c>
      <c r="G17" s="4">
        <f>D17*100/$D$28</f>
        <v>1.2351164009952504</v>
      </c>
      <c r="H17" s="4">
        <f>E17*100/$E$28</f>
        <v>1.2377753962331985</v>
      </c>
      <c r="J17" s="1">
        <v>13</v>
      </c>
      <c r="K17" s="18" t="s">
        <v>35</v>
      </c>
      <c r="L17" s="4">
        <v>4844.7520000000004</v>
      </c>
      <c r="M17" s="4">
        <v>4672.384</v>
      </c>
      <c r="N17" s="4">
        <f t="shared" si="4"/>
        <v>3.6890803495603279</v>
      </c>
      <c r="O17" s="4">
        <f>L17*100/$L$28</f>
        <v>1.2351164009952504</v>
      </c>
      <c r="P17" s="4">
        <f>M17*100/$M$28</f>
        <v>1.2377753962331985</v>
      </c>
    </row>
    <row r="18" spans="2:16">
      <c r="B18" s="1">
        <v>14</v>
      </c>
      <c r="C18" s="18" t="str">
        <f t="shared" si="1"/>
        <v>ASTRA</v>
      </c>
      <c r="D18" s="4">
        <f t="shared" si="2"/>
        <v>15.122846073231925</v>
      </c>
      <c r="E18" s="4">
        <f t="shared" si="0"/>
        <v>11.738509986191101</v>
      </c>
      <c r="F18" s="4">
        <f t="shared" si="3"/>
        <v>28.831053438827183</v>
      </c>
      <c r="G18" s="4">
        <f>D18*100/$D$28</f>
        <v>1.2140280989368735</v>
      </c>
      <c r="H18" s="4">
        <f>E18*100/$E$28</f>
        <v>0.92329634524025372</v>
      </c>
      <c r="J18" s="1">
        <v>14</v>
      </c>
      <c r="K18" s="18" t="s">
        <v>39</v>
      </c>
      <c r="L18" s="4">
        <v>4762.0330000000004</v>
      </c>
      <c r="M18" s="4">
        <v>3485.2809999999999</v>
      </c>
      <c r="N18" s="4">
        <f t="shared" si="4"/>
        <v>36.632684710357665</v>
      </c>
      <c r="O18" s="4">
        <f>L18*100/$L$28</f>
        <v>1.2140280989368735</v>
      </c>
      <c r="P18" s="4">
        <f>M18*100/$M$28</f>
        <v>0.92329634524025372</v>
      </c>
    </row>
    <row r="19" spans="2:16">
      <c r="B19" s="1">
        <v>15</v>
      </c>
      <c r="C19" s="18" t="str">
        <f t="shared" si="1"/>
        <v>MKB General</v>
      </c>
      <c r="D19" s="4">
        <f t="shared" si="2"/>
        <v>12.40967321921941</v>
      </c>
      <c r="E19" s="4">
        <f t="shared" si="0"/>
        <v>10.424499006432924</v>
      </c>
      <c r="F19" s="4">
        <f t="shared" si="3"/>
        <v>19.043353657201564</v>
      </c>
      <c r="G19" s="4">
        <f>D19*100/$D$28</f>
        <v>0.99622067921617496</v>
      </c>
      <c r="H19" s="4">
        <f>E19*100/$E$28</f>
        <v>0.81994238152224408</v>
      </c>
      <c r="J19" s="1">
        <v>15</v>
      </c>
      <c r="K19" s="18" t="s">
        <v>40</v>
      </c>
      <c r="L19" s="4">
        <v>3907.6819999999998</v>
      </c>
      <c r="M19" s="4">
        <v>3095.1379999999999</v>
      </c>
      <c r="N19" s="4">
        <f t="shared" si="4"/>
        <v>26.252270496501282</v>
      </c>
      <c r="O19" s="4">
        <f>L19*100/$L$28</f>
        <v>0.99622067921617485</v>
      </c>
      <c r="P19" s="4">
        <f>M19*100/$M$28</f>
        <v>0.81994238152224408</v>
      </c>
    </row>
    <row r="20" spans="2:16">
      <c r="B20" s="1">
        <v>16</v>
      </c>
      <c r="C20" s="18" t="str">
        <f t="shared" si="1"/>
        <v>EULER HERMES</v>
      </c>
      <c r="D20" s="4">
        <f t="shared" si="2"/>
        <v>12.362336053860078</v>
      </c>
      <c r="E20" s="4">
        <f t="shared" si="0"/>
        <v>13.374207672358626</v>
      </c>
      <c r="F20" s="4">
        <f t="shared" si="3"/>
        <v>-7.5658434748986991</v>
      </c>
      <c r="G20" s="4">
        <f>D20*100/$D$28</f>
        <v>0.99242055795646233</v>
      </c>
      <c r="H20" s="4">
        <f>E20*100/$E$28</f>
        <v>1.0519526821461318</v>
      </c>
      <c r="J20" s="1">
        <v>16</v>
      </c>
      <c r="K20" s="18" t="s">
        <v>38</v>
      </c>
      <c r="L20" s="4">
        <v>3892.7759999999998</v>
      </c>
      <c r="M20" s="4">
        <v>3970.9360000000001</v>
      </c>
      <c r="N20" s="4">
        <f t="shared" si="4"/>
        <v>-1.9683016800069453</v>
      </c>
      <c r="O20" s="4">
        <f>L20*100/$L$28</f>
        <v>0.99242055795646222</v>
      </c>
      <c r="P20" s="4">
        <f>M20*100/$M$28</f>
        <v>1.0519526821461318</v>
      </c>
    </row>
    <row r="21" spans="2:16">
      <c r="B21" s="1">
        <v>17</v>
      </c>
      <c r="C21" s="18" t="str">
        <f t="shared" si="1"/>
        <v>GENERTEL</v>
      </c>
      <c r="D21" s="4">
        <f t="shared" si="2"/>
        <v>12.185699768173015</v>
      </c>
      <c r="E21" s="4">
        <f t="shared" si="0"/>
        <v>13.850742649287662</v>
      </c>
      <c r="F21" s="4">
        <f t="shared" si="3"/>
        <v>-12.021325666608064</v>
      </c>
      <c r="G21" s="4">
        <f>D21*100/$D$28</f>
        <v>0.97824059387579199</v>
      </c>
      <c r="H21" s="4">
        <f>E21*100/$E$28</f>
        <v>1.0894346967370223</v>
      </c>
      <c r="J21" s="1">
        <v>17</v>
      </c>
      <c r="K21" s="18" t="s">
        <v>36</v>
      </c>
      <c r="L21" s="4">
        <v>3837.1550000000002</v>
      </c>
      <c r="M21" s="4">
        <v>4112.424</v>
      </c>
      <c r="N21" s="4">
        <f t="shared" si="4"/>
        <v>-6.6935948238800336</v>
      </c>
      <c r="O21" s="4">
        <f>L21*100/$L$28</f>
        <v>0.97824059387579176</v>
      </c>
      <c r="P21" s="4">
        <f>M21*100/$M$28</f>
        <v>1.0894346967370223</v>
      </c>
    </row>
    <row r="22" spans="2:16">
      <c r="B22" s="1">
        <v>18</v>
      </c>
      <c r="C22" s="18" t="str">
        <f t="shared" si="1"/>
        <v>EUROPEAN TRAVEL</v>
      </c>
      <c r="D22" s="4">
        <f t="shared" si="2"/>
        <v>8.2216901140080658</v>
      </c>
      <c r="E22" s="4">
        <f t="shared" si="0"/>
        <v>7.5366609410258993</v>
      </c>
      <c r="F22" s="4">
        <f t="shared" si="3"/>
        <v>9.0892927032606963</v>
      </c>
      <c r="G22" s="4">
        <f>D22*100/$D$28</f>
        <v>0.66001880669966828</v>
      </c>
      <c r="H22" s="4">
        <f>E22*100/$E$28</f>
        <v>0.59279853323378173</v>
      </c>
      <c r="J22" s="1">
        <v>18</v>
      </c>
      <c r="K22" s="18" t="s">
        <v>42</v>
      </c>
      <c r="L22" s="4">
        <v>2588.9279999999999</v>
      </c>
      <c r="M22" s="4">
        <v>2237.71</v>
      </c>
      <c r="N22" s="4">
        <f t="shared" si="4"/>
        <v>15.695420764978479</v>
      </c>
      <c r="O22" s="4">
        <f>L22*100/$L$28</f>
        <v>0.66001880669966828</v>
      </c>
      <c r="P22" s="4">
        <f>M22*100/$M$28</f>
        <v>0.59279853323378184</v>
      </c>
    </row>
    <row r="23" spans="2:16">
      <c r="B23" s="1">
        <v>19</v>
      </c>
      <c r="C23" s="18" t="str">
        <f t="shared" si="1"/>
        <v>CIG Pannónia General</v>
      </c>
      <c r="D23" s="4">
        <f t="shared" si="2"/>
        <v>7.9252786687414654</v>
      </c>
      <c r="E23" s="4">
        <f t="shared" si="0"/>
        <v>17.092519618739683</v>
      </c>
      <c r="F23" s="4">
        <f t="shared" si="3"/>
        <v>-53.633057936920856</v>
      </c>
      <c r="G23" s="4">
        <f>D23*100/$D$28</f>
        <v>0.63622356196481011</v>
      </c>
      <c r="H23" s="4">
        <f>E23*100/$E$28</f>
        <v>1.344417725375249</v>
      </c>
      <c r="J23" s="1">
        <v>19</v>
      </c>
      <c r="K23" s="18" t="s">
        <v>33</v>
      </c>
      <c r="L23" s="4">
        <v>2495.5909999999999</v>
      </c>
      <c r="M23" s="4">
        <v>5074.9399999999996</v>
      </c>
      <c r="N23" s="4">
        <f t="shared" si="4"/>
        <v>-50.825211726641101</v>
      </c>
      <c r="O23" s="4">
        <f>L23*100/$L$28</f>
        <v>0.63622356196481011</v>
      </c>
      <c r="P23" s="4">
        <f>M23*100/$M$28</f>
        <v>1.344417725375249</v>
      </c>
    </row>
    <row r="24" spans="2:16">
      <c r="B24" s="1">
        <v>20</v>
      </c>
      <c r="C24" s="18" t="str">
        <f t="shared" si="1"/>
        <v>MEDICOVER</v>
      </c>
      <c r="D24" s="4">
        <f t="shared" si="2"/>
        <v>6.8298739242275088</v>
      </c>
      <c r="E24" s="4">
        <f t="shared" si="0"/>
        <v>5.5064565019702938</v>
      </c>
      <c r="F24" s="4">
        <f t="shared" si="3"/>
        <v>24.033921302813823</v>
      </c>
      <c r="G24" s="4">
        <f>D24*100/$D$28</f>
        <v>0.54828693065156775</v>
      </c>
      <c r="H24" s="4">
        <f>E24*100/$E$28</f>
        <v>0.43311213854862379</v>
      </c>
      <c r="J24" s="1">
        <v>20</v>
      </c>
      <c r="K24" s="18" t="s">
        <v>43</v>
      </c>
      <c r="L24" s="4">
        <v>2150.6590000000001</v>
      </c>
      <c r="M24" s="4">
        <v>1634.922</v>
      </c>
      <c r="N24" s="4">
        <f t="shared" si="4"/>
        <v>31.545052302189362</v>
      </c>
      <c r="O24" s="4">
        <f>L24*100/$L$28</f>
        <v>0.54828693065156786</v>
      </c>
      <c r="P24" s="4">
        <f>M24*100/$M$28</f>
        <v>0.43311213854862385</v>
      </c>
    </row>
    <row r="25" spans="2:16">
      <c r="B25" s="1">
        <v>21</v>
      </c>
      <c r="C25" s="18" t="str">
        <f t="shared" si="1"/>
        <v>VIENNA Life (AXA)</v>
      </c>
      <c r="D25" s="4">
        <f t="shared" si="2"/>
        <v>3.9167201244879166</v>
      </c>
      <c r="E25" s="4">
        <f t="shared" si="0"/>
        <v>3.1294668418039131</v>
      </c>
      <c r="F25" s="4">
        <f t="shared" si="3"/>
        <v>25.156147116427292</v>
      </c>
      <c r="G25" s="4">
        <f>D25*100/$D$28</f>
        <v>0.31442549000193987</v>
      </c>
      <c r="H25" s="4">
        <f>E25*100/$E$28</f>
        <v>0.24614923878645265</v>
      </c>
      <c r="J25" s="1">
        <v>21</v>
      </c>
      <c r="K25" s="18" t="s">
        <v>49</v>
      </c>
      <c r="L25" s="4">
        <v>1233.336</v>
      </c>
      <c r="M25" s="4">
        <v>929.17</v>
      </c>
      <c r="N25" s="4">
        <f t="shared" si="4"/>
        <v>32.735236824262529</v>
      </c>
      <c r="O25" s="4">
        <f>L25*100/$L$28</f>
        <v>0.31442549000193987</v>
      </c>
      <c r="P25" s="4">
        <f>M25*100/$M$28</f>
        <v>0.24614923878645267</v>
      </c>
    </row>
    <row r="26" spans="2:16">
      <c r="B26" s="1">
        <v>22</v>
      </c>
      <c r="C26" s="18" t="str">
        <f t="shared" si="1"/>
        <v>PORSCHE</v>
      </c>
      <c r="D26" s="4">
        <f t="shared" si="2"/>
        <v>3.1516910667217126</v>
      </c>
      <c r="E26" s="4">
        <f t="shared" si="0"/>
        <v>2.3244956384089455</v>
      </c>
      <c r="F26" s="4">
        <f t="shared" si="3"/>
        <v>35.586017656671544</v>
      </c>
      <c r="G26" s="4">
        <f>D26*100/$D$28</f>
        <v>0.25301067640575253</v>
      </c>
      <c r="H26" s="4">
        <f>E26*100/$E$28</f>
        <v>0.18283396529837478</v>
      </c>
      <c r="J26" s="1">
        <v>22</v>
      </c>
      <c r="K26" s="18" t="s">
        <v>44</v>
      </c>
      <c r="L26" s="4">
        <v>992.43600000000004</v>
      </c>
      <c r="M26" s="4">
        <v>690.16600000000005</v>
      </c>
      <c r="N26" s="4">
        <f t="shared" si="4"/>
        <v>43.796709777068116</v>
      </c>
      <c r="O26" s="4">
        <f>L26*100/$L$28</f>
        <v>0.25301067640575253</v>
      </c>
      <c r="P26" s="4">
        <f>M26*100/$M$28</f>
        <v>0.18283396529837481</v>
      </c>
    </row>
    <row r="27" spans="2:16">
      <c r="B27" s="1">
        <v>23</v>
      </c>
      <c r="C27" s="18" t="str">
        <f t="shared" si="1"/>
        <v>MetLife</v>
      </c>
      <c r="D27" s="4">
        <f t="shared" si="2"/>
        <v>1.580631331576106</v>
      </c>
      <c r="E27" s="4">
        <f t="shared" si="0"/>
        <v>0.97339597857936744</v>
      </c>
      <c r="F27" s="4">
        <f t="shared" si="3"/>
        <v>62.383178722699711</v>
      </c>
      <c r="G27" s="4">
        <f>D27*100/$D$28</f>
        <v>0.12688953132902592</v>
      </c>
      <c r="H27" s="4">
        <f>E27*100/$E$28</f>
        <v>7.6562779309395992E-2</v>
      </c>
      <c r="J27" s="1">
        <v>23</v>
      </c>
      <c r="K27" s="18" t="s">
        <v>48</v>
      </c>
      <c r="L27" s="4">
        <v>497.72500000000002</v>
      </c>
      <c r="M27" s="4">
        <v>289.01100000000002</v>
      </c>
      <c r="N27" s="4">
        <f t="shared" si="4"/>
        <v>72.216628432827804</v>
      </c>
      <c r="O27" s="4">
        <f>L27*100/$L$28</f>
        <v>0.12688953132902592</v>
      </c>
      <c r="P27" s="4">
        <f>M27*100/$M$28</f>
        <v>7.6562779309396006E-2</v>
      </c>
    </row>
    <row r="28" spans="2:16" s="16" customFormat="1" ht="15" customHeight="1">
      <c r="B28" s="17" t="s">
        <v>6</v>
      </c>
      <c r="C28" s="19"/>
      <c r="D28" s="2">
        <f t="shared" si="2"/>
        <v>1245.6751278224142</v>
      </c>
      <c r="E28" s="2">
        <f t="shared" si="0"/>
        <v>1271.3697012562729</v>
      </c>
      <c r="F28" s="2">
        <f t="shared" si="3"/>
        <v>-2.0210150838477006</v>
      </c>
      <c r="G28" s="2">
        <f t="shared" ref="G28" si="5">D28*100/$D$28</f>
        <v>100</v>
      </c>
      <c r="H28" s="2">
        <f t="shared" ref="H28" si="6">E28*100/$E$28</f>
        <v>100</v>
      </c>
      <c r="J28" s="17" t="s">
        <v>6</v>
      </c>
      <c r="K28" s="19"/>
      <c r="L28" s="2">
        <v>392250.641</v>
      </c>
      <c r="M28" s="2">
        <v>377482.37800000003</v>
      </c>
      <c r="N28" s="2">
        <f t="shared" si="4"/>
        <v>3.9123052785261336</v>
      </c>
      <c r="O28" s="2">
        <f t="shared" ref="O28" si="7">L28*100/$L$28</f>
        <v>100</v>
      </c>
      <c r="P28" s="2">
        <f t="shared" ref="P28" si="8">M28*100/$M$28</f>
        <v>100</v>
      </c>
    </row>
    <row r="30" spans="2:16" s="12" customFormat="1" ht="12.75">
      <c r="B30" s="13" t="s">
        <v>11</v>
      </c>
      <c r="D30" s="13"/>
    </row>
    <row r="31" spans="2:16" s="12" customFormat="1" ht="12.75">
      <c r="B31" s="14" t="s">
        <v>18</v>
      </c>
      <c r="D31" s="15"/>
    </row>
    <row r="32" spans="2:16" s="12" customFormat="1" ht="12.75">
      <c r="B32" s="14" t="s">
        <v>45</v>
      </c>
    </row>
    <row r="34" spans="2:2">
      <c r="B34" s="13" t="s">
        <v>12</v>
      </c>
    </row>
    <row r="35" spans="2:2">
      <c r="B35" s="15" t="s">
        <v>14</v>
      </c>
    </row>
    <row r="36" spans="2:2">
      <c r="B36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8 D5:E28">
    <cfRule type="cellIs" dxfId="1" priority="3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8"/>
  <sheetViews>
    <sheetView zoomScaleNormal="100" workbookViewId="0">
      <selection activeCell="O5" sqref="O5:P19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140625" style="3" customWidth="1"/>
    <col min="5" max="5" width="11.28515625" style="3" customWidth="1"/>
    <col min="6" max="6" width="11.42578125" style="3" customWidth="1"/>
    <col min="7" max="7" width="10.85546875" style="3" customWidth="1"/>
    <col min="8" max="8" width="11" style="3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9.7109375" style="3" bestFit="1" customWidth="1"/>
    <col min="15" max="15" width="10.5703125" style="3" customWidth="1"/>
    <col min="16" max="16" width="11.140625" style="3" customWidth="1"/>
    <col min="17" max="16384" width="28.85546875" style="3"/>
  </cols>
  <sheetData>
    <row r="1" spans="2:16">
      <c r="B1" s="5" t="s">
        <v>16</v>
      </c>
      <c r="C1" s="6"/>
      <c r="D1" s="6"/>
      <c r="E1" s="7"/>
      <c r="F1" s="8"/>
      <c r="G1" s="8"/>
      <c r="H1" s="9"/>
      <c r="J1" s="5" t="s">
        <v>16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2014</v>
      </c>
      <c r="E3" s="10">
        <v>2013</v>
      </c>
      <c r="F3" s="10" t="s">
        <v>4</v>
      </c>
      <c r="G3" s="10">
        <v>2014</v>
      </c>
      <c r="H3" s="10">
        <v>2013</v>
      </c>
      <c r="J3" s="21"/>
      <c r="K3" s="21"/>
      <c r="L3" s="10">
        <v>2014</v>
      </c>
      <c r="M3" s="10">
        <v>2013</v>
      </c>
      <c r="N3" s="10" t="s">
        <v>4</v>
      </c>
      <c r="O3" s="10">
        <v>2014</v>
      </c>
      <c r="P3" s="10">
        <v>2013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L5/314.89</f>
        <v>68.406113245895398</v>
      </c>
      <c r="E5" s="4">
        <f t="shared" ref="E5:E20" si="0">M5/296.91</f>
        <v>71.478232461015111</v>
      </c>
      <c r="F5" s="4">
        <f>D5*100/E5-100</f>
        <v>-4.2979787123237543</v>
      </c>
      <c r="G5" s="4">
        <f>D5*100/$D$20</f>
        <v>24.042168464110848</v>
      </c>
      <c r="H5" s="4">
        <f>E5*100/$E$20</f>
        <v>25.868163576060155</v>
      </c>
      <c r="J5" s="1">
        <v>1</v>
      </c>
      <c r="K5" s="18" t="s">
        <v>19</v>
      </c>
      <c r="L5" s="4">
        <v>21540.401000000002</v>
      </c>
      <c r="M5" s="4">
        <v>21222.601999999999</v>
      </c>
      <c r="N5" s="4">
        <f>L5*100/M5-100</f>
        <v>1.497455401557275</v>
      </c>
      <c r="O5" s="4">
        <f>L5*100/$L$20</f>
        <v>24.042168464110848</v>
      </c>
      <c r="P5" s="4">
        <f>M5*100/$M$20</f>
        <v>25.868163576060148</v>
      </c>
    </row>
    <row r="6" spans="2:16">
      <c r="B6" s="1">
        <v>2</v>
      </c>
      <c r="C6" s="18" t="str">
        <f t="shared" ref="C6:C19" si="1">K6</f>
        <v>K&amp;H</v>
      </c>
      <c r="D6" s="4">
        <f t="shared" ref="D6:D20" si="2">L6/314.89</f>
        <v>36.798958366413672</v>
      </c>
      <c r="E6" s="4">
        <f t="shared" si="0"/>
        <v>38.146024047691213</v>
      </c>
      <c r="F6" s="4">
        <f t="shared" ref="F6:F20" si="3">D6*100/E6-100</f>
        <v>-3.5313396740729814</v>
      </c>
      <c r="G6" s="4">
        <f>D6*100/$D$20</f>
        <v>12.933445775070483</v>
      </c>
      <c r="H6" s="4">
        <f>E6*100/$E$20</f>
        <v>13.805148167033826</v>
      </c>
      <c r="J6" s="1">
        <v>2</v>
      </c>
      <c r="K6" s="18" t="s">
        <v>25</v>
      </c>
      <c r="L6" s="4">
        <v>11587.624</v>
      </c>
      <c r="M6" s="4">
        <v>11325.936</v>
      </c>
      <c r="N6" s="4">
        <f t="shared" ref="N6:N20" si="4">L6*100/M6-100</f>
        <v>2.3105198546062695</v>
      </c>
      <c r="O6" s="4">
        <f>L6*100/$L$20</f>
        <v>12.933445775070481</v>
      </c>
      <c r="P6" s="4">
        <f>M6*100/$M$20</f>
        <v>13.805148167033826</v>
      </c>
    </row>
    <row r="7" spans="2:16">
      <c r="B7" s="1">
        <v>3</v>
      </c>
      <c r="C7" s="18" t="str">
        <f t="shared" si="1"/>
        <v>UNIQA</v>
      </c>
      <c r="D7" s="4">
        <f t="shared" si="2"/>
        <v>26.600619263869923</v>
      </c>
      <c r="E7" s="4">
        <f t="shared" si="0"/>
        <v>26.565474386177627</v>
      </c>
      <c r="F7" s="4">
        <f t="shared" si="3"/>
        <v>0.13229531376477155</v>
      </c>
      <c r="G7" s="4">
        <f>D7*100/$D$20</f>
        <v>9.3491142713039235</v>
      </c>
      <c r="H7" s="4">
        <f>E7*100/$E$20</f>
        <v>9.6141162594092435</v>
      </c>
      <c r="J7" s="1">
        <v>3</v>
      </c>
      <c r="K7" s="18" t="s">
        <v>22</v>
      </c>
      <c r="L7" s="4">
        <v>8376.2690000000002</v>
      </c>
      <c r="M7" s="4">
        <v>7887.5550000000003</v>
      </c>
      <c r="N7" s="4">
        <f t="shared" si="4"/>
        <v>6.196013847130061</v>
      </c>
      <c r="O7" s="4">
        <f>L7*100/$L$20</f>
        <v>9.3491142713039235</v>
      </c>
      <c r="P7" s="4">
        <f>M7*100/$M$20</f>
        <v>9.6141162594092435</v>
      </c>
    </row>
    <row r="8" spans="2:16">
      <c r="B8" s="1">
        <v>4</v>
      </c>
      <c r="C8" s="18" t="str">
        <f t="shared" si="1"/>
        <v>AEGON</v>
      </c>
      <c r="D8" s="4">
        <f t="shared" si="2"/>
        <v>22.741703451999111</v>
      </c>
      <c r="E8" s="4">
        <f t="shared" si="0"/>
        <v>21.290815398605638</v>
      </c>
      <c r="F8" s="4">
        <f t="shared" si="3"/>
        <v>6.8146194790101475</v>
      </c>
      <c r="G8" s="4">
        <f>D8*100/$D$20</f>
        <v>7.9928509253026636</v>
      </c>
      <c r="H8" s="4">
        <f>E8*100/$E$20</f>
        <v>7.7052030588363731</v>
      </c>
      <c r="J8" s="1">
        <v>4</v>
      </c>
      <c r="K8" s="18" t="s">
        <v>20</v>
      </c>
      <c r="L8" s="4">
        <v>7161.1350000000002</v>
      </c>
      <c r="M8" s="4">
        <v>6321.4560000000001</v>
      </c>
      <c r="N8" s="4">
        <f t="shared" si="4"/>
        <v>13.282999992406815</v>
      </c>
      <c r="O8" s="4">
        <f>L8*100/$L$20</f>
        <v>7.9928509253026636</v>
      </c>
      <c r="P8" s="4">
        <f>M8*100/$M$20</f>
        <v>7.7052030588363722</v>
      </c>
    </row>
    <row r="9" spans="2:16">
      <c r="B9" s="1">
        <v>5</v>
      </c>
      <c r="C9" s="18" t="str">
        <f t="shared" si="1"/>
        <v>WÁBERER Hungária</v>
      </c>
      <c r="D9" s="4">
        <f t="shared" si="2"/>
        <v>22.632036584204009</v>
      </c>
      <c r="E9" s="4">
        <f t="shared" si="0"/>
        <v>11.8401367417736</v>
      </c>
      <c r="F9" s="4">
        <f t="shared" si="3"/>
        <v>91.146750056991579</v>
      </c>
      <c r="G9" s="4">
        <f>D9*100/$D$20</f>
        <v>7.9543071580083078</v>
      </c>
      <c r="H9" s="4">
        <f>E9*100/$E$20</f>
        <v>4.2849771665264482</v>
      </c>
      <c r="J9" s="1">
        <v>5</v>
      </c>
      <c r="K9" s="18" t="s">
        <v>34</v>
      </c>
      <c r="L9" s="4">
        <v>7126.6019999999999</v>
      </c>
      <c r="M9" s="4">
        <v>3515.4549999999999</v>
      </c>
      <c r="N9" s="4">
        <f t="shared" si="4"/>
        <v>102.72203740340865</v>
      </c>
      <c r="O9" s="4">
        <f>L9*100/$L$20</f>
        <v>7.954307158008306</v>
      </c>
      <c r="P9" s="4">
        <f>M9*100/$M$20</f>
        <v>4.2849771665264491</v>
      </c>
    </row>
    <row r="10" spans="2:16">
      <c r="B10" s="1">
        <v>6</v>
      </c>
      <c r="C10" s="18" t="str">
        <f t="shared" si="1"/>
        <v>GENERALI</v>
      </c>
      <c r="D10" s="4">
        <f t="shared" si="2"/>
        <v>22.203617136142782</v>
      </c>
      <c r="E10" s="4">
        <f t="shared" si="0"/>
        <v>20.778458118621803</v>
      </c>
      <c r="F10" s="4">
        <f t="shared" si="3"/>
        <v>6.8588295117227318</v>
      </c>
      <c r="G10" s="4">
        <f>D10*100/$D$20</f>
        <v>7.8037338823923683</v>
      </c>
      <c r="H10" s="4">
        <f>E10*100/$E$20</f>
        <v>7.5197795883380527</v>
      </c>
      <c r="J10" s="1">
        <v>6</v>
      </c>
      <c r="K10" s="18" t="s">
        <v>46</v>
      </c>
      <c r="L10" s="4">
        <v>6991.6970000000001</v>
      </c>
      <c r="M10" s="4">
        <v>6169.3320000000003</v>
      </c>
      <c r="N10" s="4">
        <f t="shared" si="4"/>
        <v>13.32988725521659</v>
      </c>
      <c r="O10" s="4">
        <f>L10*100/$L$20</f>
        <v>7.8037338823923657</v>
      </c>
      <c r="P10" s="4">
        <f>M10*100/$M$20</f>
        <v>7.5197795883380536</v>
      </c>
    </row>
    <row r="11" spans="2:16">
      <c r="B11" s="1">
        <v>7</v>
      </c>
      <c r="C11" s="18" t="str">
        <f t="shared" si="1"/>
        <v>KÖBE</v>
      </c>
      <c r="D11" s="4">
        <f t="shared" si="2"/>
        <v>19.139632887675063</v>
      </c>
      <c r="E11" s="4">
        <f t="shared" si="0"/>
        <v>20.784059142501093</v>
      </c>
      <c r="F11" s="4">
        <f t="shared" si="3"/>
        <v>-7.911959081483559</v>
      </c>
      <c r="G11" s="4">
        <f>D11*100/$D$20</f>
        <v>6.7268589953739459</v>
      </c>
      <c r="H11" s="4">
        <f>E11*100/$E$20</f>
        <v>7.5218066138661657</v>
      </c>
      <c r="J11" s="1">
        <v>7</v>
      </c>
      <c r="K11" s="18" t="s">
        <v>32</v>
      </c>
      <c r="L11" s="4">
        <v>6026.8789999999999</v>
      </c>
      <c r="M11" s="4">
        <v>6170.9949999999999</v>
      </c>
      <c r="N11" s="4">
        <f t="shared" si="4"/>
        <v>-2.335377034011529</v>
      </c>
      <c r="O11" s="4">
        <f>L11*100/$L$20</f>
        <v>6.726858995373945</v>
      </c>
      <c r="P11" s="4">
        <f>M11*100/$M$20</f>
        <v>7.5218066138661666</v>
      </c>
    </row>
    <row r="12" spans="2:16">
      <c r="B12" s="1">
        <v>8</v>
      </c>
      <c r="C12" s="18" t="str">
        <f t="shared" si="1"/>
        <v>GROUPAMA GARANCIA</v>
      </c>
      <c r="D12" s="4">
        <f t="shared" si="2"/>
        <v>16.424379942202037</v>
      </c>
      <c r="E12" s="4">
        <f t="shared" si="0"/>
        <v>14.900053888383685</v>
      </c>
      <c r="F12" s="4">
        <f t="shared" si="3"/>
        <v>10.230339200361826</v>
      </c>
      <c r="G12" s="4">
        <f>D12*100/$D$20</f>
        <v>5.7725500068910671</v>
      </c>
      <c r="H12" s="4">
        <f>E12*100/$E$20</f>
        <v>5.3923693690528953</v>
      </c>
      <c r="J12" s="1">
        <v>8</v>
      </c>
      <c r="K12" s="18" t="s">
        <v>47</v>
      </c>
      <c r="L12" s="4">
        <v>5171.8729999999996</v>
      </c>
      <c r="M12" s="4">
        <v>4423.9750000000004</v>
      </c>
      <c r="N12" s="4">
        <f t="shared" si="4"/>
        <v>16.905565696008651</v>
      </c>
      <c r="O12" s="4">
        <f>L12*100/$L$20</f>
        <v>5.7725500068910671</v>
      </c>
      <c r="P12" s="4">
        <f>M12*100/$M$20</f>
        <v>5.3923693690528962</v>
      </c>
    </row>
    <row r="13" spans="2:16">
      <c r="B13" s="1">
        <v>9</v>
      </c>
      <c r="C13" s="18" t="str">
        <f t="shared" si="1"/>
        <v>MP Hungarian Post</v>
      </c>
      <c r="D13" s="4">
        <f t="shared" si="2"/>
        <v>14.40233732414494</v>
      </c>
      <c r="E13" s="4">
        <f t="shared" si="0"/>
        <v>13.968279950153244</v>
      </c>
      <c r="F13" s="4">
        <f t="shared" si="3"/>
        <v>3.1074504200993829</v>
      </c>
      <c r="G13" s="4">
        <f>D13*100/$D$20</f>
        <v>5.0618782999605827</v>
      </c>
      <c r="H13" s="4">
        <f>E13*100/$E$20</f>
        <v>5.0551578877365255</v>
      </c>
      <c r="J13" s="1">
        <v>9</v>
      </c>
      <c r="K13" s="18" t="s">
        <v>31</v>
      </c>
      <c r="L13" s="4">
        <v>4535.152</v>
      </c>
      <c r="M13" s="4">
        <v>4147.3220000000001</v>
      </c>
      <c r="N13" s="4">
        <f t="shared" si="4"/>
        <v>9.3513356329699064</v>
      </c>
      <c r="O13" s="4">
        <f>L13*100/$L$20</f>
        <v>5.0618782999605827</v>
      </c>
      <c r="P13" s="4">
        <f>M13*100/$M$20</f>
        <v>5.0551578877365246</v>
      </c>
    </row>
    <row r="14" spans="2:16">
      <c r="B14" s="1">
        <v>10</v>
      </c>
      <c r="C14" s="18" t="str">
        <f t="shared" si="1"/>
        <v>ASTRA</v>
      </c>
      <c r="D14" s="4">
        <f t="shared" si="2"/>
        <v>11.276496554352315</v>
      </c>
      <c r="E14" s="4">
        <f t="shared" si="0"/>
        <v>9.3123909602236363</v>
      </c>
      <c r="F14" s="4">
        <f t="shared" si="3"/>
        <v>21.091313740134382</v>
      </c>
      <c r="G14" s="4">
        <f>D14*100/$D$20</f>
        <v>3.9632631789816171</v>
      </c>
      <c r="H14" s="4">
        <f>E14*100/$E$20</f>
        <v>3.3701792049023447</v>
      </c>
      <c r="J14" s="1">
        <v>10</v>
      </c>
      <c r="K14" s="18" t="s">
        <v>39</v>
      </c>
      <c r="L14" s="4">
        <v>3550.8560000000002</v>
      </c>
      <c r="M14" s="4">
        <v>2764.942</v>
      </c>
      <c r="N14" s="4">
        <f t="shared" si="4"/>
        <v>28.424249043922089</v>
      </c>
      <c r="O14" s="4">
        <f>L14*100/$L$20</f>
        <v>3.9632631789816166</v>
      </c>
      <c r="P14" s="4">
        <f>M14*100/$M$20</f>
        <v>3.3701792049023451</v>
      </c>
    </row>
    <row r="15" spans="2:16">
      <c r="B15" s="1">
        <v>11</v>
      </c>
      <c r="C15" s="18" t="str">
        <f t="shared" si="1"/>
        <v>UNION</v>
      </c>
      <c r="D15" s="4">
        <f t="shared" si="2"/>
        <v>10.341014322461813</v>
      </c>
      <c r="E15" s="4">
        <f t="shared" si="0"/>
        <v>8.3807045906166842</v>
      </c>
      <c r="F15" s="4">
        <f t="shared" si="3"/>
        <v>23.390750868846482</v>
      </c>
      <c r="G15" s="4">
        <f>D15*100/$D$20</f>
        <v>3.6344764617265852</v>
      </c>
      <c r="H15" s="4">
        <f>E15*100/$E$20</f>
        <v>3.0329994149051149</v>
      </c>
      <c r="J15" s="1">
        <v>11</v>
      </c>
      <c r="K15" s="18" t="s">
        <v>24</v>
      </c>
      <c r="L15" s="4">
        <v>3256.2820000000002</v>
      </c>
      <c r="M15" s="4">
        <v>2488.3150000000001</v>
      </c>
      <c r="N15" s="4">
        <f t="shared" si="4"/>
        <v>30.862933350480148</v>
      </c>
      <c r="O15" s="4">
        <f>L15*100/$L$20</f>
        <v>3.6344764617265852</v>
      </c>
      <c r="P15" s="4">
        <f>M15*100/$M$20</f>
        <v>3.0329994149051149</v>
      </c>
    </row>
    <row r="16" spans="2:16">
      <c r="B16" s="1">
        <v>12</v>
      </c>
      <c r="C16" s="18" t="str">
        <f t="shared" si="1"/>
        <v>GENERTEL</v>
      </c>
      <c r="D16" s="4">
        <f t="shared" si="2"/>
        <v>6.0639048556638828</v>
      </c>
      <c r="E16" s="4">
        <f t="shared" si="0"/>
        <v>7.890983799804653</v>
      </c>
      <c r="F16" s="4">
        <f t="shared" si="3"/>
        <v>-23.154007035041701</v>
      </c>
      <c r="G16" s="4">
        <f>D16*100/$D$20</f>
        <v>2.1312338206696566</v>
      </c>
      <c r="H16" s="4">
        <f>E16*100/$E$20</f>
        <v>2.8557681504046601</v>
      </c>
      <c r="J16" s="1">
        <v>12</v>
      </c>
      <c r="K16" s="18" t="s">
        <v>36</v>
      </c>
      <c r="L16" s="4">
        <v>1909.463</v>
      </c>
      <c r="M16" s="4">
        <v>2342.9119999999998</v>
      </c>
      <c r="N16" s="4">
        <f t="shared" si="4"/>
        <v>-18.50043877021416</v>
      </c>
      <c r="O16" s="4">
        <f>L16*100/$L$20</f>
        <v>2.1312338206696562</v>
      </c>
      <c r="P16" s="4">
        <f>M16*100/$M$20</f>
        <v>2.8557681504046601</v>
      </c>
    </row>
    <row r="17" spans="2:16">
      <c r="B17" s="1">
        <v>13</v>
      </c>
      <c r="C17" s="18" t="str">
        <f t="shared" si="1"/>
        <v>SIGNAL</v>
      </c>
      <c r="D17" s="4">
        <f t="shared" si="2"/>
        <v>5.0139223220807274</v>
      </c>
      <c r="E17" s="4">
        <f t="shared" si="0"/>
        <v>5.0951365733724021</v>
      </c>
      <c r="F17" s="4">
        <f t="shared" si="3"/>
        <v>-1.5939563174048601</v>
      </c>
      <c r="G17" s="4">
        <f>D17*100/$D$20</f>
        <v>1.7622045664268735</v>
      </c>
      <c r="H17" s="4">
        <f>E17*100/$E$20</f>
        <v>1.8439435585407047</v>
      </c>
      <c r="J17" s="1">
        <v>13</v>
      </c>
      <c r="K17" s="18" t="s">
        <v>26</v>
      </c>
      <c r="L17" s="4">
        <v>1578.8340000000001</v>
      </c>
      <c r="M17" s="4">
        <v>1512.797</v>
      </c>
      <c r="N17" s="4">
        <f t="shared" si="4"/>
        <v>4.3652254730806561</v>
      </c>
      <c r="O17" s="4">
        <f>L17*100/$L$20</f>
        <v>1.7622045664268731</v>
      </c>
      <c r="P17" s="4">
        <f>M17*100/$M$20</f>
        <v>1.8439435585407047</v>
      </c>
    </row>
    <row r="18" spans="2:16">
      <c r="B18" s="1">
        <v>14</v>
      </c>
      <c r="C18" s="18" t="str">
        <f t="shared" si="1"/>
        <v>MKB General</v>
      </c>
      <c r="D18" s="4">
        <f t="shared" si="2"/>
        <v>2.3439740861888283</v>
      </c>
      <c r="E18" s="4">
        <f t="shared" si="0"/>
        <v>1.8125863056144957</v>
      </c>
      <c r="F18" s="4">
        <f t="shared" si="3"/>
        <v>29.316550551460978</v>
      </c>
      <c r="G18" s="4">
        <f>D18*100/$D$20</f>
        <v>0.82381847442623901</v>
      </c>
      <c r="H18" s="4">
        <f>E18*100/$E$20</f>
        <v>0.65597983378975733</v>
      </c>
      <c r="J18" s="1">
        <v>14</v>
      </c>
      <c r="K18" s="18" t="s">
        <v>40</v>
      </c>
      <c r="L18" s="4">
        <v>738.09400000000005</v>
      </c>
      <c r="M18" s="4">
        <v>538.17499999999995</v>
      </c>
      <c r="N18" s="4">
        <f t="shared" si="4"/>
        <v>37.14758210619226</v>
      </c>
      <c r="O18" s="4">
        <f>L18*100/$L$20</f>
        <v>0.82381847442623901</v>
      </c>
      <c r="P18" s="4">
        <f>M18*100/$M$20</f>
        <v>0.65597983378975733</v>
      </c>
    </row>
    <row r="19" spans="2:16">
      <c r="B19" s="1">
        <v>15</v>
      </c>
      <c r="C19" s="18" t="str">
        <f t="shared" si="1"/>
        <v>CIG Pannónia General</v>
      </c>
      <c r="D19" s="4">
        <f t="shared" si="2"/>
        <v>0.13684461240433168</v>
      </c>
      <c r="E19" s="4">
        <f t="shared" si="0"/>
        <v>4.0740460072075706</v>
      </c>
      <c r="F19" s="4">
        <f t="shared" si="3"/>
        <v>-96.64106364625647</v>
      </c>
      <c r="G19" s="4">
        <f>D19*100/$D$20</f>
        <v>4.8095719354853267E-2</v>
      </c>
      <c r="H19" s="4">
        <f>E19*100/$E$20</f>
        <v>1.4744081505977336</v>
      </c>
      <c r="J19" s="1">
        <v>15</v>
      </c>
      <c r="K19" s="18" t="s">
        <v>33</v>
      </c>
      <c r="L19" s="4">
        <v>43.091000000000001</v>
      </c>
      <c r="M19" s="4">
        <v>1209.625</v>
      </c>
      <c r="N19" s="4">
        <f t="shared" si="4"/>
        <v>-96.437656298439606</v>
      </c>
      <c r="O19" s="4">
        <f>L19*100/$L$20</f>
        <v>4.809571935485326E-2</v>
      </c>
      <c r="P19" s="4">
        <f>M19*100/$M$20</f>
        <v>1.4744081505977336</v>
      </c>
    </row>
    <row r="20" spans="2:16" s="16" customFormat="1" ht="15" customHeight="1">
      <c r="B20" s="17" t="s">
        <v>6</v>
      </c>
      <c r="C20" s="19"/>
      <c r="D20" s="2">
        <f t="shared" si="2"/>
        <v>284.52555495569879</v>
      </c>
      <c r="E20" s="2">
        <f t="shared" si="0"/>
        <v>276.31738237176245</v>
      </c>
      <c r="F20" s="2">
        <f t="shared" si="3"/>
        <v>2.970559620057827</v>
      </c>
      <c r="G20" s="2">
        <f t="shared" ref="G20" si="5">D20*100/$D$20</f>
        <v>100</v>
      </c>
      <c r="H20" s="2">
        <f t="shared" ref="H20" si="6">E20*100/$E$20</f>
        <v>100</v>
      </c>
      <c r="J20" s="17" t="s">
        <v>6</v>
      </c>
      <c r="K20" s="19"/>
      <c r="L20" s="2">
        <v>89594.251999999993</v>
      </c>
      <c r="M20" s="2">
        <v>82041.394</v>
      </c>
      <c r="N20" s="2">
        <f t="shared" si="4"/>
        <v>9.2061551270081878</v>
      </c>
      <c r="O20" s="2">
        <f t="shared" ref="O20" si="7">L20*100/$L$20</f>
        <v>100</v>
      </c>
      <c r="P20" s="2">
        <f t="shared" ref="P20" si="8">M20*100/$M$20</f>
        <v>100</v>
      </c>
    </row>
    <row r="22" spans="2:16" s="12" customFormat="1" ht="12.75">
      <c r="B22" s="13" t="s">
        <v>11</v>
      </c>
      <c r="D22" s="13"/>
    </row>
    <row r="23" spans="2:16" s="12" customFormat="1" ht="12.75">
      <c r="B23" s="14" t="s">
        <v>18</v>
      </c>
      <c r="D23" s="15"/>
    </row>
    <row r="24" spans="2:16" s="12" customFormat="1" ht="12.75">
      <c r="B24" s="14" t="s">
        <v>45</v>
      </c>
    </row>
    <row r="26" spans="2:16">
      <c r="B26" s="13" t="s">
        <v>12</v>
      </c>
    </row>
    <row r="27" spans="2:16">
      <c r="B27" s="15" t="s">
        <v>14</v>
      </c>
    </row>
    <row r="28" spans="2:16">
      <c r="B28" s="13" t="s">
        <v>13</v>
      </c>
    </row>
  </sheetData>
  <sortState ref="K5:P37">
    <sortCondition descending="1" ref="L5:L37"/>
  </sortState>
  <mergeCells count="9">
    <mergeCell ref="M1:P1"/>
    <mergeCell ref="B2:B4"/>
    <mergeCell ref="C2:C4"/>
    <mergeCell ref="D2:F2"/>
    <mergeCell ref="G2:H2"/>
    <mergeCell ref="J2:J4"/>
    <mergeCell ref="K2:K4"/>
    <mergeCell ref="L2:N2"/>
    <mergeCell ref="O2:P2"/>
  </mergeCells>
  <conditionalFormatting sqref="L5:M20 D5:E20">
    <cfRule type="cellIs" dxfId="0" priority="3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Sheet2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2012-02-20T09:38:12Z</dcterms:created>
  <dcterms:modified xsi:type="dcterms:W3CDTF">2015-02-26T15:44:53Z</dcterms:modified>
</cp:coreProperties>
</file>