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60" windowHeight="11835" tabRatio="784"/>
  </bookViews>
  <sheets>
    <sheet name="TOTAL" sheetId="3" r:id="rId1"/>
    <sheet name="LIFE" sheetId="4" r:id="rId2"/>
    <sheet name="Non-life" sheetId="6" r:id="rId3"/>
    <sheet name="MTPL" sheetId="7" r:id="rId4"/>
    <sheet name="Sheet2" sheetId="8" r:id="rId5"/>
  </sheets>
  <calcPr calcId="124519"/>
</workbook>
</file>

<file path=xl/calcChain.xml><?xml version="1.0" encoding="utf-8"?>
<calcChain xmlns="http://schemas.openxmlformats.org/spreadsheetml/2006/main">
  <c r="P20" i="7"/>
  <c r="O20"/>
  <c r="N20"/>
  <c r="E20"/>
  <c r="H20" s="1"/>
  <c r="D20"/>
  <c r="G20" s="1"/>
  <c r="P19"/>
  <c r="O19"/>
  <c r="N19"/>
  <c r="E19"/>
  <c r="H19" s="1"/>
  <c r="D19"/>
  <c r="G19" s="1"/>
  <c r="C19"/>
  <c r="P18"/>
  <c r="O18"/>
  <c r="N18"/>
  <c r="E18"/>
  <c r="H18" s="1"/>
  <c r="D18"/>
  <c r="G18" s="1"/>
  <c r="C18"/>
  <c r="P17"/>
  <c r="O17"/>
  <c r="N17"/>
  <c r="E17"/>
  <c r="H17" s="1"/>
  <c r="D17"/>
  <c r="G17" s="1"/>
  <c r="C17"/>
  <c r="P16"/>
  <c r="O16"/>
  <c r="N16"/>
  <c r="E16"/>
  <c r="H16" s="1"/>
  <c r="D16"/>
  <c r="G16" s="1"/>
  <c r="C16"/>
  <c r="P15"/>
  <c r="O15"/>
  <c r="N15"/>
  <c r="E15"/>
  <c r="H15" s="1"/>
  <c r="D15"/>
  <c r="G15" s="1"/>
  <c r="C15"/>
  <c r="P14"/>
  <c r="O14"/>
  <c r="N14"/>
  <c r="E14"/>
  <c r="H14" s="1"/>
  <c r="D14"/>
  <c r="G14" s="1"/>
  <c r="C14"/>
  <c r="P13"/>
  <c r="O13"/>
  <c r="N13"/>
  <c r="E13"/>
  <c r="H13" s="1"/>
  <c r="D13"/>
  <c r="G13" s="1"/>
  <c r="C13"/>
  <c r="P12"/>
  <c r="O12"/>
  <c r="N12"/>
  <c r="E12"/>
  <c r="H12" s="1"/>
  <c r="D12"/>
  <c r="G12" s="1"/>
  <c r="C12"/>
  <c r="P11"/>
  <c r="O11"/>
  <c r="N11"/>
  <c r="E11"/>
  <c r="H11" s="1"/>
  <c r="D11"/>
  <c r="G11" s="1"/>
  <c r="C11"/>
  <c r="P10"/>
  <c r="O10"/>
  <c r="N10"/>
  <c r="E10"/>
  <c r="H10" s="1"/>
  <c r="D10"/>
  <c r="G10" s="1"/>
  <c r="C10"/>
  <c r="P9"/>
  <c r="O9"/>
  <c r="N9"/>
  <c r="E9"/>
  <c r="H9" s="1"/>
  <c r="D9"/>
  <c r="G9" s="1"/>
  <c r="C9"/>
  <c r="P8"/>
  <c r="O8"/>
  <c r="N8"/>
  <c r="E8"/>
  <c r="H8" s="1"/>
  <c r="D8"/>
  <c r="G8" s="1"/>
  <c r="C8"/>
  <c r="P7"/>
  <c r="O7"/>
  <c r="N7"/>
  <c r="E7"/>
  <c r="H7" s="1"/>
  <c r="D7"/>
  <c r="G7" s="1"/>
  <c r="C7"/>
  <c r="P6"/>
  <c r="O6"/>
  <c r="N6"/>
  <c r="E6"/>
  <c r="H6" s="1"/>
  <c r="D6"/>
  <c r="G6" s="1"/>
  <c r="C6"/>
  <c r="P5"/>
  <c r="O5"/>
  <c r="N5"/>
  <c r="E5"/>
  <c r="H5" s="1"/>
  <c r="D5"/>
  <c r="G5" s="1"/>
  <c r="C5"/>
  <c r="P30" i="6"/>
  <c r="O30"/>
  <c r="N30"/>
  <c r="E30"/>
  <c r="H30" s="1"/>
  <c r="D30"/>
  <c r="G30" s="1"/>
  <c r="P29"/>
  <c r="O29"/>
  <c r="E29"/>
  <c r="H29" s="1"/>
  <c r="D29"/>
  <c r="G29" s="1"/>
  <c r="C29"/>
  <c r="P28"/>
  <c r="O28"/>
  <c r="E28"/>
  <c r="H28" s="1"/>
  <c r="D28"/>
  <c r="G28" s="1"/>
  <c r="C28"/>
  <c r="P27"/>
  <c r="O27"/>
  <c r="N27"/>
  <c r="E27"/>
  <c r="H27" s="1"/>
  <c r="D27"/>
  <c r="G27" s="1"/>
  <c r="C27"/>
  <c r="P26"/>
  <c r="O26"/>
  <c r="N26"/>
  <c r="E26"/>
  <c r="H26" s="1"/>
  <c r="D26"/>
  <c r="G26" s="1"/>
  <c r="C26"/>
  <c r="P25"/>
  <c r="O25"/>
  <c r="N25"/>
  <c r="E25"/>
  <c r="H25" s="1"/>
  <c r="D25"/>
  <c r="G25" s="1"/>
  <c r="C25"/>
  <c r="P24"/>
  <c r="O24"/>
  <c r="N24"/>
  <c r="E24"/>
  <c r="H24" s="1"/>
  <c r="D24"/>
  <c r="G24" s="1"/>
  <c r="C24"/>
  <c r="P23"/>
  <c r="O23"/>
  <c r="N23"/>
  <c r="E23"/>
  <c r="H23" s="1"/>
  <c r="D23"/>
  <c r="G23" s="1"/>
  <c r="C23"/>
  <c r="P22"/>
  <c r="O22"/>
  <c r="N22"/>
  <c r="E22"/>
  <c r="H22" s="1"/>
  <c r="D22"/>
  <c r="G22" s="1"/>
  <c r="C22"/>
  <c r="P21"/>
  <c r="O21"/>
  <c r="N21"/>
  <c r="E21"/>
  <c r="H21" s="1"/>
  <c r="D21"/>
  <c r="G21" s="1"/>
  <c r="C21"/>
  <c r="P20"/>
  <c r="O20"/>
  <c r="N20"/>
  <c r="E20"/>
  <c r="H20" s="1"/>
  <c r="D20"/>
  <c r="G20" s="1"/>
  <c r="C20"/>
  <c r="P19"/>
  <c r="O19"/>
  <c r="N19"/>
  <c r="E19"/>
  <c r="H19" s="1"/>
  <c r="D19"/>
  <c r="G19" s="1"/>
  <c r="C19"/>
  <c r="P18"/>
  <c r="O18"/>
  <c r="N18"/>
  <c r="E18"/>
  <c r="H18" s="1"/>
  <c r="D18"/>
  <c r="G18" s="1"/>
  <c r="C18"/>
  <c r="P17"/>
  <c r="O17"/>
  <c r="N17"/>
  <c r="E17"/>
  <c r="H17" s="1"/>
  <c r="D17"/>
  <c r="G17" s="1"/>
  <c r="C17"/>
  <c r="P16"/>
  <c r="O16"/>
  <c r="N16"/>
  <c r="E16"/>
  <c r="H16" s="1"/>
  <c r="D16"/>
  <c r="G16" s="1"/>
  <c r="C16"/>
  <c r="P15"/>
  <c r="O15"/>
  <c r="N15"/>
  <c r="E15"/>
  <c r="H15" s="1"/>
  <c r="D15"/>
  <c r="G15" s="1"/>
  <c r="C15"/>
  <c r="P14"/>
  <c r="O14"/>
  <c r="N14"/>
  <c r="E14"/>
  <c r="H14" s="1"/>
  <c r="D14"/>
  <c r="G14" s="1"/>
  <c r="C14"/>
  <c r="P13"/>
  <c r="O13"/>
  <c r="N13"/>
  <c r="E13"/>
  <c r="H13" s="1"/>
  <c r="D13"/>
  <c r="G13" s="1"/>
  <c r="C13"/>
  <c r="P12"/>
  <c r="O12"/>
  <c r="N12"/>
  <c r="E12"/>
  <c r="H12" s="1"/>
  <c r="D12"/>
  <c r="G12" s="1"/>
  <c r="C12"/>
  <c r="P11"/>
  <c r="O11"/>
  <c r="N11"/>
  <c r="E11"/>
  <c r="H11" s="1"/>
  <c r="D11"/>
  <c r="G11" s="1"/>
  <c r="C11"/>
  <c r="P10"/>
  <c r="O10"/>
  <c r="N10"/>
  <c r="E10"/>
  <c r="H10" s="1"/>
  <c r="D10"/>
  <c r="G10" s="1"/>
  <c r="C10"/>
  <c r="P9"/>
  <c r="O9"/>
  <c r="N9"/>
  <c r="E9"/>
  <c r="H9" s="1"/>
  <c r="D9"/>
  <c r="G9" s="1"/>
  <c r="C9"/>
  <c r="P8"/>
  <c r="O8"/>
  <c r="N8"/>
  <c r="E8"/>
  <c r="H8" s="1"/>
  <c r="D8"/>
  <c r="G8" s="1"/>
  <c r="C8"/>
  <c r="P7"/>
  <c r="O7"/>
  <c r="N7"/>
  <c r="E7"/>
  <c r="H7" s="1"/>
  <c r="D7"/>
  <c r="G7" s="1"/>
  <c r="C7"/>
  <c r="P6"/>
  <c r="O6"/>
  <c r="N6"/>
  <c r="E6"/>
  <c r="H6" s="1"/>
  <c r="D6"/>
  <c r="G6" s="1"/>
  <c r="C6"/>
  <c r="P5"/>
  <c r="O5"/>
  <c r="N5"/>
  <c r="E5"/>
  <c r="H5" s="1"/>
  <c r="D5"/>
  <c r="G5" s="1"/>
  <c r="C5"/>
  <c r="P24" i="4"/>
  <c r="O24"/>
  <c r="N24"/>
  <c r="E24"/>
  <c r="H24" s="1"/>
  <c r="D24"/>
  <c r="G24" s="1"/>
  <c r="P23"/>
  <c r="O23"/>
  <c r="E23"/>
  <c r="H23" s="1"/>
  <c r="D23"/>
  <c r="G23" s="1"/>
  <c r="C23"/>
  <c r="P22"/>
  <c r="O22"/>
  <c r="N22"/>
  <c r="E22"/>
  <c r="H22" s="1"/>
  <c r="D22"/>
  <c r="G22" s="1"/>
  <c r="C22"/>
  <c r="P21"/>
  <c r="O21"/>
  <c r="N21"/>
  <c r="E21"/>
  <c r="H21" s="1"/>
  <c r="D21"/>
  <c r="G21" s="1"/>
  <c r="C21"/>
  <c r="P20"/>
  <c r="O20"/>
  <c r="N20"/>
  <c r="E20"/>
  <c r="H20" s="1"/>
  <c r="D20"/>
  <c r="G20" s="1"/>
  <c r="C20"/>
  <c r="P19"/>
  <c r="O19"/>
  <c r="N19"/>
  <c r="E19"/>
  <c r="H19" s="1"/>
  <c r="D19"/>
  <c r="G19" s="1"/>
  <c r="C19"/>
  <c r="P18"/>
  <c r="O18"/>
  <c r="N18"/>
  <c r="E18"/>
  <c r="H18" s="1"/>
  <c r="D18"/>
  <c r="G18" s="1"/>
  <c r="C18"/>
  <c r="P17"/>
  <c r="O17"/>
  <c r="N17"/>
  <c r="E17"/>
  <c r="H17" s="1"/>
  <c r="D17"/>
  <c r="G17" s="1"/>
  <c r="C17"/>
  <c r="P16"/>
  <c r="O16"/>
  <c r="N16"/>
  <c r="E16"/>
  <c r="H16" s="1"/>
  <c r="D16"/>
  <c r="G16" s="1"/>
  <c r="C16"/>
  <c r="P15"/>
  <c r="O15"/>
  <c r="N15"/>
  <c r="E15"/>
  <c r="H15" s="1"/>
  <c r="D15"/>
  <c r="G15" s="1"/>
  <c r="C15"/>
  <c r="P14"/>
  <c r="O14"/>
  <c r="N14"/>
  <c r="E14"/>
  <c r="H14" s="1"/>
  <c r="D14"/>
  <c r="G14" s="1"/>
  <c r="C14"/>
  <c r="P13"/>
  <c r="O13"/>
  <c r="N13"/>
  <c r="E13"/>
  <c r="H13" s="1"/>
  <c r="D13"/>
  <c r="G13" s="1"/>
  <c r="C13"/>
  <c r="P12"/>
  <c r="O12"/>
  <c r="N12"/>
  <c r="E12"/>
  <c r="H12" s="1"/>
  <c r="D12"/>
  <c r="G12" s="1"/>
  <c r="C12"/>
  <c r="P11"/>
  <c r="O11"/>
  <c r="N11"/>
  <c r="E11"/>
  <c r="H11" s="1"/>
  <c r="D11"/>
  <c r="G11" s="1"/>
  <c r="C11"/>
  <c r="P10"/>
  <c r="O10"/>
  <c r="N10"/>
  <c r="E10"/>
  <c r="H10" s="1"/>
  <c r="D10"/>
  <c r="G10" s="1"/>
  <c r="C10"/>
  <c r="P9"/>
  <c r="O9"/>
  <c r="N9"/>
  <c r="E9"/>
  <c r="H9" s="1"/>
  <c r="D9"/>
  <c r="G9" s="1"/>
  <c r="C9"/>
  <c r="P8"/>
  <c r="O8"/>
  <c r="N8"/>
  <c r="E8"/>
  <c r="H8" s="1"/>
  <c r="D8"/>
  <c r="G8" s="1"/>
  <c r="C8"/>
  <c r="P7"/>
  <c r="O7"/>
  <c r="N7"/>
  <c r="E7"/>
  <c r="H7" s="1"/>
  <c r="D7"/>
  <c r="G7" s="1"/>
  <c r="C7"/>
  <c r="P6"/>
  <c r="O6"/>
  <c r="N6"/>
  <c r="E6"/>
  <c r="H6" s="1"/>
  <c r="D6"/>
  <c r="G6" s="1"/>
  <c r="C6"/>
  <c r="P5"/>
  <c r="O5"/>
  <c r="N5"/>
  <c r="E5"/>
  <c r="H5" s="1"/>
  <c r="D5"/>
  <c r="G5" s="1"/>
  <c r="C5"/>
  <c r="E37" i="3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F5" i="7" l="1"/>
  <c r="F6"/>
  <c r="F7"/>
  <c r="F8"/>
  <c r="F9"/>
  <c r="F10"/>
  <c r="F11"/>
  <c r="F12"/>
  <c r="F13"/>
  <c r="F14"/>
  <c r="F15"/>
  <c r="F16"/>
  <c r="F17"/>
  <c r="F18"/>
  <c r="F19"/>
  <c r="F20"/>
  <c r="F5" i="6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30"/>
  <c r="F5" i="4"/>
  <c r="F6"/>
  <c r="F7"/>
  <c r="F8"/>
  <c r="F9"/>
  <c r="F10"/>
  <c r="F11"/>
  <c r="F12"/>
  <c r="F13"/>
  <c r="F14"/>
  <c r="F15"/>
  <c r="F16"/>
  <c r="F17"/>
  <c r="F18"/>
  <c r="F19"/>
  <c r="F20"/>
  <c r="F21"/>
  <c r="F22"/>
  <c r="F24"/>
  <c r="C6" i="3" l="1"/>
  <c r="F6"/>
  <c r="G6"/>
  <c r="H6"/>
  <c r="C7"/>
  <c r="F7"/>
  <c r="G7"/>
  <c r="H7"/>
  <c r="C8"/>
  <c r="F8"/>
  <c r="G8"/>
  <c r="H8"/>
  <c r="C9"/>
  <c r="F9"/>
  <c r="G9"/>
  <c r="H9"/>
  <c r="C10"/>
  <c r="F10"/>
  <c r="G10"/>
  <c r="H10"/>
  <c r="C11"/>
  <c r="F11"/>
  <c r="G11"/>
  <c r="H11"/>
  <c r="C12"/>
  <c r="F12"/>
  <c r="G12"/>
  <c r="H12"/>
  <c r="C13"/>
  <c r="F13"/>
  <c r="G13"/>
  <c r="H13"/>
  <c r="C14"/>
  <c r="F14"/>
  <c r="G14"/>
  <c r="H14"/>
  <c r="C15"/>
  <c r="F15"/>
  <c r="G15"/>
  <c r="H15"/>
  <c r="C16"/>
  <c r="F16"/>
  <c r="G16"/>
  <c r="H16"/>
  <c r="C17"/>
  <c r="F17"/>
  <c r="G17"/>
  <c r="H17"/>
  <c r="C18"/>
  <c r="F18"/>
  <c r="G18"/>
  <c r="H18"/>
  <c r="C19"/>
  <c r="F19"/>
  <c r="G19"/>
  <c r="H19"/>
  <c r="C20"/>
  <c r="F20"/>
  <c r="G20"/>
  <c r="H20"/>
  <c r="C21"/>
  <c r="F21"/>
  <c r="G21"/>
  <c r="H21"/>
  <c r="C22"/>
  <c r="F22"/>
  <c r="G22"/>
  <c r="H22"/>
  <c r="C23"/>
  <c r="F23"/>
  <c r="G23"/>
  <c r="H23"/>
  <c r="C24"/>
  <c r="F24"/>
  <c r="G24"/>
  <c r="H24"/>
  <c r="C25"/>
  <c r="F25"/>
  <c r="G25"/>
  <c r="H25"/>
  <c r="C26"/>
  <c r="F26"/>
  <c r="G26"/>
  <c r="H26"/>
  <c r="C27"/>
  <c r="F27"/>
  <c r="G27"/>
  <c r="H27"/>
  <c r="C28"/>
  <c r="F28"/>
  <c r="G28"/>
  <c r="H28"/>
  <c r="C29"/>
  <c r="F29"/>
  <c r="G29"/>
  <c r="H29"/>
  <c r="C30"/>
  <c r="F30"/>
  <c r="G30"/>
  <c r="H30"/>
  <c r="C31"/>
  <c r="F31"/>
  <c r="G31"/>
  <c r="H31"/>
  <c r="C32"/>
  <c r="F32"/>
  <c r="G32"/>
  <c r="H32"/>
  <c r="C33"/>
  <c r="F33"/>
  <c r="G33"/>
  <c r="H33"/>
  <c r="C34"/>
  <c r="F34"/>
  <c r="G34"/>
  <c r="H34"/>
  <c r="C35"/>
  <c r="G35"/>
  <c r="H35"/>
  <c r="C36"/>
  <c r="G36"/>
  <c r="H36"/>
  <c r="N6"/>
  <c r="O6"/>
  <c r="P6"/>
  <c r="N7"/>
  <c r="O7"/>
  <c r="P7"/>
  <c r="N8"/>
  <c r="O8"/>
  <c r="P8"/>
  <c r="N9"/>
  <c r="O9"/>
  <c r="P9"/>
  <c r="N10"/>
  <c r="O10"/>
  <c r="P10"/>
  <c r="N11"/>
  <c r="O11"/>
  <c r="P11"/>
  <c r="N12"/>
  <c r="O12"/>
  <c r="P12"/>
  <c r="N13"/>
  <c r="O13"/>
  <c r="P13"/>
  <c r="N14"/>
  <c r="O14"/>
  <c r="P14"/>
  <c r="N15"/>
  <c r="O15"/>
  <c r="P15"/>
  <c r="N16"/>
  <c r="O16"/>
  <c r="P16"/>
  <c r="N17"/>
  <c r="O17"/>
  <c r="P17"/>
  <c r="N18"/>
  <c r="O18"/>
  <c r="P18"/>
  <c r="N19"/>
  <c r="O19"/>
  <c r="P19"/>
  <c r="N20"/>
  <c r="O20"/>
  <c r="P20"/>
  <c r="N21"/>
  <c r="O21"/>
  <c r="P21"/>
  <c r="N22"/>
  <c r="O22"/>
  <c r="P22"/>
  <c r="N23"/>
  <c r="O23"/>
  <c r="P23"/>
  <c r="N24"/>
  <c r="O24"/>
  <c r="P24"/>
  <c r="N25"/>
  <c r="O25"/>
  <c r="P25"/>
  <c r="N26"/>
  <c r="O26"/>
  <c r="P26"/>
  <c r="N27"/>
  <c r="O27"/>
  <c r="P27"/>
  <c r="N28"/>
  <c r="O28"/>
  <c r="P28"/>
  <c r="N29"/>
  <c r="O29"/>
  <c r="P29"/>
  <c r="N30"/>
  <c r="O30"/>
  <c r="P30"/>
  <c r="N31"/>
  <c r="O31"/>
  <c r="P31"/>
  <c r="N32"/>
  <c r="O32"/>
  <c r="P32"/>
  <c r="N33"/>
  <c r="O33"/>
  <c r="P33"/>
  <c r="N34"/>
  <c r="O34"/>
  <c r="P34"/>
  <c r="O35"/>
  <c r="P35"/>
  <c r="O36"/>
  <c r="P36"/>
  <c r="F37" l="1"/>
  <c r="G37"/>
  <c r="H37"/>
  <c r="H5"/>
  <c r="G5"/>
  <c r="N37"/>
  <c r="O37"/>
  <c r="P37"/>
  <c r="P5"/>
  <c r="O5"/>
  <c r="N5"/>
  <c r="C5"/>
  <c r="F5" l="1"/>
</calcChain>
</file>

<file path=xl/sharedStrings.xml><?xml version="1.0" encoding="utf-8"?>
<sst xmlns="http://schemas.openxmlformats.org/spreadsheetml/2006/main" count="215" uniqueCount="52">
  <si>
    <t>No.</t>
  </si>
  <si>
    <t>Company</t>
  </si>
  <si>
    <t>GROSS WRITTEN PREMIUMS</t>
  </si>
  <si>
    <t>MARKET SHARE</t>
  </si>
  <si>
    <t>Change</t>
  </si>
  <si>
    <t>%</t>
  </si>
  <si>
    <t>TOTAL MARKET (MABISZ)</t>
  </si>
  <si>
    <t>ALL INSURANCE LINES RANKING</t>
  </si>
  <si>
    <t>IN LOCAL CURRENCY - HUF</t>
  </si>
  <si>
    <t>HUF m</t>
  </si>
  <si>
    <t>EUR m</t>
  </si>
  <si>
    <t>Exchange rate for calculations:</t>
  </si>
  <si>
    <t>Sources:</t>
  </si>
  <si>
    <t>National Bank of Hungary</t>
  </si>
  <si>
    <t>Association of Hungarian Insurance Companies (MABISZ)</t>
  </si>
  <si>
    <t>LIFE INSURANCE LINE RANKING</t>
  </si>
  <si>
    <t>MTPL LINE RANKING</t>
  </si>
  <si>
    <t>NON-LIFE INSURANCE LINE RANKING</t>
  </si>
  <si>
    <t>1 EUR =  296.91 Forints - HUF (December 31st, 2013)</t>
  </si>
  <si>
    <t>1 EUR = 291.29 Forints - HUF (December 31st, 2012)</t>
  </si>
  <si>
    <t>ALLIANZ</t>
  </si>
  <si>
    <t>GENERALI-PROVIDENCIA</t>
  </si>
  <si>
    <t>GROUPAMA</t>
  </si>
  <si>
    <t>AEGON</t>
  </si>
  <si>
    <t>ING</t>
  </si>
  <si>
    <t>UNIQA</t>
  </si>
  <si>
    <t>MPÉ Hungarian Post Life</t>
  </si>
  <si>
    <t>UNION</t>
  </si>
  <si>
    <t>K&amp;H</t>
  </si>
  <si>
    <t>MetLife (AVIVA)</t>
  </si>
  <si>
    <t>SIGNAL</t>
  </si>
  <si>
    <t>CIG Pannónia Life</t>
  </si>
  <si>
    <t>ERSTE</t>
  </si>
  <si>
    <t>AXA</t>
  </si>
  <si>
    <t>GRAWE</t>
  </si>
  <si>
    <t>AIG</t>
  </si>
  <si>
    <t>MP Hungarian Post</t>
  </si>
  <si>
    <t>KÖBE</t>
  </si>
  <si>
    <t>CIG Pannónia General</t>
  </si>
  <si>
    <t>WÁBERER Hungária</t>
  </si>
  <si>
    <t>QBE Europe Branch Office</t>
  </si>
  <si>
    <t>GENERTEL</t>
  </si>
  <si>
    <t>MKB Life</t>
  </si>
  <si>
    <t>EULER HERMES</t>
  </si>
  <si>
    <t>ASTRA</t>
  </si>
  <si>
    <t>MKB General</t>
  </si>
  <si>
    <t>DIMENZIÓ</t>
  </si>
  <si>
    <t>EUROPEAN TRAVEL</t>
  </si>
  <si>
    <t>MEDICOVER</t>
  </si>
  <si>
    <t>PORSCHE</t>
  </si>
  <si>
    <t>AHICO (MetLife)</t>
  </si>
  <si>
    <t>TIR BE</t>
  </si>
</sst>
</file>

<file path=xl/styles.xml><?xml version="1.0" encoding="utf-8"?>
<styleSheet xmlns="http://schemas.openxmlformats.org/spreadsheetml/2006/main">
  <numFmts count="3">
    <numFmt numFmtId="164" formatCode="_-* #,##0.00\ _€_-;\-* #,##0.00\ _€_-;_-* &quot;-&quot;??\ _€_-;_-@_-"/>
    <numFmt numFmtId="165" formatCode="_(* #,##0_);_(* \(#,##0\);_(* &quot;-&quot;??_);_(@_)"/>
    <numFmt numFmtId="166" formatCode="_-* #,##0\ _€_-;\-* #,##0\ _€_-;_-* &quot;-&quot;??\ _€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Arial Tur"/>
      <charset val="162"/>
    </font>
    <font>
      <sz val="10"/>
      <color rgb="FF000000"/>
      <name val="Tahoma"/>
      <family val="2"/>
      <charset val="238"/>
    </font>
    <font>
      <b/>
      <sz val="10"/>
      <color rgb="FF000000"/>
      <name val="Tahoma"/>
      <family val="2"/>
      <charset val="238"/>
    </font>
    <font>
      <sz val="10"/>
      <color theme="1"/>
      <name val="Tahoma"/>
      <family val="2"/>
      <charset val="238"/>
    </font>
    <font>
      <b/>
      <i/>
      <sz val="10"/>
      <color theme="3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5" fillId="0" borderId="0"/>
  </cellStyleXfs>
  <cellXfs count="32">
    <xf numFmtId="0" fontId="0" fillId="0" borderId="0" xfId="0"/>
    <xf numFmtId="0" fontId="2" fillId="0" borderId="1" xfId="0" applyFont="1" applyBorder="1" applyAlignment="1">
      <alignment horizontal="center" vertical="center"/>
    </xf>
    <xf numFmtId="164" fontId="3" fillId="0" borderId="1" xfId="1" applyFont="1" applyBorder="1"/>
    <xf numFmtId="0" fontId="2" fillId="0" borderId="0" xfId="0" applyFont="1"/>
    <xf numFmtId="164" fontId="2" fillId="0" borderId="1" xfId="1" applyFont="1" applyBorder="1"/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/>
    <xf numFmtId="0" fontId="3" fillId="0" borderId="2" xfId="0" applyFont="1" applyFill="1" applyBorder="1" applyAlignment="1"/>
    <xf numFmtId="0" fontId="3" fillId="0" borderId="4" xfId="0" applyFont="1" applyFill="1" applyBorder="1" applyAlignment="1"/>
    <xf numFmtId="0" fontId="3" fillId="0" borderId="3" xfId="0" applyFont="1" applyFill="1" applyBorder="1" applyAlignment="1"/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8" fillId="0" borderId="0" xfId="0" applyFont="1"/>
    <xf numFmtId="0" fontId="9" fillId="0" borderId="0" xfId="2" applyFont="1"/>
    <xf numFmtId="0" fontId="9" fillId="0" borderId="0" xfId="0" applyFont="1" applyFill="1"/>
    <xf numFmtId="0" fontId="9" fillId="0" borderId="0" xfId="0" applyFont="1"/>
    <xf numFmtId="0" fontId="3" fillId="0" borderId="0" xfId="0" applyFont="1"/>
    <xf numFmtId="0" fontId="7" fillId="0" borderId="2" xfId="0" applyFont="1" applyBorder="1" applyAlignment="1">
      <alignment vertical="top"/>
    </xf>
    <xf numFmtId="164" fontId="6" fillId="0" borderId="1" xfId="1" applyFont="1" applyBorder="1" applyAlignment="1">
      <alignment vertical="top" wrapText="1"/>
    </xf>
    <xf numFmtId="164" fontId="7" fillId="0" borderId="1" xfId="1" applyFont="1" applyBorder="1" applyAlignment="1">
      <alignment vertical="top" wrapText="1"/>
    </xf>
    <xf numFmtId="0" fontId="6" fillId="0" borderId="1" xfId="1" applyNumberFormat="1" applyFont="1" applyBorder="1" applyAlignment="1">
      <alignment vertical="top" wrapText="1"/>
    </xf>
    <xf numFmtId="0" fontId="7" fillId="0" borderId="1" xfId="1" applyNumberFormat="1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/>
    </xf>
    <xf numFmtId="165" fontId="2" fillId="0" borderId="1" xfId="1" applyNumberFormat="1" applyFont="1" applyBorder="1"/>
    <xf numFmtId="165" fontId="3" fillId="0" borderId="1" xfId="1" applyNumberFormat="1" applyFont="1" applyBorder="1"/>
    <xf numFmtId="166" fontId="2" fillId="0" borderId="1" xfId="1" applyNumberFormat="1" applyFont="1" applyBorder="1"/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_ontablo" xfId="2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45"/>
  <sheetViews>
    <sheetView tabSelected="1" zoomScale="80" zoomScaleNormal="80" workbookViewId="0">
      <selection activeCell="H47" sqref="H47"/>
    </sheetView>
  </sheetViews>
  <sheetFormatPr defaultColWidth="52" defaultRowHeight="15"/>
  <cols>
    <col min="1" max="2" width="4.85546875" style="3" customWidth="1"/>
    <col min="3" max="3" width="26.7109375" style="3" bestFit="1" customWidth="1"/>
    <col min="4" max="5" width="11.7109375" style="3" bestFit="1" customWidth="1"/>
    <col min="6" max="6" width="11.140625" style="3" customWidth="1"/>
    <col min="7" max="8" width="10.140625" style="3" bestFit="1" customWidth="1"/>
    <col min="9" max="9" width="5.85546875" style="3" customWidth="1"/>
    <col min="10" max="10" width="5.7109375" style="3" customWidth="1"/>
    <col min="11" max="11" width="26.7109375" style="3" bestFit="1" customWidth="1"/>
    <col min="12" max="13" width="15.140625" style="3" bestFit="1" customWidth="1"/>
    <col min="14" max="16" width="10.140625" style="3" bestFit="1" customWidth="1"/>
    <col min="17" max="16384" width="52" style="3"/>
  </cols>
  <sheetData>
    <row r="1" spans="2:16">
      <c r="B1" s="5" t="s">
        <v>7</v>
      </c>
      <c r="C1" s="6"/>
      <c r="D1" s="6"/>
      <c r="E1" s="7"/>
      <c r="F1" s="8"/>
      <c r="G1" s="8"/>
      <c r="H1" s="9"/>
      <c r="J1" s="5" t="s">
        <v>7</v>
      </c>
      <c r="K1" s="6"/>
      <c r="L1" s="6"/>
      <c r="M1" s="29" t="s">
        <v>8</v>
      </c>
      <c r="N1" s="30"/>
      <c r="O1" s="30"/>
      <c r="P1" s="31"/>
    </row>
    <row r="2" spans="2:16">
      <c r="B2" s="26" t="s">
        <v>0</v>
      </c>
      <c r="C2" s="26" t="s">
        <v>1</v>
      </c>
      <c r="D2" s="27" t="s">
        <v>2</v>
      </c>
      <c r="E2" s="27"/>
      <c r="F2" s="27"/>
      <c r="G2" s="28" t="s">
        <v>3</v>
      </c>
      <c r="H2" s="28"/>
      <c r="J2" s="26" t="s">
        <v>0</v>
      </c>
      <c r="K2" s="26" t="s">
        <v>1</v>
      </c>
      <c r="L2" s="27" t="s">
        <v>2</v>
      </c>
      <c r="M2" s="27"/>
      <c r="N2" s="27"/>
      <c r="O2" s="28" t="s">
        <v>3</v>
      </c>
      <c r="P2" s="28"/>
    </row>
    <row r="3" spans="2:16">
      <c r="B3" s="26"/>
      <c r="C3" s="26"/>
      <c r="D3" s="10">
        <v>2013</v>
      </c>
      <c r="E3" s="10">
        <v>2012</v>
      </c>
      <c r="F3" s="10" t="s">
        <v>4</v>
      </c>
      <c r="G3" s="10">
        <v>2013</v>
      </c>
      <c r="H3" s="10">
        <v>2012</v>
      </c>
      <c r="J3" s="26"/>
      <c r="K3" s="26"/>
      <c r="L3" s="10">
        <v>2013</v>
      </c>
      <c r="M3" s="10">
        <v>2012</v>
      </c>
      <c r="N3" s="10" t="s">
        <v>4</v>
      </c>
      <c r="O3" s="10">
        <v>2013</v>
      </c>
      <c r="P3" s="10">
        <v>2012</v>
      </c>
    </row>
    <row r="4" spans="2:16">
      <c r="B4" s="26"/>
      <c r="C4" s="26"/>
      <c r="D4" s="11" t="s">
        <v>10</v>
      </c>
      <c r="E4" s="11" t="s">
        <v>10</v>
      </c>
      <c r="F4" s="11" t="s">
        <v>5</v>
      </c>
      <c r="G4" s="11" t="s">
        <v>5</v>
      </c>
      <c r="H4" s="11" t="s">
        <v>5</v>
      </c>
      <c r="J4" s="26"/>
      <c r="K4" s="26"/>
      <c r="L4" s="11" t="s">
        <v>9</v>
      </c>
      <c r="M4" s="11" t="s">
        <v>9</v>
      </c>
      <c r="N4" s="11" t="s">
        <v>5</v>
      </c>
      <c r="O4" s="11" t="s">
        <v>5</v>
      </c>
      <c r="P4" s="11" t="s">
        <v>5</v>
      </c>
    </row>
    <row r="5" spans="2:16">
      <c r="B5" s="1">
        <v>1</v>
      </c>
      <c r="C5" s="18" t="str">
        <f>K5</f>
        <v>ALLIANZ</v>
      </c>
      <c r="D5" s="4">
        <f t="shared" ref="D5:D37" si="0">L5/296.91</f>
        <v>435.69913104981305</v>
      </c>
      <c r="E5" s="4">
        <f t="shared" ref="E5:E37" si="1">M5/291.29</f>
        <v>454.13790724020737</v>
      </c>
      <c r="F5" s="4">
        <f>D5*100/E5-100</f>
        <v>-4.0601711278511345</v>
      </c>
      <c r="G5" s="4">
        <f t="shared" ref="G5:G36" si="2">D5*100/$D$37</f>
        <v>15.96766971783269</v>
      </c>
      <c r="H5" s="4">
        <f t="shared" ref="H5:H36" si="3">E5*100/$E$37</f>
        <v>17.228808320867344</v>
      </c>
      <c r="J5" s="1">
        <v>1</v>
      </c>
      <c r="K5" s="20" t="s">
        <v>20</v>
      </c>
      <c r="L5" s="23">
        <v>129363.429</v>
      </c>
      <c r="M5" s="23">
        <v>132285.83100000001</v>
      </c>
      <c r="N5" s="4">
        <f>L5*100/M5-100</f>
        <v>-2.2091572301496143</v>
      </c>
      <c r="O5" s="4">
        <f t="shared" ref="O5:O36" si="4">L5*100/$L$37</f>
        <v>15.967669717832687</v>
      </c>
      <c r="P5" s="4">
        <f t="shared" ref="P5:P36" si="5">M5*100/$M$37</f>
        <v>17.228808320867344</v>
      </c>
    </row>
    <row r="6" spans="2:16">
      <c r="B6" s="1">
        <v>2</v>
      </c>
      <c r="C6" s="18" t="str">
        <f t="shared" ref="C6:C36" si="6">K6</f>
        <v>GENERALI-PROVIDENCIA</v>
      </c>
      <c r="D6" s="4">
        <f t="shared" si="0"/>
        <v>370.59990569532852</v>
      </c>
      <c r="E6" s="4">
        <f t="shared" si="1"/>
        <v>377.09650520100246</v>
      </c>
      <c r="F6" s="4">
        <f t="shared" ref="F6:F34" si="7">D6*100/E6-100</f>
        <v>-1.7227949387149835</v>
      </c>
      <c r="G6" s="4">
        <f t="shared" si="2"/>
        <v>13.581888211125195</v>
      </c>
      <c r="H6" s="4">
        <f t="shared" si="3"/>
        <v>14.306058364646944</v>
      </c>
      <c r="J6" s="1">
        <v>2</v>
      </c>
      <c r="K6" s="20" t="s">
        <v>21</v>
      </c>
      <c r="L6" s="23">
        <v>110034.818</v>
      </c>
      <c r="M6" s="23">
        <v>109844.44100000001</v>
      </c>
      <c r="N6" s="4">
        <f t="shared" ref="N6:N34" si="8">L6*100/M6-100</f>
        <v>0.17331509748409246</v>
      </c>
      <c r="O6" s="4">
        <f t="shared" si="4"/>
        <v>13.581888211125195</v>
      </c>
      <c r="P6" s="4">
        <f t="shared" si="5"/>
        <v>14.306058364646944</v>
      </c>
    </row>
    <row r="7" spans="2:16">
      <c r="B7" s="1">
        <v>3</v>
      </c>
      <c r="C7" s="18" t="str">
        <f t="shared" si="6"/>
        <v>GROUPAMA</v>
      </c>
      <c r="D7" s="4">
        <f t="shared" si="0"/>
        <v>303.30591088208547</v>
      </c>
      <c r="E7" s="4">
        <f t="shared" si="1"/>
        <v>290.79523155618114</v>
      </c>
      <c r="F7" s="4">
        <f t="shared" si="7"/>
        <v>4.3022298745938343</v>
      </c>
      <c r="G7" s="4">
        <f t="shared" si="2"/>
        <v>11.115671947203932</v>
      </c>
      <c r="H7" s="4">
        <f t="shared" si="3"/>
        <v>11.032013019018271</v>
      </c>
      <c r="J7" s="1">
        <v>3</v>
      </c>
      <c r="K7" s="20" t="s">
        <v>22</v>
      </c>
      <c r="L7" s="23">
        <v>90054.558000000005</v>
      </c>
      <c r="M7" s="23">
        <v>84705.743000000002</v>
      </c>
      <c r="N7" s="4">
        <f t="shared" si="8"/>
        <v>6.314583652256033</v>
      </c>
      <c r="O7" s="4">
        <f t="shared" si="4"/>
        <v>11.11567194720393</v>
      </c>
      <c r="P7" s="4">
        <f t="shared" si="5"/>
        <v>11.032013019018271</v>
      </c>
    </row>
    <row r="8" spans="2:16">
      <c r="B8" s="1">
        <v>4</v>
      </c>
      <c r="C8" s="18" t="str">
        <f t="shared" si="6"/>
        <v>AEGON</v>
      </c>
      <c r="D8" s="4">
        <f t="shared" si="0"/>
        <v>274.92125896736383</v>
      </c>
      <c r="E8" s="4">
        <f t="shared" si="1"/>
        <v>268.57739022966797</v>
      </c>
      <c r="F8" s="4">
        <f t="shared" si="7"/>
        <v>2.3620263538457351</v>
      </c>
      <c r="G8" s="4">
        <f t="shared" si="2"/>
        <v>10.075420281477969</v>
      </c>
      <c r="H8" s="4">
        <f t="shared" si="3"/>
        <v>10.189126038179932</v>
      </c>
      <c r="J8" s="1">
        <v>4</v>
      </c>
      <c r="K8" s="20" t="s">
        <v>23</v>
      </c>
      <c r="L8" s="23">
        <v>81626.870999999999</v>
      </c>
      <c r="M8" s="23">
        <v>78233.907999999996</v>
      </c>
      <c r="N8" s="4">
        <f t="shared" si="8"/>
        <v>4.3369468389588803</v>
      </c>
      <c r="O8" s="4">
        <f t="shared" si="4"/>
        <v>10.075420281477967</v>
      </c>
      <c r="P8" s="4">
        <f t="shared" si="5"/>
        <v>10.189126038179932</v>
      </c>
    </row>
    <row r="9" spans="2:16">
      <c r="B9" s="1">
        <v>5</v>
      </c>
      <c r="C9" s="18" t="str">
        <f t="shared" si="6"/>
        <v>ING</v>
      </c>
      <c r="D9" s="4">
        <f t="shared" si="0"/>
        <v>238.99914115388501</v>
      </c>
      <c r="E9" s="4">
        <f t="shared" si="1"/>
        <v>225.70878849256755</v>
      </c>
      <c r="F9" s="4">
        <f t="shared" si="7"/>
        <v>5.8882743335247199</v>
      </c>
      <c r="G9" s="4">
        <f t="shared" si="2"/>
        <v>8.7589326597821486</v>
      </c>
      <c r="H9" s="4">
        <f t="shared" si="3"/>
        <v>8.5628030412726304</v>
      </c>
      <c r="J9" s="1">
        <v>5</v>
      </c>
      <c r="K9" s="20" t="s">
        <v>24</v>
      </c>
      <c r="L9" s="23">
        <v>70961.235000000001</v>
      </c>
      <c r="M9" s="23">
        <v>65746.713000000003</v>
      </c>
      <c r="N9" s="4">
        <f t="shared" si="8"/>
        <v>7.9312284402719797</v>
      </c>
      <c r="O9" s="4">
        <f t="shared" si="4"/>
        <v>8.7589326597821469</v>
      </c>
      <c r="P9" s="4">
        <f t="shared" si="5"/>
        <v>8.5628030412726304</v>
      </c>
    </row>
    <row r="10" spans="2:16">
      <c r="B10" s="1">
        <v>6</v>
      </c>
      <c r="C10" s="18" t="str">
        <f t="shared" si="6"/>
        <v>UNIQA</v>
      </c>
      <c r="D10" s="4">
        <f t="shared" si="0"/>
        <v>203.8708160722104</v>
      </c>
      <c r="E10" s="4">
        <f t="shared" si="1"/>
        <v>186.38232689072743</v>
      </c>
      <c r="F10" s="4">
        <f t="shared" si="7"/>
        <v>9.3831263259934303</v>
      </c>
      <c r="G10" s="4">
        <f t="shared" si="2"/>
        <v>7.4715362601305984</v>
      </c>
      <c r="H10" s="4">
        <f t="shared" si="3"/>
        <v>7.0708596071877992</v>
      </c>
      <c r="J10" s="1">
        <v>6</v>
      </c>
      <c r="K10" s="20" t="s">
        <v>25</v>
      </c>
      <c r="L10" s="23">
        <v>60531.284</v>
      </c>
      <c r="M10" s="23">
        <v>54291.307999999997</v>
      </c>
      <c r="N10" s="4">
        <f t="shared" si="8"/>
        <v>11.493508316285187</v>
      </c>
      <c r="O10" s="4">
        <f t="shared" si="4"/>
        <v>7.4715362601305992</v>
      </c>
      <c r="P10" s="4">
        <f t="shared" si="5"/>
        <v>7.0708596071878</v>
      </c>
    </row>
    <row r="11" spans="2:16">
      <c r="B11" s="1">
        <v>7</v>
      </c>
      <c r="C11" s="18" t="str">
        <f t="shared" si="6"/>
        <v>MPÉ Hungarian Post Life</v>
      </c>
      <c r="D11" s="4">
        <f t="shared" si="0"/>
        <v>170.03722340103062</v>
      </c>
      <c r="E11" s="4">
        <f t="shared" si="1"/>
        <v>123.82007621270898</v>
      </c>
      <c r="F11" s="4">
        <f t="shared" si="7"/>
        <v>37.32605293258402</v>
      </c>
      <c r="G11" s="4">
        <f t="shared" si="2"/>
        <v>6.2315897129814877</v>
      </c>
      <c r="H11" s="4">
        <f t="shared" si="3"/>
        <v>4.6974109083027873</v>
      </c>
      <c r="J11" s="1">
        <v>7</v>
      </c>
      <c r="K11" s="20" t="s">
        <v>26</v>
      </c>
      <c r="L11" s="23">
        <v>50485.752</v>
      </c>
      <c r="M11" s="23">
        <v>36067.550000000003</v>
      </c>
      <c r="N11" s="4">
        <f t="shared" si="8"/>
        <v>39.975551430579571</v>
      </c>
      <c r="O11" s="4">
        <f t="shared" si="4"/>
        <v>6.2315897129814877</v>
      </c>
      <c r="P11" s="4">
        <f t="shared" si="5"/>
        <v>4.6974109083027873</v>
      </c>
    </row>
    <row r="12" spans="2:16">
      <c r="B12" s="1">
        <v>8</v>
      </c>
      <c r="C12" s="18" t="str">
        <f t="shared" si="6"/>
        <v>UNION</v>
      </c>
      <c r="D12" s="4">
        <f t="shared" si="0"/>
        <v>114.21428042167659</v>
      </c>
      <c r="E12" s="4">
        <f t="shared" si="1"/>
        <v>92.943856637714987</v>
      </c>
      <c r="F12" s="4">
        <f t="shared" si="7"/>
        <v>22.885239060900389</v>
      </c>
      <c r="G12" s="4">
        <f t="shared" si="2"/>
        <v>4.1857689787881407</v>
      </c>
      <c r="H12" s="4">
        <f t="shared" si="3"/>
        <v>3.5260476280091342</v>
      </c>
      <c r="J12" s="1">
        <v>8</v>
      </c>
      <c r="K12" s="20" t="s">
        <v>27</v>
      </c>
      <c r="L12" s="23">
        <v>33911.362000000001</v>
      </c>
      <c r="M12" s="23">
        <v>27073.616000000002</v>
      </c>
      <c r="N12" s="4">
        <f t="shared" si="8"/>
        <v>25.256123895677618</v>
      </c>
      <c r="O12" s="4">
        <f t="shared" si="4"/>
        <v>4.1857689787881407</v>
      </c>
      <c r="P12" s="4">
        <f t="shared" si="5"/>
        <v>3.5260476280091346</v>
      </c>
    </row>
    <row r="13" spans="2:16">
      <c r="B13" s="1">
        <v>9</v>
      </c>
      <c r="C13" s="18" t="str">
        <f t="shared" si="6"/>
        <v>K&amp;H</v>
      </c>
      <c r="D13" s="4">
        <f t="shared" si="0"/>
        <v>98.939112862483569</v>
      </c>
      <c r="E13" s="4">
        <f t="shared" si="1"/>
        <v>93.657039376566303</v>
      </c>
      <c r="F13" s="4">
        <f t="shared" si="7"/>
        <v>5.6398040351026424</v>
      </c>
      <c r="G13" s="4">
        <f t="shared" si="2"/>
        <v>3.625958749463031</v>
      </c>
      <c r="H13" s="4">
        <f t="shared" si="3"/>
        <v>3.5531039219443628</v>
      </c>
      <c r="J13" s="1">
        <v>9</v>
      </c>
      <c r="K13" s="20" t="s">
        <v>28</v>
      </c>
      <c r="L13" s="23">
        <v>29376.011999999999</v>
      </c>
      <c r="M13" s="23">
        <v>27281.359</v>
      </c>
      <c r="N13" s="4">
        <f t="shared" si="8"/>
        <v>7.6779642832308923</v>
      </c>
      <c r="O13" s="4">
        <f t="shared" si="4"/>
        <v>3.625958749463031</v>
      </c>
      <c r="P13" s="4">
        <f t="shared" si="5"/>
        <v>3.5531039219443628</v>
      </c>
    </row>
    <row r="14" spans="2:16">
      <c r="B14" s="1">
        <v>10</v>
      </c>
      <c r="C14" s="18" t="str">
        <f t="shared" si="6"/>
        <v>MetLife (AVIVA)</v>
      </c>
      <c r="D14" s="4">
        <f t="shared" si="0"/>
        <v>64.452123539119597</v>
      </c>
      <c r="E14" s="4">
        <f t="shared" si="1"/>
        <v>54.383367091214936</v>
      </c>
      <c r="F14" s="4">
        <f t="shared" si="7"/>
        <v>18.514404286547304</v>
      </c>
      <c r="G14" s="4">
        <f t="shared" si="2"/>
        <v>2.3620662699186097</v>
      </c>
      <c r="H14" s="4">
        <f t="shared" si="3"/>
        <v>2.0631631769120742</v>
      </c>
      <c r="J14" s="1">
        <v>10</v>
      </c>
      <c r="K14" s="20" t="s">
        <v>29</v>
      </c>
      <c r="L14" s="23">
        <v>19136.48</v>
      </c>
      <c r="M14" s="23">
        <v>15841.331</v>
      </c>
      <c r="N14" s="4">
        <f t="shared" si="8"/>
        <v>20.800960474848992</v>
      </c>
      <c r="O14" s="4">
        <f t="shared" si="4"/>
        <v>2.3620662699186092</v>
      </c>
      <c r="P14" s="4">
        <f t="shared" si="5"/>
        <v>2.0631631769120746</v>
      </c>
    </row>
    <row r="15" spans="2:16">
      <c r="B15" s="1">
        <v>11</v>
      </c>
      <c r="C15" s="18" t="str">
        <f t="shared" si="6"/>
        <v>SIGNAL</v>
      </c>
      <c r="D15" s="4">
        <f t="shared" si="0"/>
        <v>59.825751911353606</v>
      </c>
      <c r="E15" s="4">
        <f t="shared" si="1"/>
        <v>47.625411102337871</v>
      </c>
      <c r="F15" s="4">
        <f t="shared" si="7"/>
        <v>25.617292379481086</v>
      </c>
      <c r="G15" s="4">
        <f t="shared" si="2"/>
        <v>2.1925172190262554</v>
      </c>
      <c r="H15" s="4">
        <f t="shared" si="3"/>
        <v>1.8067839438267459</v>
      </c>
      <c r="J15" s="1">
        <v>11</v>
      </c>
      <c r="K15" s="20" t="s">
        <v>30</v>
      </c>
      <c r="L15" s="23">
        <v>17762.864000000001</v>
      </c>
      <c r="M15" s="23">
        <v>13872.806</v>
      </c>
      <c r="N15" s="4">
        <f t="shared" si="8"/>
        <v>28.040888051054708</v>
      </c>
      <c r="O15" s="4">
        <f t="shared" si="4"/>
        <v>2.1925172190262554</v>
      </c>
      <c r="P15" s="4">
        <f t="shared" si="5"/>
        <v>1.8067839438267459</v>
      </c>
    </row>
    <row r="16" spans="2:16">
      <c r="B16" s="1">
        <v>12</v>
      </c>
      <c r="C16" s="18" t="str">
        <f t="shared" si="6"/>
        <v>CIG Pannónia Life</v>
      </c>
      <c r="D16" s="4">
        <f t="shared" si="0"/>
        <v>56.297413357583096</v>
      </c>
      <c r="E16" s="4">
        <f t="shared" si="1"/>
        <v>77.317151292526347</v>
      </c>
      <c r="F16" s="4">
        <f t="shared" si="7"/>
        <v>-27.186384370805271</v>
      </c>
      <c r="G16" s="4">
        <f t="shared" si="2"/>
        <v>2.0632093075242199</v>
      </c>
      <c r="H16" s="4">
        <f t="shared" si="3"/>
        <v>2.9332111640481453</v>
      </c>
      <c r="J16" s="1">
        <v>12</v>
      </c>
      <c r="K16" s="20" t="s">
        <v>31</v>
      </c>
      <c r="L16" s="23">
        <v>16715.264999999999</v>
      </c>
      <c r="M16" s="23">
        <v>22521.713</v>
      </c>
      <c r="N16" s="4">
        <f t="shared" si="8"/>
        <v>-25.78155578130314</v>
      </c>
      <c r="O16" s="4">
        <f t="shared" si="4"/>
        <v>2.0632093075242199</v>
      </c>
      <c r="P16" s="4">
        <f t="shared" si="5"/>
        <v>2.9332111640481449</v>
      </c>
    </row>
    <row r="17" spans="2:16">
      <c r="B17" s="1">
        <v>13</v>
      </c>
      <c r="C17" s="18" t="str">
        <f t="shared" si="6"/>
        <v>ERSTE</v>
      </c>
      <c r="D17" s="4">
        <f t="shared" si="0"/>
        <v>53.217230810683368</v>
      </c>
      <c r="E17" s="4">
        <f t="shared" si="1"/>
        <v>51.90381406845411</v>
      </c>
      <c r="F17" s="4">
        <f t="shared" si="7"/>
        <v>2.5304821346983033</v>
      </c>
      <c r="G17" s="4">
        <f t="shared" si="2"/>
        <v>1.9503255901272611</v>
      </c>
      <c r="H17" s="4">
        <f t="shared" si="3"/>
        <v>1.9690953991082329</v>
      </c>
      <c r="J17" s="1">
        <v>13</v>
      </c>
      <c r="K17" s="20" t="s">
        <v>32</v>
      </c>
      <c r="L17" s="23">
        <v>15800.727999999999</v>
      </c>
      <c r="M17" s="23">
        <v>15119.062</v>
      </c>
      <c r="N17" s="4">
        <f t="shared" si="8"/>
        <v>4.5086527193287367</v>
      </c>
      <c r="O17" s="4">
        <f t="shared" si="4"/>
        <v>1.9503255901272609</v>
      </c>
      <c r="P17" s="4">
        <f t="shared" si="5"/>
        <v>1.9690953991082327</v>
      </c>
    </row>
    <row r="18" spans="2:16">
      <c r="B18" s="1">
        <v>14</v>
      </c>
      <c r="C18" s="18" t="str">
        <f t="shared" si="6"/>
        <v>AXA</v>
      </c>
      <c r="D18" s="4">
        <f t="shared" si="0"/>
        <v>41.254504732073691</v>
      </c>
      <c r="E18" s="4">
        <f t="shared" si="1"/>
        <v>45.149291084486251</v>
      </c>
      <c r="F18" s="4">
        <f t="shared" si="7"/>
        <v>-8.6264618089448675</v>
      </c>
      <c r="G18" s="4">
        <f t="shared" si="2"/>
        <v>1.5119109931371553</v>
      </c>
      <c r="H18" s="4">
        <f t="shared" si="3"/>
        <v>1.7128464052797516</v>
      </c>
      <c r="J18" s="1">
        <v>14</v>
      </c>
      <c r="K18" s="20" t="s">
        <v>33</v>
      </c>
      <c r="L18" s="23">
        <v>12248.875</v>
      </c>
      <c r="M18" s="23">
        <v>13151.537</v>
      </c>
      <c r="N18" s="4">
        <f t="shared" si="8"/>
        <v>-6.8635475838299413</v>
      </c>
      <c r="O18" s="4">
        <f t="shared" si="4"/>
        <v>1.511910993137155</v>
      </c>
      <c r="P18" s="4">
        <f t="shared" si="5"/>
        <v>1.7128464052797514</v>
      </c>
    </row>
    <row r="19" spans="2:16">
      <c r="B19" s="1">
        <v>15</v>
      </c>
      <c r="C19" s="18" t="str">
        <f t="shared" si="6"/>
        <v>GRAWE</v>
      </c>
      <c r="D19" s="4">
        <f t="shared" si="0"/>
        <v>29.888339900980096</v>
      </c>
      <c r="E19" s="4">
        <f t="shared" si="1"/>
        <v>28.077932644443678</v>
      </c>
      <c r="F19" s="4">
        <f t="shared" si="7"/>
        <v>6.447794000583869</v>
      </c>
      <c r="G19" s="4">
        <f t="shared" si="2"/>
        <v>1.0953594027218914</v>
      </c>
      <c r="H19" s="4">
        <f t="shared" si="3"/>
        <v>1.06520356892708</v>
      </c>
      <c r="J19" s="1">
        <v>15</v>
      </c>
      <c r="K19" s="20" t="s">
        <v>34</v>
      </c>
      <c r="L19" s="23">
        <v>8874.1470000000008</v>
      </c>
      <c r="M19" s="23">
        <v>8178.8209999999999</v>
      </c>
      <c r="N19" s="4">
        <f t="shared" si="8"/>
        <v>8.5015431930837053</v>
      </c>
      <c r="O19" s="4">
        <f t="shared" si="4"/>
        <v>1.0953594027218914</v>
      </c>
      <c r="P19" s="4">
        <f t="shared" si="5"/>
        <v>1.06520356892708</v>
      </c>
    </row>
    <row r="20" spans="2:16">
      <c r="B20" s="1">
        <v>16</v>
      </c>
      <c r="C20" s="18" t="str">
        <f t="shared" si="6"/>
        <v>AIG</v>
      </c>
      <c r="D20" s="4">
        <f t="shared" si="0"/>
        <v>26.340719409922198</v>
      </c>
      <c r="E20" s="4">
        <f t="shared" si="1"/>
        <v>23.77498369322668</v>
      </c>
      <c r="F20" s="4">
        <f t="shared" si="7"/>
        <v>10.791745432096675</v>
      </c>
      <c r="G20" s="4">
        <f t="shared" si="2"/>
        <v>0.96534483934891224</v>
      </c>
      <c r="H20" s="4">
        <f t="shared" si="3"/>
        <v>0.90196090295913489</v>
      </c>
      <c r="J20" s="1">
        <v>16</v>
      </c>
      <c r="K20" s="20" t="s">
        <v>35</v>
      </c>
      <c r="L20" s="23">
        <v>7820.8230000000003</v>
      </c>
      <c r="M20" s="23">
        <v>6925.415</v>
      </c>
      <c r="N20" s="4">
        <f t="shared" si="8"/>
        <v>12.929304597630619</v>
      </c>
      <c r="O20" s="4">
        <f t="shared" si="4"/>
        <v>0.96534483934891213</v>
      </c>
      <c r="P20" s="4">
        <f t="shared" si="5"/>
        <v>0.90196090295913478</v>
      </c>
    </row>
    <row r="21" spans="2:16">
      <c r="B21" s="1">
        <v>17</v>
      </c>
      <c r="C21" s="18" t="str">
        <f t="shared" si="6"/>
        <v>MP Hungarian Post</v>
      </c>
      <c r="D21" s="4">
        <f t="shared" si="0"/>
        <v>25.9441952106699</v>
      </c>
      <c r="E21" s="4">
        <f t="shared" si="1"/>
        <v>27.10726080538295</v>
      </c>
      <c r="F21" s="4">
        <f t="shared" si="7"/>
        <v>-4.2906053955923511</v>
      </c>
      <c r="G21" s="4">
        <f t="shared" si="2"/>
        <v>0.95081286763363027</v>
      </c>
      <c r="H21" s="4">
        <f t="shared" si="3"/>
        <v>1.0283788097712769</v>
      </c>
      <c r="J21" s="1">
        <v>17</v>
      </c>
      <c r="K21" s="20" t="s">
        <v>36</v>
      </c>
      <c r="L21" s="23">
        <v>7703.0910000000003</v>
      </c>
      <c r="M21" s="23">
        <v>7896.0739999999996</v>
      </c>
      <c r="N21" s="4">
        <f t="shared" si="8"/>
        <v>-2.4440373785757146</v>
      </c>
      <c r="O21" s="4">
        <f t="shared" si="4"/>
        <v>0.95081286763363027</v>
      </c>
      <c r="P21" s="4">
        <f t="shared" si="5"/>
        <v>1.0283788097712767</v>
      </c>
    </row>
    <row r="22" spans="2:16">
      <c r="B22" s="1">
        <v>18</v>
      </c>
      <c r="C22" s="18" t="str">
        <f t="shared" si="6"/>
        <v>KÖBE</v>
      </c>
      <c r="D22" s="4">
        <f t="shared" si="0"/>
        <v>23.876322791418271</v>
      </c>
      <c r="E22" s="4">
        <f t="shared" si="1"/>
        <v>24.614844313227366</v>
      </c>
      <c r="F22" s="4">
        <f t="shared" si="7"/>
        <v>-3.0003095384691676</v>
      </c>
      <c r="G22" s="4">
        <f t="shared" si="2"/>
        <v>0.87502868204283868</v>
      </c>
      <c r="H22" s="4">
        <f t="shared" si="3"/>
        <v>0.93382302547202856</v>
      </c>
      <c r="J22" s="1">
        <v>18</v>
      </c>
      <c r="K22" s="20" t="s">
        <v>37</v>
      </c>
      <c r="L22" s="23">
        <v>7089.1189999999997</v>
      </c>
      <c r="M22" s="23">
        <v>7170.058</v>
      </c>
      <c r="N22" s="4">
        <f t="shared" si="8"/>
        <v>-1.128847214346095</v>
      </c>
      <c r="O22" s="4">
        <f t="shared" si="4"/>
        <v>0.87502868204283868</v>
      </c>
      <c r="P22" s="4">
        <f t="shared" si="5"/>
        <v>0.93382302547202856</v>
      </c>
    </row>
    <row r="23" spans="2:16">
      <c r="B23" s="1">
        <v>19</v>
      </c>
      <c r="C23" s="18" t="str">
        <f t="shared" si="6"/>
        <v>CIG Pannónia General</v>
      </c>
      <c r="D23" s="4">
        <f t="shared" si="0"/>
        <v>17.092519618739683</v>
      </c>
      <c r="E23" s="4">
        <f t="shared" si="1"/>
        <v>10.033035806241204</v>
      </c>
      <c r="F23" s="4">
        <f t="shared" si="7"/>
        <v>70.362390295736986</v>
      </c>
      <c r="G23" s="4">
        <f t="shared" si="2"/>
        <v>0.62641324819719968</v>
      </c>
      <c r="H23" s="4">
        <f t="shared" si="3"/>
        <v>0.38062722363913787</v>
      </c>
      <c r="J23" s="1">
        <v>19</v>
      </c>
      <c r="K23" s="20" t="s">
        <v>38</v>
      </c>
      <c r="L23" s="23">
        <v>5074.9399999999996</v>
      </c>
      <c r="M23" s="23">
        <v>2922.5230000000001</v>
      </c>
      <c r="N23" s="4">
        <f t="shared" si="8"/>
        <v>73.649274958657259</v>
      </c>
      <c r="O23" s="4">
        <f t="shared" si="4"/>
        <v>0.62641324819719957</v>
      </c>
      <c r="P23" s="4">
        <f t="shared" si="5"/>
        <v>0.38062722363913776</v>
      </c>
    </row>
    <row r="24" spans="2:16">
      <c r="B24" s="1">
        <v>20</v>
      </c>
      <c r="C24" s="18" t="str">
        <f t="shared" si="6"/>
        <v>WÁBERER Hungária</v>
      </c>
      <c r="D24" s="4">
        <f t="shared" si="0"/>
        <v>16.826870095315076</v>
      </c>
      <c r="E24" s="4">
        <f t="shared" si="1"/>
        <v>12.822585739297606</v>
      </c>
      <c r="F24" s="4">
        <f t="shared" si="7"/>
        <v>31.228368734907093</v>
      </c>
      <c r="G24" s="4">
        <f t="shared" si="2"/>
        <v>0.6166776220541702</v>
      </c>
      <c r="H24" s="4">
        <f t="shared" si="3"/>
        <v>0.4864554760970336</v>
      </c>
      <c r="J24" s="1">
        <v>20</v>
      </c>
      <c r="K24" s="20" t="s">
        <v>39</v>
      </c>
      <c r="L24" s="23">
        <v>4996.0659999999998</v>
      </c>
      <c r="M24" s="23">
        <v>3735.0909999999999</v>
      </c>
      <c r="N24" s="4">
        <f t="shared" si="8"/>
        <v>33.760221638508938</v>
      </c>
      <c r="O24" s="4">
        <f t="shared" si="4"/>
        <v>0.6166776220541702</v>
      </c>
      <c r="P24" s="4">
        <f t="shared" si="5"/>
        <v>0.48645547609703355</v>
      </c>
    </row>
    <row r="25" spans="2:16">
      <c r="B25" s="1">
        <v>21</v>
      </c>
      <c r="C25" s="18" t="str">
        <f t="shared" si="6"/>
        <v>QBE Europe Branch Office</v>
      </c>
      <c r="D25" s="4">
        <f t="shared" si="0"/>
        <v>15.736701357313663</v>
      </c>
      <c r="E25" s="4">
        <f t="shared" si="1"/>
        <v>16.389917264581687</v>
      </c>
      <c r="F25" s="4">
        <f t="shared" si="7"/>
        <v>-3.9854740980273959</v>
      </c>
      <c r="G25" s="4">
        <f t="shared" si="2"/>
        <v>0.57672469788108327</v>
      </c>
      <c r="H25" s="4">
        <f t="shared" si="3"/>
        <v>0.62179073458625334</v>
      </c>
      <c r="J25" s="1">
        <v>21</v>
      </c>
      <c r="K25" s="20" t="s">
        <v>40</v>
      </c>
      <c r="L25" s="23">
        <v>4672.384</v>
      </c>
      <c r="M25" s="23">
        <v>4774.2190000000001</v>
      </c>
      <c r="N25" s="4">
        <f t="shared" si="8"/>
        <v>-2.1330190341079884</v>
      </c>
      <c r="O25" s="4">
        <f t="shared" si="4"/>
        <v>0.57672469788108327</v>
      </c>
      <c r="P25" s="4">
        <f t="shared" si="5"/>
        <v>0.62179073458625334</v>
      </c>
    </row>
    <row r="26" spans="2:16">
      <c r="B26" s="1">
        <v>22</v>
      </c>
      <c r="C26" s="18" t="str">
        <f t="shared" si="6"/>
        <v>GENERTEL</v>
      </c>
      <c r="D26" s="4">
        <f t="shared" si="0"/>
        <v>13.850742649287662</v>
      </c>
      <c r="E26" s="4">
        <f t="shared" si="1"/>
        <v>11.62624532253081</v>
      </c>
      <c r="F26" s="4">
        <f t="shared" si="7"/>
        <v>19.133411217858452</v>
      </c>
      <c r="G26" s="4">
        <f t="shared" si="2"/>
        <v>0.5076073561074852</v>
      </c>
      <c r="H26" s="4">
        <f t="shared" si="3"/>
        <v>0.44106943939237325</v>
      </c>
      <c r="J26" s="1">
        <v>22</v>
      </c>
      <c r="K26" s="20" t="s">
        <v>41</v>
      </c>
      <c r="L26" s="23">
        <v>4112.424</v>
      </c>
      <c r="M26" s="23">
        <v>3386.6089999999999</v>
      </c>
      <c r="N26" s="4">
        <f t="shared" si="8"/>
        <v>21.431910208707308</v>
      </c>
      <c r="O26" s="4">
        <f t="shared" si="4"/>
        <v>0.5076073561074852</v>
      </c>
      <c r="P26" s="4">
        <f t="shared" si="5"/>
        <v>0.4410694393923732</v>
      </c>
    </row>
    <row r="27" spans="2:16">
      <c r="B27" s="1">
        <v>23</v>
      </c>
      <c r="C27" s="18" t="str">
        <f t="shared" si="6"/>
        <v>MKB Life</v>
      </c>
      <c r="D27" s="4">
        <f t="shared" si="0"/>
        <v>13.704826378363812</v>
      </c>
      <c r="E27" s="4">
        <f t="shared" si="1"/>
        <v>10.729547873253457</v>
      </c>
      <c r="F27" s="4">
        <f t="shared" si="7"/>
        <v>27.729765878831742</v>
      </c>
      <c r="G27" s="4">
        <f t="shared" si="2"/>
        <v>0.50225976035957576</v>
      </c>
      <c r="H27" s="4">
        <f t="shared" si="3"/>
        <v>0.40705107574311566</v>
      </c>
      <c r="J27" s="1">
        <v>23</v>
      </c>
      <c r="K27" s="20" t="s">
        <v>42</v>
      </c>
      <c r="L27" s="23">
        <v>4069.1</v>
      </c>
      <c r="M27" s="23">
        <v>3125.41</v>
      </c>
      <c r="N27" s="4">
        <f t="shared" si="8"/>
        <v>30.194118531648655</v>
      </c>
      <c r="O27" s="4">
        <f t="shared" si="4"/>
        <v>0.50225976035957576</v>
      </c>
      <c r="P27" s="4">
        <f t="shared" si="5"/>
        <v>0.40705107574311566</v>
      </c>
    </row>
    <row r="28" spans="2:16">
      <c r="B28" s="1">
        <v>24</v>
      </c>
      <c r="C28" s="18" t="str">
        <f t="shared" si="6"/>
        <v>EULER HERMES</v>
      </c>
      <c r="D28" s="4">
        <f t="shared" si="0"/>
        <v>13.374207672358626</v>
      </c>
      <c r="E28" s="4">
        <f t="shared" si="1"/>
        <v>14.16579010607985</v>
      </c>
      <c r="F28" s="4">
        <f t="shared" si="7"/>
        <v>-5.5879864645282566</v>
      </c>
      <c r="G28" s="4">
        <f t="shared" si="2"/>
        <v>0.49014311856754861</v>
      </c>
      <c r="H28" s="4">
        <f t="shared" si="3"/>
        <v>0.53741314820962138</v>
      </c>
      <c r="J28" s="1">
        <v>24</v>
      </c>
      <c r="K28" s="20" t="s">
        <v>43</v>
      </c>
      <c r="L28" s="23">
        <v>3970.9360000000001</v>
      </c>
      <c r="M28" s="23">
        <v>4126.3530000000001</v>
      </c>
      <c r="N28" s="4">
        <f t="shared" si="8"/>
        <v>-3.7664494530642401</v>
      </c>
      <c r="O28" s="4">
        <f t="shared" si="4"/>
        <v>0.49014311856754866</v>
      </c>
      <c r="P28" s="4">
        <f t="shared" si="5"/>
        <v>0.53741314820962127</v>
      </c>
    </row>
    <row r="29" spans="2:16">
      <c r="B29" s="1">
        <v>25</v>
      </c>
      <c r="C29" s="18" t="str">
        <f t="shared" si="6"/>
        <v>ASTRA</v>
      </c>
      <c r="D29" s="4">
        <f t="shared" si="0"/>
        <v>11.97638341584992</v>
      </c>
      <c r="E29" s="4">
        <f t="shared" si="1"/>
        <v>14.626286518589721</v>
      </c>
      <c r="F29" s="4">
        <f t="shared" si="7"/>
        <v>-18.117401839296846</v>
      </c>
      <c r="G29" s="4">
        <f t="shared" si="2"/>
        <v>0.43891511635022445</v>
      </c>
      <c r="H29" s="4">
        <f t="shared" si="3"/>
        <v>0.55488318164460426</v>
      </c>
      <c r="J29" s="1">
        <v>25</v>
      </c>
      <c r="K29" s="20" t="s">
        <v>44</v>
      </c>
      <c r="L29" s="23">
        <v>3555.9079999999999</v>
      </c>
      <c r="M29" s="23">
        <v>4260.491</v>
      </c>
      <c r="N29" s="4">
        <f t="shared" si="8"/>
        <v>-16.537600947871979</v>
      </c>
      <c r="O29" s="4">
        <f t="shared" si="4"/>
        <v>0.4389151163502244</v>
      </c>
      <c r="P29" s="4">
        <f t="shared" si="5"/>
        <v>0.55488318164460426</v>
      </c>
    </row>
    <row r="30" spans="2:16">
      <c r="B30" s="1">
        <v>26</v>
      </c>
      <c r="C30" s="18" t="str">
        <f t="shared" si="6"/>
        <v>MKB General</v>
      </c>
      <c r="D30" s="4">
        <f t="shared" si="0"/>
        <v>10.424499006432924</v>
      </c>
      <c r="E30" s="4">
        <f t="shared" si="1"/>
        <v>8.5345531944110675</v>
      </c>
      <c r="F30" s="4">
        <f t="shared" si="7"/>
        <v>22.144636854094557</v>
      </c>
      <c r="G30" s="4">
        <f t="shared" si="2"/>
        <v>0.3820410582585379</v>
      </c>
      <c r="H30" s="4">
        <f t="shared" si="3"/>
        <v>0.32377869970008988</v>
      </c>
      <c r="J30" s="1">
        <v>26</v>
      </c>
      <c r="K30" s="20" t="s">
        <v>45</v>
      </c>
      <c r="L30" s="23">
        <v>3095.1379999999999</v>
      </c>
      <c r="M30" s="23">
        <v>2486.0300000000002</v>
      </c>
      <c r="N30" s="4">
        <f t="shared" si="8"/>
        <v>24.501232889385875</v>
      </c>
      <c r="O30" s="4">
        <f t="shared" si="4"/>
        <v>0.38204105825853785</v>
      </c>
      <c r="P30" s="4">
        <f t="shared" si="5"/>
        <v>0.32377869970008993</v>
      </c>
    </row>
    <row r="31" spans="2:16">
      <c r="B31" s="1">
        <v>27</v>
      </c>
      <c r="C31" s="18" t="str">
        <f t="shared" si="6"/>
        <v>DIMENZIÓ</v>
      </c>
      <c r="D31" s="4">
        <f t="shared" si="0"/>
        <v>8.5954161193627687</v>
      </c>
      <c r="E31" s="4">
        <f t="shared" si="1"/>
        <v>11.711232792062891</v>
      </c>
      <c r="F31" s="4">
        <f t="shared" si="7"/>
        <v>-26.605368777331606</v>
      </c>
      <c r="G31" s="4">
        <f t="shared" si="2"/>
        <v>0.31500812349710272</v>
      </c>
      <c r="H31" s="4">
        <f t="shared" si="3"/>
        <v>0.44429364243488489</v>
      </c>
      <c r="J31" s="1">
        <v>27</v>
      </c>
      <c r="K31" s="20" t="s">
        <v>46</v>
      </c>
      <c r="L31" s="23">
        <v>2552.0650000000001</v>
      </c>
      <c r="M31" s="23">
        <v>3411.3649999999998</v>
      </c>
      <c r="N31" s="4">
        <f t="shared" si="8"/>
        <v>-25.189330370687387</v>
      </c>
      <c r="O31" s="4">
        <f t="shared" si="4"/>
        <v>0.31500812349710272</v>
      </c>
      <c r="P31" s="4">
        <f t="shared" si="5"/>
        <v>0.44429364243488495</v>
      </c>
    </row>
    <row r="32" spans="2:16">
      <c r="B32" s="1">
        <v>28</v>
      </c>
      <c r="C32" s="18" t="str">
        <f t="shared" si="6"/>
        <v>EUROPEAN TRAVEL</v>
      </c>
      <c r="D32" s="4">
        <f t="shared" si="0"/>
        <v>7.5366609410258993</v>
      </c>
      <c r="E32" s="4">
        <f t="shared" si="1"/>
        <v>7.5296954924645529</v>
      </c>
      <c r="F32" s="4">
        <f t="shared" si="7"/>
        <v>9.2506377825202435E-2</v>
      </c>
      <c r="G32" s="4">
        <f t="shared" si="2"/>
        <v>0.27620645556860884</v>
      </c>
      <c r="H32" s="4">
        <f t="shared" si="3"/>
        <v>0.28565701802460131</v>
      </c>
      <c r="J32" s="1">
        <v>28</v>
      </c>
      <c r="K32" s="20" t="s">
        <v>47</v>
      </c>
      <c r="L32" s="23">
        <v>2237.71</v>
      </c>
      <c r="M32" s="23">
        <v>2193.3249999999998</v>
      </c>
      <c r="N32" s="4">
        <f t="shared" si="8"/>
        <v>2.0236399074464657</v>
      </c>
      <c r="O32" s="4">
        <f t="shared" si="4"/>
        <v>0.27620645556860884</v>
      </c>
      <c r="P32" s="4">
        <f t="shared" si="5"/>
        <v>0.28565701802460131</v>
      </c>
    </row>
    <row r="33" spans="2:16">
      <c r="B33" s="1">
        <v>29</v>
      </c>
      <c r="C33" s="18" t="str">
        <f t="shared" si="6"/>
        <v>MEDICOVER</v>
      </c>
      <c r="D33" s="4">
        <f t="shared" si="0"/>
        <v>5.5064565019702938</v>
      </c>
      <c r="E33" s="4">
        <f t="shared" si="1"/>
        <v>2.300861684232208</v>
      </c>
      <c r="F33" s="4">
        <f t="shared" si="7"/>
        <v>139.32149158317549</v>
      </c>
      <c r="G33" s="4">
        <f t="shared" si="2"/>
        <v>0.20180274063714293</v>
      </c>
      <c r="H33" s="4">
        <f t="shared" si="3"/>
        <v>8.7288694245682807E-2</v>
      </c>
      <c r="J33" s="1">
        <v>29</v>
      </c>
      <c r="K33" s="20" t="s">
        <v>48</v>
      </c>
      <c r="L33" s="23">
        <v>1634.922</v>
      </c>
      <c r="M33" s="23">
        <v>670.21799999999996</v>
      </c>
      <c r="N33" s="4">
        <f t="shared" si="8"/>
        <v>143.93883781098094</v>
      </c>
      <c r="O33" s="4">
        <f t="shared" si="4"/>
        <v>0.20180274063714293</v>
      </c>
      <c r="P33" s="4">
        <f t="shared" si="5"/>
        <v>8.7288694245682807E-2</v>
      </c>
    </row>
    <row r="34" spans="2:16">
      <c r="B34" s="1">
        <v>30</v>
      </c>
      <c r="C34" s="18" t="str">
        <f t="shared" si="6"/>
        <v>PORSCHE</v>
      </c>
      <c r="D34" s="4">
        <f t="shared" si="0"/>
        <v>2.3244956384089455</v>
      </c>
      <c r="E34" s="4">
        <f t="shared" si="1"/>
        <v>2.2447389199766556</v>
      </c>
      <c r="F34" s="4">
        <f t="shared" si="7"/>
        <v>3.5530509905855467</v>
      </c>
      <c r="G34" s="4">
        <f t="shared" si="2"/>
        <v>8.5189012255370219E-2</v>
      </c>
      <c r="H34" s="4">
        <f t="shared" si="3"/>
        <v>8.5159542874743185E-2</v>
      </c>
      <c r="J34" s="1">
        <v>30</v>
      </c>
      <c r="K34" s="20" t="s">
        <v>49</v>
      </c>
      <c r="L34" s="23">
        <v>690.16600000000005</v>
      </c>
      <c r="M34" s="23">
        <v>653.87</v>
      </c>
      <c r="N34" s="4">
        <f t="shared" si="8"/>
        <v>5.5509504947466723</v>
      </c>
      <c r="O34" s="4">
        <f t="shared" si="4"/>
        <v>8.5189012255370219E-2</v>
      </c>
      <c r="P34" s="4">
        <f t="shared" si="5"/>
        <v>8.5159542874743172E-2</v>
      </c>
    </row>
    <row r="35" spans="2:16">
      <c r="B35" s="1">
        <v>31</v>
      </c>
      <c r="C35" s="18" t="str">
        <f t="shared" si="6"/>
        <v>AHICO (MetLife)</v>
      </c>
      <c r="D35" s="4">
        <f t="shared" si="0"/>
        <v>0</v>
      </c>
      <c r="E35" s="4">
        <f t="shared" si="1"/>
        <v>19.935373682584366</v>
      </c>
      <c r="F35" s="4">
        <v>0</v>
      </c>
      <c r="G35" s="4">
        <f t="shared" si="2"/>
        <v>0</v>
      </c>
      <c r="H35" s="4">
        <f t="shared" si="3"/>
        <v>0.75629610853084217</v>
      </c>
      <c r="J35" s="1">
        <v>31</v>
      </c>
      <c r="K35" s="20" t="s">
        <v>50</v>
      </c>
      <c r="L35" s="23">
        <v>0</v>
      </c>
      <c r="M35" s="23">
        <v>5806.9750000000004</v>
      </c>
      <c r="N35" s="4">
        <v>0</v>
      </c>
      <c r="O35" s="4">
        <f t="shared" si="4"/>
        <v>0</v>
      </c>
      <c r="P35" s="4">
        <f t="shared" si="5"/>
        <v>0.75629610853084206</v>
      </c>
    </row>
    <row r="36" spans="2:16">
      <c r="B36" s="1">
        <v>32</v>
      </c>
      <c r="C36" s="18" t="str">
        <f t="shared" si="6"/>
        <v>TIR BE</v>
      </c>
      <c r="D36" s="4">
        <f t="shared" si="0"/>
        <v>0</v>
      </c>
      <c r="E36" s="4">
        <f t="shared" si="1"/>
        <v>0.19871605616396029</v>
      </c>
      <c r="F36" s="4">
        <v>0</v>
      </c>
      <c r="G36" s="4">
        <f t="shared" si="2"/>
        <v>0</v>
      </c>
      <c r="H36" s="4">
        <f t="shared" si="3"/>
        <v>7.5387691433490348E-3</v>
      </c>
      <c r="J36" s="1">
        <v>32</v>
      </c>
      <c r="K36" s="20" t="s">
        <v>51</v>
      </c>
      <c r="L36" s="23">
        <v>0</v>
      </c>
      <c r="M36" s="23">
        <v>57.884</v>
      </c>
      <c r="N36" s="4">
        <v>0</v>
      </c>
      <c r="O36" s="4">
        <f t="shared" si="4"/>
        <v>0</v>
      </c>
      <c r="P36" s="4">
        <f t="shared" si="5"/>
        <v>7.5387691433490348E-3</v>
      </c>
    </row>
    <row r="37" spans="2:16" s="16" customFormat="1" ht="15" customHeight="1">
      <c r="B37" s="17" t="s">
        <v>6</v>
      </c>
      <c r="C37" s="19"/>
      <c r="D37" s="2">
        <f t="shared" si="0"/>
        <v>2728.6331615641097</v>
      </c>
      <c r="E37" s="2">
        <f t="shared" si="1"/>
        <v>2635.9217583851141</v>
      </c>
      <c r="F37" s="2">
        <f t="shared" ref="F37" si="9">D37*100/E37-100</f>
        <v>3.5172289497619573</v>
      </c>
      <c r="G37" s="2">
        <f t="shared" ref="G37" si="10">D37*100/$D$37</f>
        <v>100</v>
      </c>
      <c r="H37" s="2">
        <f t="shared" ref="H37" si="11">E37*100/$E$37</f>
        <v>100.00000000000001</v>
      </c>
      <c r="J37" s="17" t="s">
        <v>6</v>
      </c>
      <c r="K37" s="21"/>
      <c r="L37" s="24">
        <v>810158.47199999995</v>
      </c>
      <c r="M37" s="24">
        <v>767817.64899999998</v>
      </c>
      <c r="N37" s="2">
        <f t="shared" ref="N37" si="12">L37*100/M37-100</f>
        <v>5.5144373218229958</v>
      </c>
      <c r="O37" s="2">
        <f t="shared" ref="O37" si="13">L37*100/$L$37</f>
        <v>99.999999999999986</v>
      </c>
      <c r="P37" s="2">
        <f t="shared" ref="P37" si="14">M37*100/$M$37</f>
        <v>99.999999999999986</v>
      </c>
    </row>
    <row r="39" spans="2:16" s="12" customFormat="1" ht="12.75">
      <c r="B39" s="13" t="s">
        <v>11</v>
      </c>
    </row>
    <row r="40" spans="2:16" s="12" customFormat="1" ht="12.75">
      <c r="B40" s="14" t="s">
        <v>18</v>
      </c>
    </row>
    <row r="41" spans="2:16" s="12" customFormat="1" ht="12.75">
      <c r="B41" s="14" t="s">
        <v>19</v>
      </c>
    </row>
    <row r="43" spans="2:16">
      <c r="B43" s="13" t="s">
        <v>12</v>
      </c>
    </row>
    <row r="44" spans="2:16">
      <c r="B44" s="15" t="s">
        <v>14</v>
      </c>
    </row>
    <row r="45" spans="2:16">
      <c r="B45" s="13" t="s">
        <v>13</v>
      </c>
    </row>
  </sheetData>
  <sortState ref="C5:H37">
    <sortCondition descending="1" ref="D5:D37"/>
  </sortState>
  <mergeCells count="9">
    <mergeCell ref="B2:B4"/>
    <mergeCell ref="C2:C4"/>
    <mergeCell ref="D2:F2"/>
    <mergeCell ref="G2:H2"/>
    <mergeCell ref="M1:P1"/>
    <mergeCell ref="J2:J4"/>
    <mergeCell ref="K2:K4"/>
    <mergeCell ref="L2:N2"/>
    <mergeCell ref="O2:P2"/>
  </mergeCells>
  <conditionalFormatting sqref="L5:M37 D5:E37">
    <cfRule type="cellIs" dxfId="3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P32"/>
  <sheetViews>
    <sheetView workbookViewId="0">
      <selection activeCell="C23" sqref="C23"/>
    </sheetView>
  </sheetViews>
  <sheetFormatPr defaultColWidth="28.85546875" defaultRowHeight="15"/>
  <cols>
    <col min="1" max="1" width="7" style="3" customWidth="1"/>
    <col min="2" max="2" width="3.7109375" style="3" customWidth="1"/>
    <col min="3" max="3" width="26.28515625" style="3" bestFit="1" customWidth="1"/>
    <col min="4" max="4" width="11" style="3" customWidth="1"/>
    <col min="5" max="5" width="11.28515625" style="3" customWidth="1"/>
    <col min="6" max="6" width="11.7109375" style="3" customWidth="1"/>
    <col min="7" max="8" width="9.7109375" style="3" bestFit="1" customWidth="1"/>
    <col min="9" max="9" width="7" style="3" customWidth="1"/>
    <col min="10" max="10" width="3.42578125" style="3" customWidth="1"/>
    <col min="11" max="11" width="26.28515625" style="3" bestFit="1" customWidth="1"/>
    <col min="12" max="13" width="13.42578125" style="3" bestFit="1" customWidth="1"/>
    <col min="14" max="14" width="11.5703125" style="3" customWidth="1"/>
    <col min="15" max="16" width="9.7109375" style="3" bestFit="1" customWidth="1"/>
    <col min="17" max="16384" width="28.85546875" style="3"/>
  </cols>
  <sheetData>
    <row r="1" spans="2:16">
      <c r="B1" s="5" t="s">
        <v>15</v>
      </c>
      <c r="C1" s="6"/>
      <c r="D1" s="6"/>
      <c r="E1" s="7"/>
      <c r="F1" s="8"/>
      <c r="G1" s="8"/>
      <c r="H1" s="9"/>
      <c r="J1" s="5" t="s">
        <v>15</v>
      </c>
      <c r="K1" s="6"/>
      <c r="L1" s="6"/>
      <c r="M1" s="29" t="s">
        <v>8</v>
      </c>
      <c r="N1" s="30"/>
      <c r="O1" s="30"/>
      <c r="P1" s="31"/>
    </row>
    <row r="2" spans="2:16">
      <c r="B2" s="26" t="s">
        <v>0</v>
      </c>
      <c r="C2" s="26" t="s">
        <v>1</v>
      </c>
      <c r="D2" s="27" t="s">
        <v>2</v>
      </c>
      <c r="E2" s="27"/>
      <c r="F2" s="27"/>
      <c r="G2" s="28" t="s">
        <v>3</v>
      </c>
      <c r="H2" s="28"/>
      <c r="J2" s="26" t="s">
        <v>0</v>
      </c>
      <c r="K2" s="26" t="s">
        <v>1</v>
      </c>
      <c r="L2" s="27" t="s">
        <v>2</v>
      </c>
      <c r="M2" s="27"/>
      <c r="N2" s="27"/>
      <c r="O2" s="28" t="s">
        <v>3</v>
      </c>
      <c r="P2" s="28"/>
    </row>
    <row r="3" spans="2:16">
      <c r="B3" s="26"/>
      <c r="C3" s="26"/>
      <c r="D3" s="10">
        <v>2013</v>
      </c>
      <c r="E3" s="10">
        <v>2012</v>
      </c>
      <c r="F3" s="10" t="s">
        <v>4</v>
      </c>
      <c r="G3" s="10">
        <v>2013</v>
      </c>
      <c r="H3" s="10">
        <v>2012</v>
      </c>
      <c r="J3" s="26"/>
      <c r="K3" s="26"/>
      <c r="L3" s="10">
        <v>2013</v>
      </c>
      <c r="M3" s="10">
        <v>2012</v>
      </c>
      <c r="N3" s="10" t="s">
        <v>4</v>
      </c>
      <c r="O3" s="10">
        <v>2013</v>
      </c>
      <c r="P3" s="10">
        <v>2012</v>
      </c>
    </row>
    <row r="4" spans="2:16">
      <c r="B4" s="26"/>
      <c r="C4" s="26"/>
      <c r="D4" s="22" t="s">
        <v>10</v>
      </c>
      <c r="E4" s="22" t="s">
        <v>10</v>
      </c>
      <c r="F4" s="22" t="s">
        <v>5</v>
      </c>
      <c r="G4" s="22" t="s">
        <v>5</v>
      </c>
      <c r="H4" s="22" t="s">
        <v>5</v>
      </c>
      <c r="J4" s="26"/>
      <c r="K4" s="26"/>
      <c r="L4" s="22" t="s">
        <v>9</v>
      </c>
      <c r="M4" s="22" t="s">
        <v>9</v>
      </c>
      <c r="N4" s="22" t="s">
        <v>5</v>
      </c>
      <c r="O4" s="22" t="s">
        <v>5</v>
      </c>
      <c r="P4" s="22" t="s">
        <v>5</v>
      </c>
    </row>
    <row r="5" spans="2:16">
      <c r="B5" s="1">
        <v>1</v>
      </c>
      <c r="C5" s="18" t="str">
        <f>K5</f>
        <v>ING</v>
      </c>
      <c r="D5" s="4">
        <f t="shared" ref="D5:D24" si="0">L5/296.91</f>
        <v>238.99914115388501</v>
      </c>
      <c r="E5" s="4">
        <f t="shared" ref="E5:E24" si="1">M5/291.29</f>
        <v>225.70878849256755</v>
      </c>
      <c r="F5" s="4">
        <f>D5*100/E5-100</f>
        <v>5.8882743335247199</v>
      </c>
      <c r="G5" s="4">
        <f t="shared" ref="G5:G24" si="2">D5*100/$D$24</f>
        <v>16.400544422035946</v>
      </c>
      <c r="H5" s="4">
        <f t="shared" ref="H5:H24" si="3">E5*100/$E$24</f>
        <v>16.485574918561767</v>
      </c>
      <c r="J5" s="1">
        <v>1</v>
      </c>
      <c r="K5" s="20" t="s">
        <v>24</v>
      </c>
      <c r="L5" s="23">
        <v>70961.235000000001</v>
      </c>
      <c r="M5" s="23">
        <v>65746.713000000003</v>
      </c>
      <c r="N5" s="4">
        <f>L5*100/M5-100</f>
        <v>7.9312284402719797</v>
      </c>
      <c r="O5" s="4">
        <f t="shared" ref="O5:O24" si="4">L5*100/$L$24</f>
        <v>16.400544422035946</v>
      </c>
      <c r="P5" s="4">
        <f t="shared" ref="P5:P24" si="5">M5*100/$M$24</f>
        <v>16.485574918561767</v>
      </c>
    </row>
    <row r="6" spans="2:16">
      <c r="B6" s="1">
        <v>2</v>
      </c>
      <c r="C6" s="18" t="str">
        <f t="shared" ref="C6:C23" si="6">K6</f>
        <v>MPÉ Hungarian Post Life</v>
      </c>
      <c r="D6" s="4">
        <f t="shared" si="0"/>
        <v>170.03722340103062</v>
      </c>
      <c r="E6" s="4">
        <f t="shared" si="1"/>
        <v>123.82007621270898</v>
      </c>
      <c r="F6" s="4">
        <f t="shared" ref="F6:F24" si="7">D6*100/E6-100</f>
        <v>37.32605293258402</v>
      </c>
      <c r="G6" s="4">
        <f t="shared" si="2"/>
        <v>11.668255468720211</v>
      </c>
      <c r="H6" s="4">
        <f t="shared" si="3"/>
        <v>9.0437113967046923</v>
      </c>
      <c r="J6" s="1">
        <v>2</v>
      </c>
      <c r="K6" s="20" t="s">
        <v>26</v>
      </c>
      <c r="L6" s="23">
        <v>50485.752</v>
      </c>
      <c r="M6" s="23">
        <v>36067.550000000003</v>
      </c>
      <c r="N6" s="4">
        <f t="shared" ref="N6:N24" si="8">L6*100/M6-100</f>
        <v>39.975551430579571</v>
      </c>
      <c r="O6" s="4">
        <f t="shared" si="4"/>
        <v>11.668255468720211</v>
      </c>
      <c r="P6" s="4">
        <f t="shared" si="5"/>
        <v>9.0437113967046905</v>
      </c>
    </row>
    <row r="7" spans="2:16">
      <c r="B7" s="1">
        <v>3</v>
      </c>
      <c r="C7" s="18" t="str">
        <f t="shared" si="6"/>
        <v>ALLIANZ</v>
      </c>
      <c r="D7" s="4">
        <f t="shared" si="0"/>
        <v>166.69861911016807</v>
      </c>
      <c r="E7" s="4">
        <f t="shared" si="1"/>
        <v>146.78999622369457</v>
      </c>
      <c r="F7" s="4">
        <f t="shared" si="7"/>
        <v>13.562656447060988</v>
      </c>
      <c r="G7" s="4">
        <f t="shared" si="2"/>
        <v>11.439154528375679</v>
      </c>
      <c r="H7" s="4">
        <f t="shared" si="3"/>
        <v>10.721414510276379</v>
      </c>
      <c r="J7" s="1">
        <v>3</v>
      </c>
      <c r="K7" s="20" t="s">
        <v>20</v>
      </c>
      <c r="L7" s="23">
        <v>49494.487000000001</v>
      </c>
      <c r="M7" s="23">
        <v>42758.457999999999</v>
      </c>
      <c r="N7" s="4">
        <f t="shared" si="8"/>
        <v>15.753676149874266</v>
      </c>
      <c r="O7" s="4">
        <f t="shared" si="4"/>
        <v>11.439154528375678</v>
      </c>
      <c r="P7" s="4">
        <f t="shared" si="5"/>
        <v>10.721414510276379</v>
      </c>
    </row>
    <row r="8" spans="2:16">
      <c r="B8" s="1">
        <v>4</v>
      </c>
      <c r="C8" s="18" t="str">
        <f t="shared" si="6"/>
        <v>GROUPAMA</v>
      </c>
      <c r="D8" s="4">
        <f t="shared" si="0"/>
        <v>155.49430803947322</v>
      </c>
      <c r="E8" s="4">
        <f t="shared" si="1"/>
        <v>143.46325311545195</v>
      </c>
      <c r="F8" s="4">
        <f t="shared" si="7"/>
        <v>8.3861578925296527</v>
      </c>
      <c r="G8" s="4">
        <f t="shared" si="2"/>
        <v>10.670294855717172</v>
      </c>
      <c r="H8" s="4">
        <f t="shared" si="3"/>
        <v>10.478432067669591</v>
      </c>
      <c r="J8" s="1">
        <v>4</v>
      </c>
      <c r="K8" s="20" t="s">
        <v>22</v>
      </c>
      <c r="L8" s="23">
        <v>46167.815000000002</v>
      </c>
      <c r="M8" s="23">
        <v>41789.411</v>
      </c>
      <c r="N8" s="4">
        <f t="shared" si="8"/>
        <v>10.477304884723068</v>
      </c>
      <c r="O8" s="4">
        <f t="shared" si="4"/>
        <v>10.670294855717174</v>
      </c>
      <c r="P8" s="4">
        <f t="shared" si="5"/>
        <v>10.478432067669591</v>
      </c>
    </row>
    <row r="9" spans="2:16">
      <c r="B9" s="1">
        <v>5</v>
      </c>
      <c r="C9" s="18" t="str">
        <f t="shared" si="6"/>
        <v>GENERALI-PROVIDENCIA</v>
      </c>
      <c r="D9" s="4">
        <f t="shared" si="0"/>
        <v>131.47143915664677</v>
      </c>
      <c r="E9" s="4">
        <f t="shared" si="1"/>
        <v>129.84204744412784</v>
      </c>
      <c r="F9" s="4">
        <f t="shared" si="7"/>
        <v>1.2549029721824638</v>
      </c>
      <c r="G9" s="4">
        <f t="shared" si="2"/>
        <v>9.0218030395735234</v>
      </c>
      <c r="H9" s="4">
        <f t="shared" si="3"/>
        <v>9.4835509729835223</v>
      </c>
      <c r="J9" s="1">
        <v>5</v>
      </c>
      <c r="K9" s="20" t="s">
        <v>21</v>
      </c>
      <c r="L9" s="23">
        <v>39035.184999999998</v>
      </c>
      <c r="M9" s="23">
        <v>37821.69</v>
      </c>
      <c r="N9" s="4">
        <f t="shared" si="8"/>
        <v>3.2084631860712705</v>
      </c>
      <c r="O9" s="4">
        <f t="shared" si="4"/>
        <v>9.0218030395735251</v>
      </c>
      <c r="P9" s="4">
        <f t="shared" si="5"/>
        <v>9.4835509729835206</v>
      </c>
    </row>
    <row r="10" spans="2:16">
      <c r="B10" s="1">
        <v>6</v>
      </c>
      <c r="C10" s="18" t="str">
        <f t="shared" si="6"/>
        <v>AEGON</v>
      </c>
      <c r="D10" s="4">
        <f t="shared" si="0"/>
        <v>123.95329897948874</v>
      </c>
      <c r="E10" s="4">
        <f t="shared" si="1"/>
        <v>123.80116035565931</v>
      </c>
      <c r="F10" s="4">
        <f t="shared" si="7"/>
        <v>0.12288949747511424</v>
      </c>
      <c r="G10" s="4">
        <f t="shared" si="2"/>
        <v>8.5058949432043285</v>
      </c>
      <c r="H10" s="4">
        <f t="shared" si="3"/>
        <v>9.0423297988474527</v>
      </c>
      <c r="J10" s="1">
        <v>6</v>
      </c>
      <c r="K10" s="20" t="s">
        <v>23</v>
      </c>
      <c r="L10" s="23">
        <v>36802.974000000002</v>
      </c>
      <c r="M10" s="23">
        <v>36062.04</v>
      </c>
      <c r="N10" s="4">
        <f t="shared" si="8"/>
        <v>2.0546092234382769</v>
      </c>
      <c r="O10" s="4">
        <f t="shared" si="4"/>
        <v>8.5058949432043285</v>
      </c>
      <c r="P10" s="4">
        <f t="shared" si="5"/>
        <v>9.0423297988474509</v>
      </c>
    </row>
    <row r="11" spans="2:16">
      <c r="B11" s="1">
        <v>7</v>
      </c>
      <c r="C11" s="18" t="str">
        <f t="shared" si="6"/>
        <v>UNIQA</v>
      </c>
      <c r="D11" s="4">
        <f t="shared" si="0"/>
        <v>99.661341820753762</v>
      </c>
      <c r="E11" s="4">
        <f t="shared" si="1"/>
        <v>81.462848020872656</v>
      </c>
      <c r="F11" s="4">
        <f t="shared" si="7"/>
        <v>22.339623818723155</v>
      </c>
      <c r="G11" s="4">
        <f t="shared" si="2"/>
        <v>6.8389378129127705</v>
      </c>
      <c r="H11" s="4">
        <f t="shared" si="3"/>
        <v>5.9499760425665933</v>
      </c>
      <c r="J11" s="1">
        <v>7</v>
      </c>
      <c r="K11" s="20" t="s">
        <v>25</v>
      </c>
      <c r="L11" s="23">
        <v>29590.449000000001</v>
      </c>
      <c r="M11" s="23">
        <v>23729.312999999998</v>
      </c>
      <c r="N11" s="4">
        <f t="shared" si="8"/>
        <v>24.699981832596677</v>
      </c>
      <c r="O11" s="4">
        <f t="shared" si="4"/>
        <v>6.8389378129127696</v>
      </c>
      <c r="P11" s="4">
        <f t="shared" si="5"/>
        <v>5.9499760425665933</v>
      </c>
    </row>
    <row r="12" spans="2:16">
      <c r="B12" s="1">
        <v>8</v>
      </c>
      <c r="C12" s="18" t="str">
        <f t="shared" si="6"/>
        <v>MetLife (AVIVA)</v>
      </c>
      <c r="D12" s="4">
        <f t="shared" si="0"/>
        <v>63.478727560540229</v>
      </c>
      <c r="E12" s="4">
        <f t="shared" si="1"/>
        <v>54.378842390744616</v>
      </c>
      <c r="F12" s="4">
        <f t="shared" si="7"/>
        <v>16.734238482694195</v>
      </c>
      <c r="G12" s="4">
        <f t="shared" si="2"/>
        <v>4.3560227295571368</v>
      </c>
      <c r="H12" s="4">
        <f t="shared" si="3"/>
        <v>3.9717836695880493</v>
      </c>
      <c r="J12" s="1">
        <v>8</v>
      </c>
      <c r="K12" s="20" t="s">
        <v>29</v>
      </c>
      <c r="L12" s="23">
        <v>18847.469000000001</v>
      </c>
      <c r="M12" s="23">
        <v>15840.013000000001</v>
      </c>
      <c r="N12" s="4">
        <f t="shared" si="8"/>
        <v>18.986449064151657</v>
      </c>
      <c r="O12" s="4">
        <f t="shared" si="4"/>
        <v>4.3560227295571368</v>
      </c>
      <c r="P12" s="4">
        <f t="shared" si="5"/>
        <v>3.9717836695880493</v>
      </c>
    </row>
    <row r="13" spans="2:16">
      <c r="B13" s="1">
        <v>9</v>
      </c>
      <c r="C13" s="18" t="str">
        <f t="shared" si="6"/>
        <v>CIG Pannónia Life</v>
      </c>
      <c r="D13" s="4">
        <f t="shared" si="0"/>
        <v>56.297413357583096</v>
      </c>
      <c r="E13" s="4">
        <f t="shared" si="1"/>
        <v>77.317151292526347</v>
      </c>
      <c r="F13" s="4">
        <f t="shared" si="7"/>
        <v>-27.186384370805271</v>
      </c>
      <c r="G13" s="4">
        <f t="shared" si="2"/>
        <v>3.8632282281812409</v>
      </c>
      <c r="H13" s="4">
        <f t="shared" si="3"/>
        <v>5.6471779350527607</v>
      </c>
      <c r="J13" s="1">
        <v>9</v>
      </c>
      <c r="K13" s="20" t="s">
        <v>31</v>
      </c>
      <c r="L13" s="23">
        <v>16715.264999999999</v>
      </c>
      <c r="M13" s="23">
        <v>22521.713</v>
      </c>
      <c r="N13" s="4">
        <f t="shared" si="8"/>
        <v>-25.78155578130314</v>
      </c>
      <c r="O13" s="4">
        <f t="shared" si="4"/>
        <v>3.8632282281812409</v>
      </c>
      <c r="P13" s="4">
        <f t="shared" si="5"/>
        <v>5.6471779350527598</v>
      </c>
    </row>
    <row r="14" spans="2:16">
      <c r="B14" s="1">
        <v>10</v>
      </c>
      <c r="C14" s="18" t="str">
        <f t="shared" si="6"/>
        <v>ERSTE</v>
      </c>
      <c r="D14" s="4">
        <f t="shared" si="0"/>
        <v>53.217230810683368</v>
      </c>
      <c r="E14" s="4">
        <f t="shared" si="1"/>
        <v>51.90381406845411</v>
      </c>
      <c r="F14" s="4">
        <f t="shared" si="7"/>
        <v>2.5304821346983033</v>
      </c>
      <c r="G14" s="4">
        <f t="shared" si="2"/>
        <v>3.6518606456681195</v>
      </c>
      <c r="H14" s="4">
        <f t="shared" si="3"/>
        <v>3.7910097391390543</v>
      </c>
      <c r="J14" s="1">
        <v>10</v>
      </c>
      <c r="K14" s="20" t="s">
        <v>32</v>
      </c>
      <c r="L14" s="23">
        <v>15800.727999999999</v>
      </c>
      <c r="M14" s="23">
        <v>15119.062</v>
      </c>
      <c r="N14" s="4">
        <f t="shared" si="8"/>
        <v>4.5086527193287367</v>
      </c>
      <c r="O14" s="4">
        <f t="shared" si="4"/>
        <v>3.6518606456681191</v>
      </c>
      <c r="P14" s="4">
        <f t="shared" si="5"/>
        <v>3.7910097391390543</v>
      </c>
    </row>
    <row r="15" spans="2:16">
      <c r="B15" s="1">
        <v>11</v>
      </c>
      <c r="C15" s="18" t="str">
        <f t="shared" si="6"/>
        <v>SIGNAL</v>
      </c>
      <c r="D15" s="4">
        <f t="shared" si="0"/>
        <v>39.654518204169612</v>
      </c>
      <c r="E15" s="4">
        <f t="shared" si="1"/>
        <v>30.785210614851181</v>
      </c>
      <c r="F15" s="4">
        <f t="shared" si="7"/>
        <v>28.810287187185139</v>
      </c>
      <c r="G15" s="4">
        <f t="shared" si="2"/>
        <v>2.721163282018535</v>
      </c>
      <c r="H15" s="4">
        <f t="shared" si="3"/>
        <v>2.2485251875406886</v>
      </c>
      <c r="J15" s="1">
        <v>11</v>
      </c>
      <c r="K15" s="20" t="s">
        <v>30</v>
      </c>
      <c r="L15" s="23">
        <v>11773.823</v>
      </c>
      <c r="M15" s="23">
        <v>8967.4240000000009</v>
      </c>
      <c r="N15" s="4">
        <f t="shared" si="8"/>
        <v>31.295486864455171</v>
      </c>
      <c r="O15" s="4">
        <f t="shared" si="4"/>
        <v>2.721163282018535</v>
      </c>
      <c r="P15" s="4">
        <f t="shared" si="5"/>
        <v>2.2485251875406886</v>
      </c>
    </row>
    <row r="16" spans="2:16">
      <c r="B16" s="1">
        <v>12</v>
      </c>
      <c r="C16" s="18" t="str">
        <f t="shared" si="6"/>
        <v>K&amp;H</v>
      </c>
      <c r="D16" s="4">
        <f t="shared" si="0"/>
        <v>39.135909871678287</v>
      </c>
      <c r="E16" s="4">
        <f t="shared" si="1"/>
        <v>36.719207662466957</v>
      </c>
      <c r="F16" s="4">
        <f t="shared" si="7"/>
        <v>6.5815750476598538</v>
      </c>
      <c r="G16" s="4">
        <f t="shared" si="2"/>
        <v>2.6855754595954178</v>
      </c>
      <c r="H16" s="4">
        <f t="shared" si="3"/>
        <v>2.6819392054366538</v>
      </c>
      <c r="J16" s="1">
        <v>12</v>
      </c>
      <c r="K16" s="20" t="s">
        <v>28</v>
      </c>
      <c r="L16" s="23">
        <v>11619.843000000001</v>
      </c>
      <c r="M16" s="23">
        <v>10695.938</v>
      </c>
      <c r="N16" s="4">
        <f t="shared" si="8"/>
        <v>8.6379053431311945</v>
      </c>
      <c r="O16" s="4">
        <f t="shared" si="4"/>
        <v>2.6855754595954178</v>
      </c>
      <c r="P16" s="4">
        <f t="shared" si="5"/>
        <v>2.6819392054366533</v>
      </c>
    </row>
    <row r="17" spans="2:16">
      <c r="B17" s="1">
        <v>13</v>
      </c>
      <c r="C17" s="18" t="str">
        <f t="shared" si="6"/>
        <v>AXA</v>
      </c>
      <c r="D17" s="4">
        <f t="shared" si="0"/>
        <v>38.125037890269773</v>
      </c>
      <c r="E17" s="4">
        <f t="shared" si="1"/>
        <v>42.514875210271548</v>
      </c>
      <c r="F17" s="4">
        <f t="shared" si="7"/>
        <v>-10.325415041889144</v>
      </c>
      <c r="G17" s="4">
        <f t="shared" si="2"/>
        <v>2.6162076336022388</v>
      </c>
      <c r="H17" s="4">
        <f t="shared" si="3"/>
        <v>3.1052497561711725</v>
      </c>
      <c r="J17" s="1">
        <v>13</v>
      </c>
      <c r="K17" s="20" t="s">
        <v>33</v>
      </c>
      <c r="L17" s="23">
        <v>11319.705</v>
      </c>
      <c r="M17" s="23">
        <v>12384.157999999999</v>
      </c>
      <c r="N17" s="4">
        <f t="shared" si="8"/>
        <v>-8.5952795498894545</v>
      </c>
      <c r="O17" s="4">
        <f t="shared" si="4"/>
        <v>2.6162076336022393</v>
      </c>
      <c r="P17" s="4">
        <f t="shared" si="5"/>
        <v>3.1052497561711725</v>
      </c>
    </row>
    <row r="18" spans="2:16">
      <c r="B18" s="1">
        <v>14</v>
      </c>
      <c r="C18" s="18" t="str">
        <f t="shared" si="6"/>
        <v>GRAWE</v>
      </c>
      <c r="D18" s="4">
        <f t="shared" si="0"/>
        <v>29.888339900980096</v>
      </c>
      <c r="E18" s="4">
        <f t="shared" si="1"/>
        <v>28.077932644443678</v>
      </c>
      <c r="F18" s="4">
        <f t="shared" si="7"/>
        <v>6.447794000583869</v>
      </c>
      <c r="G18" s="4">
        <f t="shared" si="2"/>
        <v>2.0509908273323743</v>
      </c>
      <c r="H18" s="4">
        <f t="shared" si="3"/>
        <v>2.0507879434369021</v>
      </c>
      <c r="J18" s="1">
        <v>14</v>
      </c>
      <c r="K18" s="20" t="s">
        <v>34</v>
      </c>
      <c r="L18" s="23">
        <v>8874.1470000000008</v>
      </c>
      <c r="M18" s="23">
        <v>8178.8209999999999</v>
      </c>
      <c r="N18" s="4">
        <f t="shared" si="8"/>
        <v>8.5015431930837053</v>
      </c>
      <c r="O18" s="4">
        <f t="shared" si="4"/>
        <v>2.0509908273323743</v>
      </c>
      <c r="P18" s="4">
        <f t="shared" si="5"/>
        <v>2.0507879434369025</v>
      </c>
    </row>
    <row r="19" spans="2:16">
      <c r="B19" s="1">
        <v>15</v>
      </c>
      <c r="C19" s="18" t="str">
        <f t="shared" si="6"/>
        <v>UNION</v>
      </c>
      <c r="D19" s="4">
        <f t="shared" si="0"/>
        <v>28.612795123101272</v>
      </c>
      <c r="E19" s="4">
        <f t="shared" si="1"/>
        <v>31.9039204916063</v>
      </c>
      <c r="F19" s="4">
        <f t="shared" si="7"/>
        <v>-10.315739626328678</v>
      </c>
      <c r="G19" s="4">
        <f t="shared" si="2"/>
        <v>1.963460685211788</v>
      </c>
      <c r="H19" s="4">
        <f t="shared" si="3"/>
        <v>2.3302347904699907</v>
      </c>
      <c r="J19" s="1">
        <v>15</v>
      </c>
      <c r="K19" s="20" t="s">
        <v>27</v>
      </c>
      <c r="L19" s="23">
        <v>8495.4249999999993</v>
      </c>
      <c r="M19" s="23">
        <v>9293.2929999999997</v>
      </c>
      <c r="N19" s="4">
        <f t="shared" si="8"/>
        <v>-8.5854174618189774</v>
      </c>
      <c r="O19" s="4">
        <f t="shared" si="4"/>
        <v>1.9634606852117877</v>
      </c>
      <c r="P19" s="4">
        <f t="shared" si="5"/>
        <v>2.3302347904699907</v>
      </c>
    </row>
    <row r="20" spans="2:16">
      <c r="B20" s="1">
        <v>16</v>
      </c>
      <c r="C20" s="18" t="str">
        <f t="shared" si="6"/>
        <v>MKB Life</v>
      </c>
      <c r="D20" s="4">
        <f t="shared" si="0"/>
        <v>13.704826378363812</v>
      </c>
      <c r="E20" s="4">
        <f t="shared" si="1"/>
        <v>10.729547873253457</v>
      </c>
      <c r="F20" s="4">
        <f t="shared" si="7"/>
        <v>27.729765878831742</v>
      </c>
      <c r="G20" s="4">
        <f t="shared" si="2"/>
        <v>0.94044946241009553</v>
      </c>
      <c r="H20" s="4">
        <f t="shared" si="3"/>
        <v>0.78367690725804229</v>
      </c>
      <c r="J20" s="1">
        <v>16</v>
      </c>
      <c r="K20" s="20" t="s">
        <v>42</v>
      </c>
      <c r="L20" s="23">
        <v>4069.1</v>
      </c>
      <c r="M20" s="23">
        <v>3125.41</v>
      </c>
      <c r="N20" s="4">
        <f t="shared" si="8"/>
        <v>30.194118531648655</v>
      </c>
      <c r="O20" s="4">
        <f t="shared" si="4"/>
        <v>0.94044946241009564</v>
      </c>
      <c r="P20" s="4">
        <f t="shared" si="5"/>
        <v>0.7836769072580424</v>
      </c>
    </row>
    <row r="21" spans="2:16">
      <c r="B21" s="1">
        <v>17</v>
      </c>
      <c r="C21" s="18" t="str">
        <f t="shared" si="6"/>
        <v>DIMENZIÓ</v>
      </c>
      <c r="D21" s="4">
        <f t="shared" si="0"/>
        <v>8.5954161193627687</v>
      </c>
      <c r="E21" s="4">
        <f t="shared" si="1"/>
        <v>11.711232792062891</v>
      </c>
      <c r="F21" s="4">
        <f t="shared" si="7"/>
        <v>-26.605368777331606</v>
      </c>
      <c r="G21" s="4">
        <f t="shared" si="2"/>
        <v>0.58983267977823617</v>
      </c>
      <c r="H21" s="4">
        <f t="shared" si="3"/>
        <v>0.85537832563674243</v>
      </c>
      <c r="J21" s="1">
        <v>17</v>
      </c>
      <c r="K21" s="20" t="s">
        <v>46</v>
      </c>
      <c r="L21" s="23">
        <v>2552.0650000000001</v>
      </c>
      <c r="M21" s="23">
        <v>3411.3649999999998</v>
      </c>
      <c r="N21" s="4">
        <f t="shared" si="8"/>
        <v>-25.189330370687387</v>
      </c>
      <c r="O21" s="4">
        <f t="shared" si="4"/>
        <v>0.58983267977823617</v>
      </c>
      <c r="P21" s="4">
        <f t="shared" si="5"/>
        <v>0.85537832563674254</v>
      </c>
    </row>
    <row r="22" spans="2:16">
      <c r="B22" s="1">
        <v>18</v>
      </c>
      <c r="C22" s="18" t="str">
        <f t="shared" si="6"/>
        <v>ASTRA</v>
      </c>
      <c r="D22" s="4">
        <f t="shared" si="0"/>
        <v>0.23787342965881914</v>
      </c>
      <c r="E22" s="4">
        <f t="shared" si="1"/>
        <v>1.0041539359401283E-2</v>
      </c>
      <c r="F22" s="4">
        <f t="shared" si="7"/>
        <v>2268.8940624040147</v>
      </c>
      <c r="G22" s="4">
        <f t="shared" si="2"/>
        <v>1.6323296105192259E-2</v>
      </c>
      <c r="H22" s="4">
        <f t="shared" si="3"/>
        <v>7.3342535978632368E-4</v>
      </c>
      <c r="J22" s="1">
        <v>18</v>
      </c>
      <c r="K22" s="20" t="s">
        <v>44</v>
      </c>
      <c r="L22" s="23">
        <v>70.626999999999995</v>
      </c>
      <c r="M22" s="23">
        <v>2.9249999999999998</v>
      </c>
      <c r="N22" s="4">
        <f t="shared" si="8"/>
        <v>2314.5982905982905</v>
      </c>
      <c r="O22" s="4">
        <f t="shared" si="4"/>
        <v>1.6323296105192259E-2</v>
      </c>
      <c r="P22" s="4">
        <f t="shared" si="5"/>
        <v>7.3342535978632368E-4</v>
      </c>
    </row>
    <row r="23" spans="2:16">
      <c r="B23" s="1">
        <v>19</v>
      </c>
      <c r="C23" s="18" t="str">
        <f t="shared" si="6"/>
        <v>AHICO (MetLife)</v>
      </c>
      <c r="D23" s="4">
        <f t="shared" si="0"/>
        <v>0</v>
      </c>
      <c r="E23" s="4">
        <f t="shared" si="1"/>
        <v>18.189062446359298</v>
      </c>
      <c r="F23" s="4">
        <v>0</v>
      </c>
      <c r="G23" s="4">
        <f t="shared" si="2"/>
        <v>0</v>
      </c>
      <c r="H23" s="4">
        <f t="shared" si="3"/>
        <v>1.3285134073001712</v>
      </c>
      <c r="J23" s="1">
        <v>19</v>
      </c>
      <c r="K23" s="20" t="s">
        <v>50</v>
      </c>
      <c r="L23" s="23">
        <v>0</v>
      </c>
      <c r="M23" s="23">
        <v>5298.2920000000004</v>
      </c>
      <c r="N23" s="4">
        <v>0</v>
      </c>
      <c r="O23" s="4">
        <f t="shared" si="4"/>
        <v>0</v>
      </c>
      <c r="P23" s="4">
        <f t="shared" si="5"/>
        <v>1.3285134073001712</v>
      </c>
    </row>
    <row r="24" spans="2:16" s="16" customFormat="1" ht="15" customHeight="1">
      <c r="B24" s="17" t="s">
        <v>6</v>
      </c>
      <c r="C24" s="19"/>
      <c r="D24" s="2">
        <f t="shared" si="0"/>
        <v>1457.2634603078372</v>
      </c>
      <c r="E24" s="2">
        <f t="shared" si="1"/>
        <v>1369.1290088914825</v>
      </c>
      <c r="F24" s="2">
        <f t="shared" si="7"/>
        <v>6.4372641908824164</v>
      </c>
      <c r="G24" s="2">
        <f t="shared" si="2"/>
        <v>100</v>
      </c>
      <c r="H24" s="2">
        <f t="shared" si="3"/>
        <v>99.999999999999986</v>
      </c>
      <c r="J24" s="17" t="s">
        <v>6</v>
      </c>
      <c r="K24" s="21"/>
      <c r="L24" s="24">
        <v>432676.09399999998</v>
      </c>
      <c r="M24" s="24">
        <v>398813.58899999998</v>
      </c>
      <c r="N24" s="2">
        <f t="shared" si="8"/>
        <v>8.4908102266294634</v>
      </c>
      <c r="O24" s="2">
        <f t="shared" si="4"/>
        <v>100</v>
      </c>
      <c r="P24" s="2">
        <f t="shared" si="5"/>
        <v>100</v>
      </c>
    </row>
    <row r="26" spans="2:16" s="12" customFormat="1" ht="12.75">
      <c r="B26" s="13" t="s">
        <v>11</v>
      </c>
    </row>
    <row r="27" spans="2:16" s="12" customFormat="1" ht="12.75">
      <c r="B27" s="14" t="s">
        <v>18</v>
      </c>
    </row>
    <row r="28" spans="2:16" s="12" customFormat="1" ht="12.75">
      <c r="B28" s="14" t="s">
        <v>19</v>
      </c>
    </row>
    <row r="30" spans="2:16">
      <c r="B30" s="13" t="s">
        <v>12</v>
      </c>
    </row>
    <row r="31" spans="2:16">
      <c r="B31" s="15" t="s">
        <v>14</v>
      </c>
    </row>
    <row r="32" spans="2:16">
      <c r="B32" s="13" t="s">
        <v>13</v>
      </c>
    </row>
  </sheetData>
  <sortState ref="K5:P37">
    <sortCondition descending="1" ref="L5:L37"/>
  </sortState>
  <mergeCells count="9">
    <mergeCell ref="B2:B4"/>
    <mergeCell ref="C2:C4"/>
    <mergeCell ref="D2:F2"/>
    <mergeCell ref="G2:H2"/>
    <mergeCell ref="M1:P1"/>
    <mergeCell ref="J2:J4"/>
    <mergeCell ref="K2:K4"/>
    <mergeCell ref="L2:N2"/>
    <mergeCell ref="O2:P2"/>
  </mergeCells>
  <conditionalFormatting sqref="L5:M24 D5:E24">
    <cfRule type="cellIs" dxfId="2" priority="2" operator="less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P38"/>
  <sheetViews>
    <sheetView zoomScale="85" zoomScaleNormal="85" workbookViewId="0">
      <selection activeCell="N27" sqref="N27"/>
    </sheetView>
  </sheetViews>
  <sheetFormatPr defaultColWidth="28.85546875" defaultRowHeight="15"/>
  <cols>
    <col min="1" max="1" width="7" style="3" customWidth="1"/>
    <col min="2" max="2" width="3.7109375" style="3" customWidth="1"/>
    <col min="3" max="3" width="26.28515625" style="3" bestFit="1" customWidth="1"/>
    <col min="4" max="4" width="13.28515625" style="3" customWidth="1"/>
    <col min="5" max="5" width="11.42578125" style="3" customWidth="1"/>
    <col min="6" max="6" width="13.42578125" style="3" customWidth="1"/>
    <col min="7" max="8" width="9.85546875" style="3" bestFit="1" customWidth="1"/>
    <col min="9" max="9" width="7" style="3" customWidth="1"/>
    <col min="10" max="10" width="5.5703125" style="3" customWidth="1"/>
    <col min="11" max="11" width="26.28515625" style="3" bestFit="1" customWidth="1"/>
    <col min="12" max="13" width="13.42578125" style="3" bestFit="1" customWidth="1"/>
    <col min="14" max="14" width="16.5703125" style="3" customWidth="1"/>
    <col min="15" max="16" width="9.7109375" style="3" bestFit="1" customWidth="1"/>
    <col min="17" max="16384" width="28.85546875" style="3"/>
  </cols>
  <sheetData>
    <row r="1" spans="2:16">
      <c r="B1" s="5" t="s">
        <v>17</v>
      </c>
      <c r="C1" s="6"/>
      <c r="D1" s="6"/>
      <c r="E1" s="7"/>
      <c r="F1" s="8"/>
      <c r="G1" s="8"/>
      <c r="H1" s="9"/>
      <c r="J1" s="5" t="s">
        <v>17</v>
      </c>
      <c r="K1" s="6"/>
      <c r="L1" s="6"/>
      <c r="M1" s="29" t="s">
        <v>8</v>
      </c>
      <c r="N1" s="30"/>
      <c r="O1" s="30"/>
      <c r="P1" s="31"/>
    </row>
    <row r="2" spans="2:16">
      <c r="B2" s="26" t="s">
        <v>0</v>
      </c>
      <c r="C2" s="26" t="s">
        <v>1</v>
      </c>
      <c r="D2" s="27" t="s">
        <v>2</v>
      </c>
      <c r="E2" s="27"/>
      <c r="F2" s="27"/>
      <c r="G2" s="28" t="s">
        <v>3</v>
      </c>
      <c r="H2" s="28"/>
      <c r="J2" s="26" t="s">
        <v>0</v>
      </c>
      <c r="K2" s="26" t="s">
        <v>1</v>
      </c>
      <c r="L2" s="27" t="s">
        <v>2</v>
      </c>
      <c r="M2" s="27"/>
      <c r="N2" s="27"/>
      <c r="O2" s="28" t="s">
        <v>3</v>
      </c>
      <c r="P2" s="28"/>
    </row>
    <row r="3" spans="2:16">
      <c r="B3" s="26"/>
      <c r="C3" s="26"/>
      <c r="D3" s="10">
        <v>2013</v>
      </c>
      <c r="E3" s="10">
        <v>2012</v>
      </c>
      <c r="F3" s="10" t="s">
        <v>4</v>
      </c>
      <c r="G3" s="10">
        <v>2013</v>
      </c>
      <c r="H3" s="10">
        <v>2012</v>
      </c>
      <c r="J3" s="26"/>
      <c r="K3" s="26"/>
      <c r="L3" s="10">
        <v>2013</v>
      </c>
      <c r="M3" s="10">
        <v>2012</v>
      </c>
      <c r="N3" s="10" t="s">
        <v>4</v>
      </c>
      <c r="O3" s="10">
        <v>2013</v>
      </c>
      <c r="P3" s="10">
        <v>2012</v>
      </c>
    </row>
    <row r="4" spans="2:16">
      <c r="B4" s="26"/>
      <c r="C4" s="26"/>
      <c r="D4" s="22" t="s">
        <v>10</v>
      </c>
      <c r="E4" s="22" t="s">
        <v>10</v>
      </c>
      <c r="F4" s="22" t="s">
        <v>5</v>
      </c>
      <c r="G4" s="22" t="s">
        <v>5</v>
      </c>
      <c r="H4" s="22" t="s">
        <v>5</v>
      </c>
      <c r="J4" s="26"/>
      <c r="K4" s="26"/>
      <c r="L4" s="22" t="s">
        <v>9</v>
      </c>
      <c r="M4" s="22" t="s">
        <v>9</v>
      </c>
      <c r="N4" s="22" t="s">
        <v>5</v>
      </c>
      <c r="O4" s="22" t="s">
        <v>5</v>
      </c>
      <c r="P4" s="22" t="s">
        <v>5</v>
      </c>
    </row>
    <row r="5" spans="2:16">
      <c r="B5" s="1">
        <v>1</v>
      </c>
      <c r="C5" s="18" t="str">
        <f>K5</f>
        <v>ALLIANZ</v>
      </c>
      <c r="D5" s="4">
        <f t="shared" ref="D5:D30" si="0">L5/296.91</f>
        <v>269.00051193964498</v>
      </c>
      <c r="E5" s="4">
        <f t="shared" ref="E5:E30" si="1">M5/291.29</f>
        <v>307.34791101651274</v>
      </c>
      <c r="F5" s="4">
        <f>D5*100/E5-100</f>
        <v>-12.476869925693919</v>
      </c>
      <c r="G5" s="4">
        <f t="shared" ref="G5:G30" si="2">D5*100/$D$30</f>
        <v>21.158323316486044</v>
      </c>
      <c r="H5" s="4">
        <f t="shared" ref="H5:H30" si="3">E5*100/$E$30</f>
        <v>24.26189375802532</v>
      </c>
      <c r="J5" s="1">
        <v>1</v>
      </c>
      <c r="K5" s="20" t="s">
        <v>20</v>
      </c>
      <c r="L5" s="23">
        <v>79868.941999999995</v>
      </c>
      <c r="M5" s="23">
        <v>89527.373000000007</v>
      </c>
      <c r="N5" s="4">
        <f>L5*100/M5-100</f>
        <v>-10.78824350179471</v>
      </c>
      <c r="O5" s="4">
        <f t="shared" ref="O5:O30" si="4">L5*100/$L$30</f>
        <v>21.158323316486044</v>
      </c>
      <c r="P5" s="4">
        <f t="shared" ref="P5:P30" si="5">M5*100/$M$30</f>
        <v>24.26189375802532</v>
      </c>
    </row>
    <row r="6" spans="2:16">
      <c r="B6" s="1">
        <v>2</v>
      </c>
      <c r="C6" s="18" t="str">
        <f t="shared" ref="C6:C29" si="6">K6</f>
        <v>GENERALI-PROVIDENCIA</v>
      </c>
      <c r="D6" s="4">
        <f t="shared" si="0"/>
        <v>239.12846653868175</v>
      </c>
      <c r="E6" s="4">
        <f t="shared" si="1"/>
        <v>247.25445775687459</v>
      </c>
      <c r="F6" s="4">
        <f t="shared" ref="F6:F30" si="7">D6*100/E6-100</f>
        <v>-3.2864892677417856</v>
      </c>
      <c r="G6" s="4">
        <f t="shared" si="2"/>
        <v>18.808727807685898</v>
      </c>
      <c r="H6" s="4">
        <f t="shared" si="3"/>
        <v>19.51814595210687</v>
      </c>
      <c r="J6" s="1">
        <v>2</v>
      </c>
      <c r="K6" s="20" t="s">
        <v>21</v>
      </c>
      <c r="L6" s="23">
        <v>70999.633000000002</v>
      </c>
      <c r="M6" s="23">
        <v>72022.751000000004</v>
      </c>
      <c r="N6" s="4">
        <f t="shared" ref="N6:N30" si="8">L6*100/M6-100</f>
        <v>-1.4205483486738899</v>
      </c>
      <c r="O6" s="4">
        <f t="shared" si="4"/>
        <v>18.808727807685898</v>
      </c>
      <c r="P6" s="4">
        <f t="shared" si="5"/>
        <v>19.51814595210687</v>
      </c>
    </row>
    <row r="7" spans="2:16">
      <c r="B7" s="1">
        <v>3</v>
      </c>
      <c r="C7" s="18" t="str">
        <f t="shared" si="6"/>
        <v>AEGON</v>
      </c>
      <c r="D7" s="4">
        <f t="shared" si="0"/>
        <v>150.9679599878751</v>
      </c>
      <c r="E7" s="4">
        <f t="shared" si="1"/>
        <v>144.77622987400872</v>
      </c>
      <c r="F7" s="4">
        <f t="shared" si="7"/>
        <v>4.2767587740437278</v>
      </c>
      <c r="G7" s="4">
        <f t="shared" si="2"/>
        <v>11.874434308030136</v>
      </c>
      <c r="H7" s="4">
        <f t="shared" si="3"/>
        <v>11.428564769720962</v>
      </c>
      <c r="J7" s="1">
        <v>3</v>
      </c>
      <c r="K7" s="20" t="s">
        <v>23</v>
      </c>
      <c r="L7" s="23">
        <v>44823.896999999997</v>
      </c>
      <c r="M7" s="23">
        <v>42171.868000000002</v>
      </c>
      <c r="N7" s="4">
        <f t="shared" si="8"/>
        <v>6.2886211253435391</v>
      </c>
      <c r="O7" s="4">
        <f t="shared" si="4"/>
        <v>11.874434308030132</v>
      </c>
      <c r="P7" s="4">
        <f t="shared" si="5"/>
        <v>11.428564769720962</v>
      </c>
    </row>
    <row r="8" spans="2:16">
      <c r="B8" s="1">
        <v>4</v>
      </c>
      <c r="C8" s="18" t="str">
        <f t="shared" si="6"/>
        <v>GROUPAMA</v>
      </c>
      <c r="D8" s="4">
        <f t="shared" si="0"/>
        <v>147.81160284261225</v>
      </c>
      <c r="E8" s="4">
        <f t="shared" si="1"/>
        <v>147.33197844072916</v>
      </c>
      <c r="F8" s="4">
        <f t="shared" si="7"/>
        <v>0.32553991805386318</v>
      </c>
      <c r="G8" s="4">
        <f t="shared" si="2"/>
        <v>11.626170003623322</v>
      </c>
      <c r="H8" s="4">
        <f t="shared" si="3"/>
        <v>11.630314311446872</v>
      </c>
      <c r="J8" s="1">
        <v>4</v>
      </c>
      <c r="K8" s="20" t="s">
        <v>22</v>
      </c>
      <c r="L8" s="23">
        <v>43886.743000000002</v>
      </c>
      <c r="M8" s="23">
        <v>42916.332000000002</v>
      </c>
      <c r="N8" s="4">
        <f t="shared" si="8"/>
        <v>2.2611694773914905</v>
      </c>
      <c r="O8" s="4">
        <f t="shared" si="4"/>
        <v>11.62617000362332</v>
      </c>
      <c r="P8" s="4">
        <f t="shared" si="5"/>
        <v>11.630314311446872</v>
      </c>
    </row>
    <row r="9" spans="2:16">
      <c r="B9" s="1">
        <v>5</v>
      </c>
      <c r="C9" s="18" t="str">
        <f t="shared" si="6"/>
        <v>UNIQA</v>
      </c>
      <c r="D9" s="4">
        <f t="shared" si="0"/>
        <v>104.20947425145665</v>
      </c>
      <c r="E9" s="4">
        <f t="shared" si="1"/>
        <v>104.91947886985477</v>
      </c>
      <c r="F9" s="4">
        <f t="shared" si="7"/>
        <v>-0.67671382477874431</v>
      </c>
      <c r="G9" s="4">
        <f t="shared" si="2"/>
        <v>8.1966303073358286</v>
      </c>
      <c r="H9" s="4">
        <f t="shared" si="3"/>
        <v>8.2822923411736991</v>
      </c>
      <c r="J9" s="1">
        <v>5</v>
      </c>
      <c r="K9" s="20" t="s">
        <v>25</v>
      </c>
      <c r="L9" s="23">
        <v>30940.834999999999</v>
      </c>
      <c r="M9" s="23">
        <v>30561.994999999999</v>
      </c>
      <c r="N9" s="4">
        <f t="shared" si="8"/>
        <v>1.2395787644098561</v>
      </c>
      <c r="O9" s="4">
        <f t="shared" si="4"/>
        <v>8.1966303073358304</v>
      </c>
      <c r="P9" s="4">
        <f t="shared" si="5"/>
        <v>8.2822923411736991</v>
      </c>
    </row>
    <row r="10" spans="2:16">
      <c r="B10" s="1">
        <v>6</v>
      </c>
      <c r="C10" s="18" t="str">
        <f t="shared" si="6"/>
        <v>UNION</v>
      </c>
      <c r="D10" s="4">
        <f t="shared" si="0"/>
        <v>85.601485298575327</v>
      </c>
      <c r="E10" s="4">
        <f t="shared" si="1"/>
        <v>61.039936146108687</v>
      </c>
      <c r="F10" s="4">
        <f t="shared" si="7"/>
        <v>40.238490901554542</v>
      </c>
      <c r="G10" s="4">
        <f t="shared" si="2"/>
        <v>6.733012845436722</v>
      </c>
      <c r="H10" s="4">
        <f t="shared" si="3"/>
        <v>4.8184627020092954</v>
      </c>
      <c r="J10" s="1">
        <v>6</v>
      </c>
      <c r="K10" s="20" t="s">
        <v>27</v>
      </c>
      <c r="L10" s="23">
        <v>25415.937000000002</v>
      </c>
      <c r="M10" s="23">
        <v>17780.323</v>
      </c>
      <c r="N10" s="4">
        <f t="shared" si="8"/>
        <v>42.944180485360135</v>
      </c>
      <c r="O10" s="4">
        <f t="shared" si="4"/>
        <v>6.7330128454367211</v>
      </c>
      <c r="P10" s="4">
        <f t="shared" si="5"/>
        <v>4.8184627020092954</v>
      </c>
    </row>
    <row r="11" spans="2:16">
      <c r="B11" s="1">
        <v>7</v>
      </c>
      <c r="C11" s="18" t="str">
        <f t="shared" si="6"/>
        <v>K&amp;H</v>
      </c>
      <c r="D11" s="4">
        <f t="shared" si="0"/>
        <v>59.803202990805296</v>
      </c>
      <c r="E11" s="4">
        <f t="shared" si="1"/>
        <v>56.937831714099339</v>
      </c>
      <c r="F11" s="4">
        <f t="shared" si="7"/>
        <v>5.0324559092692169</v>
      </c>
      <c r="G11" s="4">
        <f t="shared" si="2"/>
        <v>4.7038405061652968</v>
      </c>
      <c r="H11" s="4">
        <f t="shared" si="3"/>
        <v>4.4946445846693388</v>
      </c>
      <c r="J11" s="1">
        <v>7</v>
      </c>
      <c r="K11" s="20" t="s">
        <v>28</v>
      </c>
      <c r="L11" s="23">
        <v>17756.169000000002</v>
      </c>
      <c r="M11" s="23">
        <v>16585.420999999998</v>
      </c>
      <c r="N11" s="4">
        <f t="shared" si="8"/>
        <v>7.0588982938690776</v>
      </c>
      <c r="O11" s="4">
        <f t="shared" si="4"/>
        <v>4.7038405061652968</v>
      </c>
      <c r="P11" s="4">
        <f t="shared" si="5"/>
        <v>4.4946445846693388</v>
      </c>
    </row>
    <row r="12" spans="2:16">
      <c r="B12" s="1">
        <v>8</v>
      </c>
      <c r="C12" s="18" t="str">
        <f t="shared" si="6"/>
        <v>AIG</v>
      </c>
      <c r="D12" s="4">
        <f t="shared" si="0"/>
        <v>26.340719409922198</v>
      </c>
      <c r="E12" s="4">
        <f t="shared" si="1"/>
        <v>23.77498369322668</v>
      </c>
      <c r="F12" s="4">
        <f t="shared" si="7"/>
        <v>10.791745432096675</v>
      </c>
      <c r="G12" s="4">
        <f t="shared" si="2"/>
        <v>2.0718379070929771</v>
      </c>
      <c r="H12" s="4">
        <f t="shared" si="3"/>
        <v>1.8767855833347744</v>
      </c>
      <c r="J12" s="1">
        <v>8</v>
      </c>
      <c r="K12" s="20" t="s">
        <v>35</v>
      </c>
      <c r="L12" s="23">
        <v>7820.8230000000003</v>
      </c>
      <c r="M12" s="23">
        <v>6925.415</v>
      </c>
      <c r="N12" s="4">
        <f t="shared" si="8"/>
        <v>12.929304597630619</v>
      </c>
      <c r="O12" s="4">
        <f t="shared" si="4"/>
        <v>2.0718379070929771</v>
      </c>
      <c r="P12" s="4">
        <f t="shared" si="5"/>
        <v>1.8767855833347742</v>
      </c>
    </row>
    <row r="13" spans="2:16">
      <c r="B13" s="1">
        <v>9</v>
      </c>
      <c r="C13" s="18" t="str">
        <f t="shared" si="6"/>
        <v>MP Hungarian Post</v>
      </c>
      <c r="D13" s="4">
        <f t="shared" si="0"/>
        <v>25.9441952106699</v>
      </c>
      <c r="E13" s="4">
        <f t="shared" si="1"/>
        <v>27.10726080538295</v>
      </c>
      <c r="F13" s="4">
        <f t="shared" si="7"/>
        <v>-4.2906053955923511</v>
      </c>
      <c r="G13" s="4">
        <f t="shared" si="2"/>
        <v>2.0406491664095641</v>
      </c>
      <c r="H13" s="4">
        <f t="shared" si="3"/>
        <v>2.1398339086025233</v>
      </c>
      <c r="J13" s="1">
        <v>9</v>
      </c>
      <c r="K13" s="20" t="s">
        <v>36</v>
      </c>
      <c r="L13" s="23">
        <v>7703.0910000000003</v>
      </c>
      <c r="M13" s="23">
        <v>7896.0739999999996</v>
      </c>
      <c r="N13" s="4">
        <f t="shared" si="8"/>
        <v>-2.4440373785757146</v>
      </c>
      <c r="O13" s="4">
        <f t="shared" si="4"/>
        <v>2.0406491664095641</v>
      </c>
      <c r="P13" s="4">
        <f t="shared" si="5"/>
        <v>2.1398339086025229</v>
      </c>
    </row>
    <row r="14" spans="2:16">
      <c r="B14" s="1">
        <v>10</v>
      </c>
      <c r="C14" s="18" t="str">
        <f t="shared" si="6"/>
        <v>KÖBE</v>
      </c>
      <c r="D14" s="4">
        <f t="shared" si="0"/>
        <v>23.876322791418271</v>
      </c>
      <c r="E14" s="4">
        <f t="shared" si="1"/>
        <v>24.614844313227366</v>
      </c>
      <c r="F14" s="4">
        <f t="shared" si="7"/>
        <v>-3.0003095384691676</v>
      </c>
      <c r="G14" s="4">
        <f t="shared" si="2"/>
        <v>1.877999984412517</v>
      </c>
      <c r="H14" s="4">
        <f t="shared" si="3"/>
        <v>1.9430837698642125</v>
      </c>
      <c r="J14" s="1">
        <v>10</v>
      </c>
      <c r="K14" s="20" t="s">
        <v>37</v>
      </c>
      <c r="L14" s="23">
        <v>7089.1189999999997</v>
      </c>
      <c r="M14" s="23">
        <v>7170.058</v>
      </c>
      <c r="N14" s="4">
        <f t="shared" si="8"/>
        <v>-1.128847214346095</v>
      </c>
      <c r="O14" s="4">
        <f t="shared" si="4"/>
        <v>1.8779999844125173</v>
      </c>
      <c r="P14" s="4">
        <f t="shared" si="5"/>
        <v>1.9430837698642125</v>
      </c>
    </row>
    <row r="15" spans="2:16">
      <c r="B15" s="1">
        <v>11</v>
      </c>
      <c r="C15" s="18" t="str">
        <f t="shared" si="6"/>
        <v>SIGNAL</v>
      </c>
      <c r="D15" s="4">
        <f t="shared" si="0"/>
        <v>20.171233707183994</v>
      </c>
      <c r="E15" s="4">
        <f t="shared" si="1"/>
        <v>16.840200487486694</v>
      </c>
      <c r="F15" s="4">
        <f t="shared" si="7"/>
        <v>19.780246809843291</v>
      </c>
      <c r="G15" s="4">
        <f t="shared" si="2"/>
        <v>1.5865749897336929</v>
      </c>
      <c r="H15" s="4">
        <f t="shared" si="3"/>
        <v>1.3293571891864819</v>
      </c>
      <c r="J15" s="1">
        <v>11</v>
      </c>
      <c r="K15" s="20" t="s">
        <v>30</v>
      </c>
      <c r="L15" s="23">
        <v>5989.0410000000002</v>
      </c>
      <c r="M15" s="23">
        <v>4905.3819999999996</v>
      </c>
      <c r="N15" s="4">
        <f t="shared" si="8"/>
        <v>22.091225515158655</v>
      </c>
      <c r="O15" s="4">
        <f t="shared" si="4"/>
        <v>1.5865749897336927</v>
      </c>
      <c r="P15" s="4">
        <f t="shared" si="5"/>
        <v>1.3293571891864819</v>
      </c>
    </row>
    <row r="16" spans="2:16">
      <c r="B16" s="1">
        <v>12</v>
      </c>
      <c r="C16" s="18" t="str">
        <f t="shared" si="6"/>
        <v>CIG Pannónia General</v>
      </c>
      <c r="D16" s="4">
        <f t="shared" si="0"/>
        <v>17.092519618739683</v>
      </c>
      <c r="E16" s="4">
        <f t="shared" si="1"/>
        <v>10.033035806241204</v>
      </c>
      <c r="F16" s="4">
        <f t="shared" si="7"/>
        <v>70.362390295736986</v>
      </c>
      <c r="G16" s="4">
        <f t="shared" si="2"/>
        <v>1.344417725375249</v>
      </c>
      <c r="H16" s="4">
        <f t="shared" si="3"/>
        <v>0.79200293893785356</v>
      </c>
      <c r="J16" s="1">
        <v>12</v>
      </c>
      <c r="K16" s="20" t="s">
        <v>38</v>
      </c>
      <c r="L16" s="23">
        <v>5074.9399999999996</v>
      </c>
      <c r="M16" s="23">
        <v>2922.5230000000001</v>
      </c>
      <c r="N16" s="4">
        <f t="shared" si="8"/>
        <v>73.649274958657259</v>
      </c>
      <c r="O16" s="4">
        <f t="shared" si="4"/>
        <v>1.344417725375249</v>
      </c>
      <c r="P16" s="4">
        <f t="shared" si="5"/>
        <v>0.79200293893785334</v>
      </c>
    </row>
    <row r="17" spans="2:16">
      <c r="B17" s="1">
        <v>13</v>
      </c>
      <c r="C17" s="18" t="str">
        <f t="shared" si="6"/>
        <v>WÁBERER Hungária</v>
      </c>
      <c r="D17" s="4">
        <f t="shared" si="0"/>
        <v>16.826870095315076</v>
      </c>
      <c r="E17" s="4">
        <f t="shared" si="1"/>
        <v>12.822585739297606</v>
      </c>
      <c r="F17" s="4">
        <f t="shared" si="7"/>
        <v>31.228368734907093</v>
      </c>
      <c r="G17" s="4">
        <f t="shared" si="2"/>
        <v>1.3235229751572666</v>
      </c>
      <c r="H17" s="4">
        <f t="shared" si="3"/>
        <v>1.0122086461596114</v>
      </c>
      <c r="J17" s="1">
        <v>13</v>
      </c>
      <c r="K17" s="20" t="s">
        <v>39</v>
      </c>
      <c r="L17" s="23">
        <v>4996.0659999999998</v>
      </c>
      <c r="M17" s="23">
        <v>3735.0909999999999</v>
      </c>
      <c r="N17" s="4">
        <f t="shared" si="8"/>
        <v>33.760221638508938</v>
      </c>
      <c r="O17" s="4">
        <f t="shared" si="4"/>
        <v>1.3235229751572666</v>
      </c>
      <c r="P17" s="4">
        <f t="shared" si="5"/>
        <v>1.0122086461596114</v>
      </c>
    </row>
    <row r="18" spans="2:16">
      <c r="B18" s="1">
        <v>14</v>
      </c>
      <c r="C18" s="18" t="str">
        <f t="shared" si="6"/>
        <v>QBE Europe Branch Office</v>
      </c>
      <c r="D18" s="4">
        <f t="shared" si="0"/>
        <v>15.736701357313663</v>
      </c>
      <c r="E18" s="4">
        <f t="shared" si="1"/>
        <v>16.389917264581687</v>
      </c>
      <c r="F18" s="4">
        <f t="shared" si="7"/>
        <v>-3.9854740980273959</v>
      </c>
      <c r="G18" s="4">
        <f t="shared" si="2"/>
        <v>1.2377753962331985</v>
      </c>
      <c r="H18" s="4">
        <f t="shared" si="3"/>
        <v>1.2938120518240368</v>
      </c>
      <c r="J18" s="1">
        <v>14</v>
      </c>
      <c r="K18" s="20" t="s">
        <v>40</v>
      </c>
      <c r="L18" s="23">
        <v>4672.384</v>
      </c>
      <c r="M18" s="23">
        <v>4774.2190000000001</v>
      </c>
      <c r="N18" s="4">
        <f t="shared" si="8"/>
        <v>-2.1330190341079884</v>
      </c>
      <c r="O18" s="4">
        <f t="shared" si="4"/>
        <v>1.2377753962331985</v>
      </c>
      <c r="P18" s="4">
        <f t="shared" si="5"/>
        <v>1.2938120518240368</v>
      </c>
    </row>
    <row r="19" spans="2:16">
      <c r="B19" s="1">
        <v>15</v>
      </c>
      <c r="C19" s="18" t="str">
        <f t="shared" si="6"/>
        <v>GENERTEL</v>
      </c>
      <c r="D19" s="4">
        <f t="shared" si="0"/>
        <v>13.850742649287662</v>
      </c>
      <c r="E19" s="4">
        <f t="shared" si="1"/>
        <v>11.62624532253081</v>
      </c>
      <c r="F19" s="4">
        <f t="shared" si="7"/>
        <v>19.133411217858452</v>
      </c>
      <c r="G19" s="4">
        <f t="shared" si="2"/>
        <v>1.0894346967370223</v>
      </c>
      <c r="H19" s="4">
        <f t="shared" si="3"/>
        <v>0.91777011884367887</v>
      </c>
      <c r="J19" s="1">
        <v>15</v>
      </c>
      <c r="K19" s="20" t="s">
        <v>41</v>
      </c>
      <c r="L19" s="23">
        <v>4112.424</v>
      </c>
      <c r="M19" s="23">
        <v>3386.6089999999999</v>
      </c>
      <c r="N19" s="4">
        <f t="shared" si="8"/>
        <v>21.431910208707308</v>
      </c>
      <c r="O19" s="4">
        <f t="shared" si="4"/>
        <v>1.0894346967370223</v>
      </c>
      <c r="P19" s="4">
        <f t="shared" si="5"/>
        <v>0.91777011884367876</v>
      </c>
    </row>
    <row r="20" spans="2:16">
      <c r="B20" s="1">
        <v>16</v>
      </c>
      <c r="C20" s="18" t="str">
        <f t="shared" si="6"/>
        <v>EULER HERMES</v>
      </c>
      <c r="D20" s="4">
        <f t="shared" si="0"/>
        <v>13.374207672358626</v>
      </c>
      <c r="E20" s="4">
        <f t="shared" si="1"/>
        <v>14.16579010607985</v>
      </c>
      <c r="F20" s="4">
        <f t="shared" si="7"/>
        <v>-5.5879864645282566</v>
      </c>
      <c r="G20" s="4">
        <f t="shared" si="2"/>
        <v>1.0519526821461318</v>
      </c>
      <c r="H20" s="4">
        <f t="shared" si="3"/>
        <v>1.1182405418520329</v>
      </c>
      <c r="J20" s="1">
        <v>16</v>
      </c>
      <c r="K20" s="20" t="s">
        <v>43</v>
      </c>
      <c r="L20" s="23">
        <v>3970.9360000000001</v>
      </c>
      <c r="M20" s="23">
        <v>4126.3530000000001</v>
      </c>
      <c r="N20" s="4">
        <f t="shared" si="8"/>
        <v>-3.7664494530642401</v>
      </c>
      <c r="O20" s="4">
        <f t="shared" si="4"/>
        <v>1.0519526821461318</v>
      </c>
      <c r="P20" s="4">
        <f t="shared" si="5"/>
        <v>1.1182405418520327</v>
      </c>
    </row>
    <row r="21" spans="2:16">
      <c r="B21" s="1">
        <v>17</v>
      </c>
      <c r="C21" s="18" t="str">
        <f t="shared" si="6"/>
        <v>ASTRA</v>
      </c>
      <c r="D21" s="4">
        <f t="shared" si="0"/>
        <v>11.738509986191101</v>
      </c>
      <c r="E21" s="4">
        <f t="shared" si="1"/>
        <v>14.616244979230318</v>
      </c>
      <c r="F21" s="4">
        <f t="shared" si="7"/>
        <v>-19.688606732635364</v>
      </c>
      <c r="G21" s="4">
        <f t="shared" si="2"/>
        <v>0.92329634524025372</v>
      </c>
      <c r="H21" s="4">
        <f t="shared" si="3"/>
        <v>1.1537992292008927</v>
      </c>
      <c r="J21" s="1">
        <v>17</v>
      </c>
      <c r="K21" s="20" t="s">
        <v>44</v>
      </c>
      <c r="L21" s="23">
        <v>3485.2809999999999</v>
      </c>
      <c r="M21" s="23">
        <v>4257.5659999999998</v>
      </c>
      <c r="N21" s="4">
        <f t="shared" si="8"/>
        <v>-18.139119863320971</v>
      </c>
      <c r="O21" s="4">
        <f t="shared" si="4"/>
        <v>0.92329634524025372</v>
      </c>
      <c r="P21" s="4">
        <f t="shared" si="5"/>
        <v>1.1537992292008927</v>
      </c>
    </row>
    <row r="22" spans="2:16">
      <c r="B22" s="1">
        <v>18</v>
      </c>
      <c r="C22" s="18" t="str">
        <f t="shared" si="6"/>
        <v>MKB General</v>
      </c>
      <c r="D22" s="4">
        <f t="shared" si="0"/>
        <v>10.424499006432924</v>
      </c>
      <c r="E22" s="4">
        <f t="shared" si="1"/>
        <v>8.5345531944110675</v>
      </c>
      <c r="F22" s="4">
        <f t="shared" si="7"/>
        <v>22.144636854094557</v>
      </c>
      <c r="G22" s="4">
        <f t="shared" si="2"/>
        <v>0.81994238152224408</v>
      </c>
      <c r="H22" s="4">
        <f t="shared" si="3"/>
        <v>0.67371345453489051</v>
      </c>
      <c r="J22" s="1">
        <v>18</v>
      </c>
      <c r="K22" s="20" t="s">
        <v>45</v>
      </c>
      <c r="L22" s="23">
        <v>3095.1379999999999</v>
      </c>
      <c r="M22" s="23">
        <v>2486.0300000000002</v>
      </c>
      <c r="N22" s="4">
        <f t="shared" si="8"/>
        <v>24.501232889385875</v>
      </c>
      <c r="O22" s="4">
        <f t="shared" si="4"/>
        <v>0.81994238152224408</v>
      </c>
      <c r="P22" s="4">
        <f t="shared" si="5"/>
        <v>0.67371345453489062</v>
      </c>
    </row>
    <row r="23" spans="2:16">
      <c r="B23" s="1">
        <v>19</v>
      </c>
      <c r="C23" s="18" t="str">
        <f t="shared" si="6"/>
        <v>EUROPEAN TRAVEL</v>
      </c>
      <c r="D23" s="4">
        <f t="shared" si="0"/>
        <v>7.5366609410258993</v>
      </c>
      <c r="E23" s="4">
        <f t="shared" si="1"/>
        <v>7.5296954924645529</v>
      </c>
      <c r="F23" s="4">
        <f t="shared" si="7"/>
        <v>9.2506377825202435E-2</v>
      </c>
      <c r="G23" s="4">
        <f t="shared" si="2"/>
        <v>0.59279853323378173</v>
      </c>
      <c r="H23" s="4">
        <f t="shared" si="3"/>
        <v>0.59439047906410558</v>
      </c>
      <c r="J23" s="1">
        <v>19</v>
      </c>
      <c r="K23" s="20" t="s">
        <v>47</v>
      </c>
      <c r="L23" s="23">
        <v>2237.71</v>
      </c>
      <c r="M23" s="23">
        <v>2193.3249999999998</v>
      </c>
      <c r="N23" s="4">
        <f t="shared" si="8"/>
        <v>2.0236399074464657</v>
      </c>
      <c r="O23" s="4">
        <f t="shared" si="4"/>
        <v>0.59279853323378184</v>
      </c>
      <c r="P23" s="4">
        <f t="shared" si="5"/>
        <v>0.59439047906410558</v>
      </c>
    </row>
    <row r="24" spans="2:16">
      <c r="B24" s="1">
        <v>20</v>
      </c>
      <c r="C24" s="18" t="str">
        <f t="shared" si="6"/>
        <v>MEDICOVER</v>
      </c>
      <c r="D24" s="4">
        <f t="shared" si="0"/>
        <v>5.5064565019702938</v>
      </c>
      <c r="E24" s="4">
        <f t="shared" si="1"/>
        <v>2.300861684232208</v>
      </c>
      <c r="F24" s="4">
        <f t="shared" si="7"/>
        <v>139.32149158317549</v>
      </c>
      <c r="G24" s="4">
        <f t="shared" si="2"/>
        <v>0.43311213854862379</v>
      </c>
      <c r="H24" s="4">
        <f t="shared" si="3"/>
        <v>0.18162889589886896</v>
      </c>
      <c r="J24" s="1">
        <v>20</v>
      </c>
      <c r="K24" s="20" t="s">
        <v>48</v>
      </c>
      <c r="L24" s="23">
        <v>1634.922</v>
      </c>
      <c r="M24" s="23">
        <v>670.21799999999996</v>
      </c>
      <c r="N24" s="4">
        <f t="shared" si="8"/>
        <v>143.93883781098094</v>
      </c>
      <c r="O24" s="4">
        <f t="shared" si="4"/>
        <v>0.43311213854862385</v>
      </c>
      <c r="P24" s="4">
        <f t="shared" si="5"/>
        <v>0.18162889589886899</v>
      </c>
    </row>
    <row r="25" spans="2:16">
      <c r="B25" s="1">
        <v>21</v>
      </c>
      <c r="C25" s="18" t="str">
        <f t="shared" si="6"/>
        <v>AXA</v>
      </c>
      <c r="D25" s="4">
        <f t="shared" si="0"/>
        <v>3.1294668418039131</v>
      </c>
      <c r="E25" s="4">
        <f t="shared" si="1"/>
        <v>2.6344158742146999</v>
      </c>
      <c r="F25" s="4">
        <f t="shared" si="7"/>
        <v>18.791678733593415</v>
      </c>
      <c r="G25" s="4">
        <f t="shared" si="2"/>
        <v>0.24614923878645265</v>
      </c>
      <c r="H25" s="4">
        <f t="shared" si="3"/>
        <v>0.2079595004998048</v>
      </c>
      <c r="J25" s="1">
        <v>21</v>
      </c>
      <c r="K25" s="20" t="s">
        <v>33</v>
      </c>
      <c r="L25" s="23">
        <v>929.17</v>
      </c>
      <c r="M25" s="23">
        <v>767.37900000000002</v>
      </c>
      <c r="N25" s="4">
        <f t="shared" si="8"/>
        <v>21.083584512998144</v>
      </c>
      <c r="O25" s="4">
        <f t="shared" si="4"/>
        <v>0.24614923878645267</v>
      </c>
      <c r="P25" s="4">
        <f t="shared" si="5"/>
        <v>0.20795950049980483</v>
      </c>
    </row>
    <row r="26" spans="2:16">
      <c r="B26" s="1">
        <v>22</v>
      </c>
      <c r="C26" s="18" t="str">
        <f t="shared" si="6"/>
        <v>PORSCHE</v>
      </c>
      <c r="D26" s="4">
        <f t="shared" si="0"/>
        <v>2.3244956384089455</v>
      </c>
      <c r="E26" s="4">
        <f t="shared" si="1"/>
        <v>2.2447389199766556</v>
      </c>
      <c r="F26" s="4">
        <f t="shared" si="7"/>
        <v>3.5530509905855467</v>
      </c>
      <c r="G26" s="4">
        <f t="shared" si="2"/>
        <v>0.18283396529837478</v>
      </c>
      <c r="H26" s="4">
        <f t="shared" si="3"/>
        <v>0.17719859234069135</v>
      </c>
      <c r="J26" s="1">
        <v>22</v>
      </c>
      <c r="K26" s="20" t="s">
        <v>49</v>
      </c>
      <c r="L26" s="23">
        <v>690.16600000000005</v>
      </c>
      <c r="M26" s="23">
        <v>653.87</v>
      </c>
      <c r="N26" s="4">
        <f t="shared" si="8"/>
        <v>5.5509504947466723</v>
      </c>
      <c r="O26" s="4">
        <f t="shared" si="4"/>
        <v>0.18283396529837481</v>
      </c>
      <c r="P26" s="4">
        <f t="shared" si="5"/>
        <v>0.17719859234069132</v>
      </c>
    </row>
    <row r="27" spans="2:16">
      <c r="B27" s="1">
        <v>23</v>
      </c>
      <c r="C27" s="18" t="str">
        <f t="shared" si="6"/>
        <v>MetLife (AVIVA)</v>
      </c>
      <c r="D27" s="4">
        <f t="shared" si="0"/>
        <v>0.97339597857936744</v>
      </c>
      <c r="E27" s="4">
        <f t="shared" si="1"/>
        <v>4.5247004703216727E-3</v>
      </c>
      <c r="F27" s="25">
        <f t="shared" si="7"/>
        <v>21412.937374839446</v>
      </c>
      <c r="G27" s="4">
        <f t="shared" si="2"/>
        <v>7.6562779309395992E-2</v>
      </c>
      <c r="H27" s="4">
        <f t="shared" si="3"/>
        <v>3.5717764189369626E-4</v>
      </c>
      <c r="J27" s="1">
        <v>23</v>
      </c>
      <c r="K27" s="20" t="s">
        <v>29</v>
      </c>
      <c r="L27" s="23">
        <v>289.01100000000002</v>
      </c>
      <c r="M27" s="23">
        <v>1.3180000000000001</v>
      </c>
      <c r="N27" s="25">
        <f t="shared" si="8"/>
        <v>21827.996965098635</v>
      </c>
      <c r="O27" s="4">
        <f t="shared" si="4"/>
        <v>7.6562779309396006E-2</v>
      </c>
      <c r="P27" s="4">
        <f t="shared" si="5"/>
        <v>3.5717764189369626E-4</v>
      </c>
    </row>
    <row r="28" spans="2:16">
      <c r="B28" s="1">
        <v>24</v>
      </c>
      <c r="C28" s="18" t="str">
        <f t="shared" si="6"/>
        <v>AHICO (MetLife)</v>
      </c>
      <c r="D28" s="4">
        <f t="shared" si="0"/>
        <v>0</v>
      </c>
      <c r="E28" s="4">
        <f t="shared" si="1"/>
        <v>1.7463112362250677</v>
      </c>
      <c r="F28" s="4">
        <v>0</v>
      </c>
      <c r="G28" s="4">
        <f t="shared" si="2"/>
        <v>0</v>
      </c>
      <c r="H28" s="4">
        <f t="shared" si="3"/>
        <v>0.13785295478862755</v>
      </c>
      <c r="J28" s="1">
        <v>24</v>
      </c>
      <c r="K28" s="20" t="s">
        <v>50</v>
      </c>
      <c r="L28" s="23">
        <v>0</v>
      </c>
      <c r="M28" s="23">
        <v>508.68299999999999</v>
      </c>
      <c r="N28" s="4">
        <v>0</v>
      </c>
      <c r="O28" s="4">
        <f t="shared" si="4"/>
        <v>0</v>
      </c>
      <c r="P28" s="4">
        <f t="shared" si="5"/>
        <v>0.13785295478862752</v>
      </c>
    </row>
    <row r="29" spans="2:16">
      <c r="B29" s="1">
        <v>25</v>
      </c>
      <c r="C29" s="18" t="str">
        <f t="shared" si="6"/>
        <v>TIR BE</v>
      </c>
      <c r="D29" s="4">
        <f t="shared" si="0"/>
        <v>0</v>
      </c>
      <c r="E29" s="4">
        <f t="shared" si="1"/>
        <v>0.19871605616396029</v>
      </c>
      <c r="F29" s="4">
        <v>0</v>
      </c>
      <c r="G29" s="4">
        <f t="shared" si="2"/>
        <v>0</v>
      </c>
      <c r="H29" s="4">
        <f t="shared" si="3"/>
        <v>1.56865482726667E-2</v>
      </c>
      <c r="J29" s="1">
        <v>25</v>
      </c>
      <c r="K29" s="20" t="s">
        <v>51</v>
      </c>
      <c r="L29" s="23">
        <v>0</v>
      </c>
      <c r="M29" s="23">
        <v>57.884</v>
      </c>
      <c r="N29" s="4">
        <v>0</v>
      </c>
      <c r="O29" s="4">
        <f t="shared" si="4"/>
        <v>0</v>
      </c>
      <c r="P29" s="4">
        <f t="shared" si="5"/>
        <v>1.56865482726667E-2</v>
      </c>
    </row>
    <row r="30" spans="2:16" s="16" customFormat="1" ht="15" customHeight="1">
      <c r="B30" s="17" t="s">
        <v>6</v>
      </c>
      <c r="C30" s="19"/>
      <c r="D30" s="2">
        <f t="shared" si="0"/>
        <v>1271.3697012562729</v>
      </c>
      <c r="E30" s="2">
        <f t="shared" si="1"/>
        <v>1266.7927494936316</v>
      </c>
      <c r="F30" s="2">
        <f t="shared" si="7"/>
        <v>0.36130233335096307</v>
      </c>
      <c r="G30" s="2">
        <f t="shared" si="2"/>
        <v>100</v>
      </c>
      <c r="H30" s="2">
        <f t="shared" si="3"/>
        <v>100</v>
      </c>
      <c r="J30" s="17" t="s">
        <v>6</v>
      </c>
      <c r="K30" s="21"/>
      <c r="L30" s="24">
        <v>377482.37800000003</v>
      </c>
      <c r="M30" s="24">
        <v>369004.06</v>
      </c>
      <c r="N30" s="2">
        <f t="shared" si="8"/>
        <v>2.297621874404328</v>
      </c>
      <c r="O30" s="2">
        <f t="shared" si="4"/>
        <v>100</v>
      </c>
      <c r="P30" s="2">
        <f t="shared" si="5"/>
        <v>100</v>
      </c>
    </row>
    <row r="32" spans="2:16" s="12" customFormat="1" ht="12.75">
      <c r="B32" s="13" t="s">
        <v>11</v>
      </c>
    </row>
    <row r="33" spans="2:2" s="12" customFormat="1" ht="12.75">
      <c r="B33" s="14" t="s">
        <v>18</v>
      </c>
    </row>
    <row r="34" spans="2:2" s="12" customFormat="1" ht="12.75">
      <c r="B34" s="14" t="s">
        <v>19</v>
      </c>
    </row>
    <row r="36" spans="2:2">
      <c r="B36" s="13" t="s">
        <v>12</v>
      </c>
    </row>
    <row r="37" spans="2:2">
      <c r="B37" s="15" t="s">
        <v>14</v>
      </c>
    </row>
    <row r="38" spans="2:2">
      <c r="B38" s="13" t="s">
        <v>13</v>
      </c>
    </row>
  </sheetData>
  <sortState ref="K5:P37">
    <sortCondition descending="1" ref="L5:L37"/>
  </sortState>
  <mergeCells count="9">
    <mergeCell ref="B2:B4"/>
    <mergeCell ref="C2:C4"/>
    <mergeCell ref="D2:F2"/>
    <mergeCell ref="G2:H2"/>
    <mergeCell ref="M1:P1"/>
    <mergeCell ref="J2:J4"/>
    <mergeCell ref="K2:K4"/>
    <mergeCell ref="L2:N2"/>
    <mergeCell ref="O2:P2"/>
  </mergeCells>
  <conditionalFormatting sqref="L5:M30 D5:E30">
    <cfRule type="cellIs" dxfId="1" priority="2" operator="less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P28"/>
  <sheetViews>
    <sheetView zoomScale="115" zoomScaleNormal="115" workbookViewId="0">
      <selection activeCell="I27" sqref="I27"/>
    </sheetView>
  </sheetViews>
  <sheetFormatPr defaultColWidth="28.85546875" defaultRowHeight="15"/>
  <cols>
    <col min="1" max="1" width="7" style="3" customWidth="1"/>
    <col min="2" max="2" width="3.7109375" style="3" customWidth="1"/>
    <col min="3" max="3" width="26.28515625" style="3" bestFit="1" customWidth="1"/>
    <col min="4" max="4" width="13.140625" style="3" customWidth="1"/>
    <col min="5" max="5" width="11.28515625" style="3" customWidth="1"/>
    <col min="6" max="6" width="11.42578125" style="3" customWidth="1"/>
    <col min="7" max="7" width="10.85546875" style="3" customWidth="1"/>
    <col min="8" max="8" width="11" style="3" customWidth="1"/>
    <col min="9" max="9" width="7" style="3" customWidth="1"/>
    <col min="10" max="10" width="3.42578125" style="3" customWidth="1"/>
    <col min="11" max="11" width="26.28515625" style="3" bestFit="1" customWidth="1"/>
    <col min="12" max="13" width="13.42578125" style="3" bestFit="1" customWidth="1"/>
    <col min="14" max="14" width="9.7109375" style="3" bestFit="1" customWidth="1"/>
    <col min="15" max="15" width="10.5703125" style="3" customWidth="1"/>
    <col min="16" max="16" width="11.140625" style="3" customWidth="1"/>
    <col min="17" max="16384" width="28.85546875" style="3"/>
  </cols>
  <sheetData>
    <row r="1" spans="2:16">
      <c r="B1" s="5" t="s">
        <v>16</v>
      </c>
      <c r="C1" s="6"/>
      <c r="D1" s="6"/>
      <c r="E1" s="7"/>
      <c r="F1" s="8"/>
      <c r="G1" s="8"/>
      <c r="H1" s="9"/>
      <c r="J1" s="5" t="s">
        <v>16</v>
      </c>
      <c r="K1" s="6"/>
      <c r="L1" s="6"/>
      <c r="M1" s="29" t="s">
        <v>8</v>
      </c>
      <c r="N1" s="30"/>
      <c r="O1" s="30"/>
      <c r="P1" s="31"/>
    </row>
    <row r="2" spans="2:16">
      <c r="B2" s="26" t="s">
        <v>0</v>
      </c>
      <c r="C2" s="26" t="s">
        <v>1</v>
      </c>
      <c r="D2" s="27" t="s">
        <v>2</v>
      </c>
      <c r="E2" s="27"/>
      <c r="F2" s="27"/>
      <c r="G2" s="28" t="s">
        <v>3</v>
      </c>
      <c r="H2" s="28"/>
      <c r="J2" s="26" t="s">
        <v>0</v>
      </c>
      <c r="K2" s="26" t="s">
        <v>1</v>
      </c>
      <c r="L2" s="27" t="s">
        <v>2</v>
      </c>
      <c r="M2" s="27"/>
      <c r="N2" s="27"/>
      <c r="O2" s="28" t="s">
        <v>3</v>
      </c>
      <c r="P2" s="28"/>
    </row>
    <row r="3" spans="2:16">
      <c r="B3" s="26"/>
      <c r="C3" s="26"/>
      <c r="D3" s="10">
        <v>2013</v>
      </c>
      <c r="E3" s="10">
        <v>2012</v>
      </c>
      <c r="F3" s="10" t="s">
        <v>4</v>
      </c>
      <c r="G3" s="10">
        <v>2013</v>
      </c>
      <c r="H3" s="10">
        <v>2012</v>
      </c>
      <c r="J3" s="26"/>
      <c r="K3" s="26"/>
      <c r="L3" s="10">
        <v>2013</v>
      </c>
      <c r="M3" s="10">
        <v>2012</v>
      </c>
      <c r="N3" s="10" t="s">
        <v>4</v>
      </c>
      <c r="O3" s="10">
        <v>2013</v>
      </c>
      <c r="P3" s="10">
        <v>2012</v>
      </c>
    </row>
    <row r="4" spans="2:16">
      <c r="B4" s="26"/>
      <c r="C4" s="26"/>
      <c r="D4" s="22" t="s">
        <v>10</v>
      </c>
      <c r="E4" s="22" t="s">
        <v>10</v>
      </c>
      <c r="F4" s="22" t="s">
        <v>5</v>
      </c>
      <c r="G4" s="22" t="s">
        <v>5</v>
      </c>
      <c r="H4" s="22" t="s">
        <v>5</v>
      </c>
      <c r="J4" s="26"/>
      <c r="K4" s="26"/>
      <c r="L4" s="22" t="s">
        <v>9</v>
      </c>
      <c r="M4" s="22" t="s">
        <v>9</v>
      </c>
      <c r="N4" s="22" t="s">
        <v>5</v>
      </c>
      <c r="O4" s="22" t="s">
        <v>5</v>
      </c>
      <c r="P4" s="22" t="s">
        <v>5</v>
      </c>
    </row>
    <row r="5" spans="2:16">
      <c r="B5" s="1">
        <v>1</v>
      </c>
      <c r="C5" s="18" t="str">
        <f>K5</f>
        <v>ALLIANZ</v>
      </c>
      <c r="D5" s="4">
        <f t="shared" ref="D5:D20" si="0">L5/296.91</f>
        <v>71.478232461015111</v>
      </c>
      <c r="E5" s="4">
        <f t="shared" ref="E5:E20" si="1">M5/291.29</f>
        <v>78.197202100998993</v>
      </c>
      <c r="F5" s="4">
        <f>D5*100/E5-100</f>
        <v>-8.5923402109780085</v>
      </c>
      <c r="G5" s="4">
        <f t="shared" ref="G5:G20" si="2">D5*100/$D$20</f>
        <v>25.868163576060155</v>
      </c>
      <c r="H5" s="4">
        <f t="shared" ref="H5:H20" si="3">E5*100/$E$20</f>
        <v>27.293814185310175</v>
      </c>
      <c r="J5" s="1">
        <v>1</v>
      </c>
      <c r="K5" s="20" t="s">
        <v>20</v>
      </c>
      <c r="L5" s="23">
        <v>21222.601999999999</v>
      </c>
      <c r="M5" s="23">
        <v>22778.062999999998</v>
      </c>
      <c r="N5" s="4">
        <f>L5*100/M5-100</f>
        <v>-6.8287676612361707</v>
      </c>
      <c r="O5" s="4">
        <f t="shared" ref="O5:O20" si="4">L5*100/$L$20</f>
        <v>25.868163576060148</v>
      </c>
      <c r="P5" s="4">
        <f t="shared" ref="P5:P20" si="5">M5*100/$M$20</f>
        <v>27.293814185310175</v>
      </c>
    </row>
    <row r="6" spans="2:16">
      <c r="B6" s="1">
        <v>2</v>
      </c>
      <c r="C6" s="18" t="str">
        <f t="shared" ref="C6:C19" si="6">K6</f>
        <v>K&amp;H</v>
      </c>
      <c r="D6" s="4">
        <f t="shared" si="0"/>
        <v>38.146024047691213</v>
      </c>
      <c r="E6" s="4">
        <f t="shared" si="1"/>
        <v>34.479189124240442</v>
      </c>
      <c r="F6" s="4">
        <f t="shared" ref="F6:F20" si="7">D6*100/E6-100</f>
        <v>10.634922156196581</v>
      </c>
      <c r="G6" s="4">
        <f t="shared" si="2"/>
        <v>13.805148167033826</v>
      </c>
      <c r="H6" s="4">
        <f t="shared" si="3"/>
        <v>12.03455566097759</v>
      </c>
      <c r="J6" s="1">
        <v>2</v>
      </c>
      <c r="K6" s="20" t="s">
        <v>28</v>
      </c>
      <c r="L6" s="23">
        <v>11325.936</v>
      </c>
      <c r="M6" s="23">
        <v>10043.442999999999</v>
      </c>
      <c r="N6" s="4">
        <f t="shared" ref="N6:N20" si="8">L6*100/M6-100</f>
        <v>12.769455653803178</v>
      </c>
      <c r="O6" s="4">
        <f t="shared" si="4"/>
        <v>13.805148167033826</v>
      </c>
      <c r="P6" s="4">
        <f t="shared" si="5"/>
        <v>12.03455566097759</v>
      </c>
    </row>
    <row r="7" spans="2:16">
      <c r="B7" s="1">
        <v>3</v>
      </c>
      <c r="C7" s="18" t="str">
        <f t="shared" si="6"/>
        <v>UNIQA</v>
      </c>
      <c r="D7" s="4">
        <f t="shared" si="0"/>
        <v>26.565474386177627</v>
      </c>
      <c r="E7" s="4">
        <f t="shared" si="1"/>
        <v>26.661220776545708</v>
      </c>
      <c r="F7" s="4">
        <f t="shared" si="7"/>
        <v>-0.35912230415313218</v>
      </c>
      <c r="G7" s="4">
        <f t="shared" si="2"/>
        <v>9.6141162594092435</v>
      </c>
      <c r="H7" s="4">
        <f t="shared" si="3"/>
        <v>9.3057857094259546</v>
      </c>
      <c r="J7" s="1">
        <v>3</v>
      </c>
      <c r="K7" s="20" t="s">
        <v>25</v>
      </c>
      <c r="L7" s="23">
        <v>7887.5550000000003</v>
      </c>
      <c r="M7" s="23">
        <v>7766.1469999999999</v>
      </c>
      <c r="N7" s="4">
        <f t="shared" si="8"/>
        <v>1.5632977330972437</v>
      </c>
      <c r="O7" s="4">
        <f t="shared" si="4"/>
        <v>9.6141162594092435</v>
      </c>
      <c r="P7" s="4">
        <f t="shared" si="5"/>
        <v>9.3057857094259546</v>
      </c>
    </row>
    <row r="8" spans="2:16">
      <c r="B8" s="1">
        <v>4</v>
      </c>
      <c r="C8" s="18" t="str">
        <f t="shared" si="6"/>
        <v>AEGON</v>
      </c>
      <c r="D8" s="4">
        <f t="shared" si="0"/>
        <v>21.290815398605638</v>
      </c>
      <c r="E8" s="4">
        <f t="shared" si="1"/>
        <v>16.691341961619003</v>
      </c>
      <c r="F8" s="4">
        <f t="shared" si="7"/>
        <v>27.5560434119852</v>
      </c>
      <c r="G8" s="4">
        <f t="shared" si="2"/>
        <v>7.7052030588363731</v>
      </c>
      <c r="H8" s="4">
        <f t="shared" si="3"/>
        <v>5.825916704992693</v>
      </c>
      <c r="J8" s="1">
        <v>4</v>
      </c>
      <c r="K8" s="20" t="s">
        <v>23</v>
      </c>
      <c r="L8" s="23">
        <v>6321.4560000000001</v>
      </c>
      <c r="M8" s="23">
        <v>4862.0209999999997</v>
      </c>
      <c r="N8" s="4">
        <f t="shared" si="8"/>
        <v>30.017044352543934</v>
      </c>
      <c r="O8" s="4">
        <f t="shared" si="4"/>
        <v>7.7052030588363722</v>
      </c>
      <c r="P8" s="4">
        <f t="shared" si="5"/>
        <v>5.825916704992693</v>
      </c>
    </row>
    <row r="9" spans="2:16">
      <c r="B9" s="1">
        <v>5</v>
      </c>
      <c r="C9" s="18" t="str">
        <f t="shared" si="6"/>
        <v>KÖBE</v>
      </c>
      <c r="D9" s="4">
        <f t="shared" si="0"/>
        <v>20.784059142501093</v>
      </c>
      <c r="E9" s="4">
        <f t="shared" si="1"/>
        <v>22.218833464931851</v>
      </c>
      <c r="F9" s="4">
        <f t="shared" si="7"/>
        <v>-6.4574691767471677</v>
      </c>
      <c r="G9" s="4">
        <f t="shared" si="2"/>
        <v>7.5218066138661657</v>
      </c>
      <c r="H9" s="4">
        <f t="shared" si="3"/>
        <v>7.7552226385661687</v>
      </c>
      <c r="J9" s="1">
        <v>5</v>
      </c>
      <c r="K9" s="20" t="s">
        <v>37</v>
      </c>
      <c r="L9" s="23">
        <v>6170.9949999999999</v>
      </c>
      <c r="M9" s="23">
        <v>6472.1239999999998</v>
      </c>
      <c r="N9" s="4">
        <f t="shared" si="8"/>
        <v>-4.6527075192008027</v>
      </c>
      <c r="O9" s="4">
        <f t="shared" si="4"/>
        <v>7.5218066138661666</v>
      </c>
      <c r="P9" s="4">
        <f t="shared" si="5"/>
        <v>7.7552226385661704</v>
      </c>
    </row>
    <row r="10" spans="2:16">
      <c r="B10" s="1">
        <v>6</v>
      </c>
      <c r="C10" s="18" t="str">
        <f t="shared" si="6"/>
        <v>GENERALI-PROVIDENCIA</v>
      </c>
      <c r="D10" s="4">
        <f t="shared" si="0"/>
        <v>20.778458118621803</v>
      </c>
      <c r="E10" s="4">
        <f t="shared" si="1"/>
        <v>24.764406605101442</v>
      </c>
      <c r="F10" s="4">
        <f t="shared" si="7"/>
        <v>-16.095473435081374</v>
      </c>
      <c r="G10" s="4">
        <f t="shared" si="2"/>
        <v>7.5197795883380527</v>
      </c>
      <c r="H10" s="4">
        <f t="shared" si="3"/>
        <v>8.6437250199322886</v>
      </c>
      <c r="J10" s="1">
        <v>6</v>
      </c>
      <c r="K10" s="20" t="s">
        <v>21</v>
      </c>
      <c r="L10" s="23">
        <v>6169.3320000000003</v>
      </c>
      <c r="M10" s="23">
        <v>7213.6239999999998</v>
      </c>
      <c r="N10" s="4">
        <f t="shared" si="8"/>
        <v>-14.476662493082529</v>
      </c>
      <c r="O10" s="4">
        <f t="shared" si="4"/>
        <v>7.5197795883380536</v>
      </c>
      <c r="P10" s="4">
        <f t="shared" si="5"/>
        <v>8.6437250199322904</v>
      </c>
    </row>
    <row r="11" spans="2:16">
      <c r="B11" s="1">
        <v>7</v>
      </c>
      <c r="C11" s="18" t="str">
        <f t="shared" si="6"/>
        <v>GROUPAMA</v>
      </c>
      <c r="D11" s="4">
        <f t="shared" si="0"/>
        <v>14.900053888383685</v>
      </c>
      <c r="E11" s="4">
        <f t="shared" si="1"/>
        <v>18.014566239829719</v>
      </c>
      <c r="F11" s="4">
        <f t="shared" si="7"/>
        <v>-17.288855640386899</v>
      </c>
      <c r="G11" s="4">
        <f t="shared" si="2"/>
        <v>5.3923693690528953</v>
      </c>
      <c r="H11" s="4">
        <f t="shared" si="3"/>
        <v>6.2877725848018899</v>
      </c>
      <c r="J11" s="1">
        <v>7</v>
      </c>
      <c r="K11" s="20" t="s">
        <v>22</v>
      </c>
      <c r="L11" s="23">
        <v>4423.9750000000004</v>
      </c>
      <c r="M11" s="23">
        <v>5247.4629999999997</v>
      </c>
      <c r="N11" s="4">
        <f t="shared" si="8"/>
        <v>-15.693069203155872</v>
      </c>
      <c r="O11" s="4">
        <f t="shared" si="4"/>
        <v>5.3923693690528962</v>
      </c>
      <c r="P11" s="4">
        <f t="shared" si="5"/>
        <v>6.2877725848018899</v>
      </c>
    </row>
    <row r="12" spans="2:16">
      <c r="B12" s="1">
        <v>8</v>
      </c>
      <c r="C12" s="18" t="str">
        <f t="shared" si="6"/>
        <v>MP Hungarian Post</v>
      </c>
      <c r="D12" s="4">
        <f t="shared" si="0"/>
        <v>13.968279950153244</v>
      </c>
      <c r="E12" s="4">
        <f t="shared" si="1"/>
        <v>16.512798242301486</v>
      </c>
      <c r="F12" s="4">
        <f t="shared" si="7"/>
        <v>-15.409370688184453</v>
      </c>
      <c r="G12" s="4">
        <f t="shared" si="2"/>
        <v>5.0551578877365255</v>
      </c>
      <c r="H12" s="4">
        <f t="shared" si="3"/>
        <v>5.7635981185461809</v>
      </c>
      <c r="J12" s="1">
        <v>8</v>
      </c>
      <c r="K12" s="20" t="s">
        <v>36</v>
      </c>
      <c r="L12" s="23">
        <v>4147.3220000000001</v>
      </c>
      <c r="M12" s="23">
        <v>4810.0129999999999</v>
      </c>
      <c r="N12" s="4">
        <f t="shared" si="8"/>
        <v>-13.777322431353099</v>
      </c>
      <c r="O12" s="4">
        <f t="shared" si="4"/>
        <v>5.0551578877365246</v>
      </c>
      <c r="P12" s="4">
        <f t="shared" si="5"/>
        <v>5.76359811854618</v>
      </c>
    </row>
    <row r="13" spans="2:16">
      <c r="B13" s="1">
        <v>9</v>
      </c>
      <c r="C13" s="18" t="str">
        <f t="shared" si="6"/>
        <v>WÁBERER Hungária</v>
      </c>
      <c r="D13" s="4">
        <f t="shared" si="0"/>
        <v>11.8401367417736</v>
      </c>
      <c r="E13" s="4">
        <f t="shared" si="1"/>
        <v>8.426176662432626</v>
      </c>
      <c r="F13" s="4">
        <f t="shared" si="7"/>
        <v>40.516122745940237</v>
      </c>
      <c r="G13" s="4">
        <f t="shared" si="2"/>
        <v>4.2849771665264482</v>
      </c>
      <c r="H13" s="4">
        <f t="shared" si="3"/>
        <v>2.94105791432268</v>
      </c>
      <c r="J13" s="1">
        <v>9</v>
      </c>
      <c r="K13" s="20" t="s">
        <v>39</v>
      </c>
      <c r="L13" s="23">
        <v>3515.4549999999999</v>
      </c>
      <c r="M13" s="23">
        <v>2454.4609999999998</v>
      </c>
      <c r="N13" s="4">
        <f t="shared" si="8"/>
        <v>43.227168816290032</v>
      </c>
      <c r="O13" s="4">
        <f t="shared" si="4"/>
        <v>4.2849771665264491</v>
      </c>
      <c r="P13" s="4">
        <f t="shared" si="5"/>
        <v>2.9410579143226796</v>
      </c>
    </row>
    <row r="14" spans="2:16">
      <c r="B14" s="1">
        <v>10</v>
      </c>
      <c r="C14" s="18" t="str">
        <f t="shared" si="6"/>
        <v>ASTRA</v>
      </c>
      <c r="D14" s="4">
        <f t="shared" si="0"/>
        <v>9.3123909602236363</v>
      </c>
      <c r="E14" s="4">
        <f t="shared" si="1"/>
        <v>13.63137423186515</v>
      </c>
      <c r="F14" s="4">
        <f t="shared" si="7"/>
        <v>-31.68413689021402</v>
      </c>
      <c r="G14" s="4">
        <f t="shared" si="2"/>
        <v>3.3701792049023447</v>
      </c>
      <c r="H14" s="4">
        <f t="shared" si="3"/>
        <v>4.7578709388401448</v>
      </c>
      <c r="J14" s="1">
        <v>10</v>
      </c>
      <c r="K14" s="20" t="s">
        <v>44</v>
      </c>
      <c r="L14" s="23">
        <v>2764.942</v>
      </c>
      <c r="M14" s="23">
        <v>3970.683</v>
      </c>
      <c r="N14" s="4">
        <f t="shared" si="8"/>
        <v>-30.366085633126588</v>
      </c>
      <c r="O14" s="4">
        <f t="shared" si="4"/>
        <v>3.3701792049023451</v>
      </c>
      <c r="P14" s="4">
        <f t="shared" si="5"/>
        <v>4.7578709388401448</v>
      </c>
    </row>
    <row r="15" spans="2:16">
      <c r="B15" s="1">
        <v>11</v>
      </c>
      <c r="C15" s="18" t="str">
        <f t="shared" si="6"/>
        <v>UNION</v>
      </c>
      <c r="D15" s="4">
        <f t="shared" si="0"/>
        <v>8.3807045906166842</v>
      </c>
      <c r="E15" s="4">
        <f t="shared" si="1"/>
        <v>9.2824848089532761</v>
      </c>
      <c r="F15" s="4">
        <f t="shared" si="7"/>
        <v>-9.7148580029648315</v>
      </c>
      <c r="G15" s="4">
        <f t="shared" si="2"/>
        <v>3.0329994149051149</v>
      </c>
      <c r="H15" s="4">
        <f t="shared" si="3"/>
        <v>3.2399422069641859</v>
      </c>
      <c r="J15" s="1">
        <v>11</v>
      </c>
      <c r="K15" s="20" t="s">
        <v>27</v>
      </c>
      <c r="L15" s="23">
        <v>2488.3150000000001</v>
      </c>
      <c r="M15" s="23">
        <v>2703.895</v>
      </c>
      <c r="N15" s="4">
        <f t="shared" si="8"/>
        <v>-7.9729427363118788</v>
      </c>
      <c r="O15" s="4">
        <f t="shared" si="4"/>
        <v>3.0329994149051149</v>
      </c>
      <c r="P15" s="4">
        <f t="shared" si="5"/>
        <v>3.2399422069641859</v>
      </c>
    </row>
    <row r="16" spans="2:16">
      <c r="B16" s="1">
        <v>12</v>
      </c>
      <c r="C16" s="18" t="str">
        <f t="shared" si="6"/>
        <v>GENERTEL</v>
      </c>
      <c r="D16" s="4">
        <f t="shared" si="0"/>
        <v>7.890983799804653</v>
      </c>
      <c r="E16" s="4">
        <f t="shared" si="1"/>
        <v>7.4500772426104556</v>
      </c>
      <c r="F16" s="4">
        <f t="shared" si="7"/>
        <v>5.9181474612430662</v>
      </c>
      <c r="G16" s="4">
        <f t="shared" si="2"/>
        <v>2.8557681504046601</v>
      </c>
      <c r="H16" s="4">
        <f t="shared" si="3"/>
        <v>2.6003618858815929</v>
      </c>
      <c r="J16" s="1">
        <v>12</v>
      </c>
      <c r="K16" s="20" t="s">
        <v>41</v>
      </c>
      <c r="L16" s="23">
        <v>2342.9119999999998</v>
      </c>
      <c r="M16" s="23">
        <v>2170.1329999999998</v>
      </c>
      <c r="N16" s="4">
        <f t="shared" si="8"/>
        <v>7.9616779248092229</v>
      </c>
      <c r="O16" s="4">
        <f t="shared" si="4"/>
        <v>2.8557681504046601</v>
      </c>
      <c r="P16" s="4">
        <f t="shared" si="5"/>
        <v>2.6003618858815929</v>
      </c>
    </row>
    <row r="17" spans="2:16">
      <c r="B17" s="1">
        <v>13</v>
      </c>
      <c r="C17" s="18" t="str">
        <f t="shared" si="6"/>
        <v>SIGNAL</v>
      </c>
      <c r="D17" s="4">
        <f t="shared" si="0"/>
        <v>5.0951365733724021</v>
      </c>
      <c r="E17" s="4">
        <f t="shared" si="1"/>
        <v>4.9501081396546391</v>
      </c>
      <c r="F17" s="4">
        <f t="shared" si="7"/>
        <v>2.9298033421928693</v>
      </c>
      <c r="G17" s="4">
        <f t="shared" si="2"/>
        <v>1.8439435585407047</v>
      </c>
      <c r="H17" s="4">
        <f t="shared" si="3"/>
        <v>1.7277770576295226</v>
      </c>
      <c r="J17" s="1">
        <v>13</v>
      </c>
      <c r="K17" s="20" t="s">
        <v>30</v>
      </c>
      <c r="L17" s="23">
        <v>1512.797</v>
      </c>
      <c r="M17" s="23">
        <v>1441.9169999999999</v>
      </c>
      <c r="N17" s="4">
        <f t="shared" si="8"/>
        <v>4.9156782255844291</v>
      </c>
      <c r="O17" s="4">
        <f t="shared" si="4"/>
        <v>1.8439435585407047</v>
      </c>
      <c r="P17" s="4">
        <f t="shared" si="5"/>
        <v>1.7277770576295224</v>
      </c>
    </row>
    <row r="18" spans="2:16">
      <c r="B18" s="1">
        <v>14</v>
      </c>
      <c r="C18" s="18" t="str">
        <f t="shared" si="6"/>
        <v>CIG Pannónia General</v>
      </c>
      <c r="D18" s="4">
        <f t="shared" si="0"/>
        <v>4.0740460072075706</v>
      </c>
      <c r="E18" s="4">
        <f t="shared" si="1"/>
        <v>2.9385045830615537</v>
      </c>
      <c r="F18" s="4">
        <f t="shared" si="7"/>
        <v>38.643513802620134</v>
      </c>
      <c r="G18" s="4">
        <f t="shared" si="2"/>
        <v>1.4744081505977336</v>
      </c>
      <c r="H18" s="4">
        <f t="shared" si="3"/>
        <v>1.0256504825987858</v>
      </c>
      <c r="J18" s="1">
        <v>14</v>
      </c>
      <c r="K18" s="20" t="s">
        <v>38</v>
      </c>
      <c r="L18" s="23">
        <v>1209.625</v>
      </c>
      <c r="M18" s="23">
        <v>855.95699999999999</v>
      </c>
      <c r="N18" s="4">
        <f t="shared" si="8"/>
        <v>41.318430715561647</v>
      </c>
      <c r="O18" s="4">
        <f t="shared" si="4"/>
        <v>1.4744081505977336</v>
      </c>
      <c r="P18" s="4">
        <f t="shared" si="5"/>
        <v>1.0256504825987858</v>
      </c>
    </row>
    <row r="19" spans="2:16">
      <c r="B19" s="1">
        <v>15</v>
      </c>
      <c r="C19" s="18" t="str">
        <f t="shared" si="6"/>
        <v>MKB General</v>
      </c>
      <c r="D19" s="4">
        <f t="shared" si="0"/>
        <v>1.8125863056144957</v>
      </c>
      <c r="E19" s="4">
        <f t="shared" si="1"/>
        <v>2.2832709670774829</v>
      </c>
      <c r="F19" s="4">
        <f t="shared" si="7"/>
        <v>-20.614489837158885</v>
      </c>
      <c r="G19" s="4">
        <f t="shared" si="2"/>
        <v>0.65597983378975733</v>
      </c>
      <c r="H19" s="4">
        <f t="shared" si="3"/>
        <v>0.7969488912101389</v>
      </c>
      <c r="J19" s="1">
        <v>15</v>
      </c>
      <c r="K19" s="20" t="s">
        <v>45</v>
      </c>
      <c r="L19" s="23">
        <v>538.17499999999995</v>
      </c>
      <c r="M19" s="23">
        <v>665.09400000000005</v>
      </c>
      <c r="N19" s="4">
        <f t="shared" si="8"/>
        <v>-19.082866482031122</v>
      </c>
      <c r="O19" s="4">
        <f t="shared" si="4"/>
        <v>0.65597983378975733</v>
      </c>
      <c r="P19" s="4">
        <f t="shared" si="5"/>
        <v>0.7969488912101389</v>
      </c>
    </row>
    <row r="20" spans="2:16" s="16" customFormat="1" ht="15" customHeight="1">
      <c r="B20" s="17" t="s">
        <v>6</v>
      </c>
      <c r="C20" s="19"/>
      <c r="D20" s="2">
        <f t="shared" si="0"/>
        <v>276.31738237176245</v>
      </c>
      <c r="E20" s="2">
        <f t="shared" si="1"/>
        <v>286.50155515122384</v>
      </c>
      <c r="F20" s="2">
        <f t="shared" si="7"/>
        <v>-3.5546657937287307</v>
      </c>
      <c r="G20" s="2">
        <f t="shared" si="2"/>
        <v>100</v>
      </c>
      <c r="H20" s="2">
        <f t="shared" si="3"/>
        <v>100</v>
      </c>
      <c r="J20" s="17" t="s">
        <v>6</v>
      </c>
      <c r="K20" s="21"/>
      <c r="L20" s="24">
        <v>82041.394</v>
      </c>
      <c r="M20" s="24">
        <v>83455.038</v>
      </c>
      <c r="N20" s="2">
        <f t="shared" si="8"/>
        <v>-1.6938989351367866</v>
      </c>
      <c r="O20" s="2">
        <f t="shared" si="4"/>
        <v>100</v>
      </c>
      <c r="P20" s="2">
        <f t="shared" si="5"/>
        <v>100</v>
      </c>
    </row>
    <row r="22" spans="2:16" s="12" customFormat="1" ht="12.75">
      <c r="B22" s="13" t="s">
        <v>11</v>
      </c>
    </row>
    <row r="23" spans="2:16" s="12" customFormat="1" ht="12.75">
      <c r="B23" s="14" t="s">
        <v>18</v>
      </c>
    </row>
    <row r="24" spans="2:16" s="12" customFormat="1" ht="12.75">
      <c r="B24" s="14" t="s">
        <v>19</v>
      </c>
    </row>
    <row r="26" spans="2:16">
      <c r="B26" s="13" t="s">
        <v>12</v>
      </c>
    </row>
    <row r="27" spans="2:16">
      <c r="B27" s="15" t="s">
        <v>14</v>
      </c>
    </row>
    <row r="28" spans="2:16">
      <c r="B28" s="13" t="s">
        <v>13</v>
      </c>
    </row>
  </sheetData>
  <sortState ref="K5:P37">
    <sortCondition descending="1" ref="L5:L37"/>
  </sortState>
  <mergeCells count="9">
    <mergeCell ref="M1:P1"/>
    <mergeCell ref="B2:B4"/>
    <mergeCell ref="C2:C4"/>
    <mergeCell ref="D2:F2"/>
    <mergeCell ref="G2:H2"/>
    <mergeCell ref="J2:J4"/>
    <mergeCell ref="K2:K4"/>
    <mergeCell ref="L2:N2"/>
    <mergeCell ref="O2:P2"/>
  </mergeCells>
  <conditionalFormatting sqref="L5:M20 D5:E20">
    <cfRule type="cellIs" dxfId="0" priority="2" operator="lessThan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TOTAL</vt:lpstr>
      <vt:lpstr>LIFE</vt:lpstr>
      <vt:lpstr>Non-life</vt:lpstr>
      <vt:lpstr>MTPL</vt:lpstr>
      <vt:lpstr>Sheet2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2012-02-20T09:38:12Z</dcterms:created>
  <dcterms:modified xsi:type="dcterms:W3CDTF">2014-02-25T11:38:26Z</dcterms:modified>
</cp:coreProperties>
</file>