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24 face marina\"/>
    </mc:Choice>
  </mc:AlternateContent>
  <xr:revisionPtr revIDLastSave="0" documentId="13_ncr:1_{281EBA92-E950-4CA8-B3B4-278E0218E6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4" i="1" l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U23" i="1"/>
  <c r="V23" i="1"/>
  <c r="W23" i="1"/>
  <c r="B23" i="1"/>
  <c r="C23" i="1"/>
  <c r="E23" i="1" s="1"/>
  <c r="D23" i="1"/>
  <c r="F23" i="1"/>
  <c r="H23" i="1" s="1"/>
  <c r="G23" i="1"/>
  <c r="I23" i="1"/>
  <c r="J23" i="1"/>
  <c r="F24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4" i="1"/>
  <c r="C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4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U22" i="1"/>
  <c r="V22" i="1"/>
  <c r="W22" i="1"/>
  <c r="B22" i="1"/>
  <c r="E22" i="1" l="1"/>
  <c r="I22" i="1"/>
  <c r="H22" i="1"/>
  <c r="J22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B6" i="1"/>
  <c r="E6" i="1"/>
  <c r="H6" i="1"/>
  <c r="B7" i="1"/>
  <c r="E7" i="1"/>
  <c r="H7" i="1"/>
  <c r="B8" i="1"/>
  <c r="H8" i="1"/>
  <c r="B9" i="1"/>
  <c r="E9" i="1"/>
  <c r="J9" i="1"/>
  <c r="B10" i="1"/>
  <c r="E10" i="1"/>
  <c r="H10" i="1"/>
  <c r="J10" i="1"/>
  <c r="B11" i="1"/>
  <c r="E11" i="1"/>
  <c r="H11" i="1"/>
  <c r="I11" i="1"/>
  <c r="B12" i="1"/>
  <c r="H12" i="1"/>
  <c r="B13" i="1"/>
  <c r="E13" i="1"/>
  <c r="J13" i="1"/>
  <c r="B14" i="1"/>
  <c r="E14" i="1"/>
  <c r="H14" i="1"/>
  <c r="J14" i="1"/>
  <c r="B15" i="1"/>
  <c r="E15" i="1"/>
  <c r="H15" i="1"/>
  <c r="I15" i="1"/>
  <c r="B16" i="1"/>
  <c r="H16" i="1"/>
  <c r="B17" i="1"/>
  <c r="E17" i="1"/>
  <c r="J17" i="1"/>
  <c r="B18" i="1"/>
  <c r="E18" i="1"/>
  <c r="H18" i="1"/>
  <c r="J18" i="1"/>
  <c r="B19" i="1"/>
  <c r="E19" i="1"/>
  <c r="H19" i="1"/>
  <c r="I19" i="1"/>
  <c r="B20" i="1"/>
  <c r="H20" i="1"/>
  <c r="B21" i="1"/>
  <c r="E21" i="1"/>
  <c r="J21" i="1"/>
  <c r="I6" i="1"/>
  <c r="J6" i="1"/>
  <c r="J20" i="1" l="1"/>
  <c r="H21" i="1"/>
  <c r="E20" i="1"/>
  <c r="H17" i="1"/>
  <c r="E16" i="1"/>
  <c r="H13" i="1"/>
  <c r="E12" i="1"/>
  <c r="H9" i="1"/>
  <c r="E8" i="1"/>
  <c r="I18" i="1"/>
  <c r="I7" i="1"/>
  <c r="J19" i="1"/>
  <c r="J16" i="1"/>
  <c r="J15" i="1"/>
  <c r="I14" i="1"/>
  <c r="J12" i="1"/>
  <c r="J11" i="1"/>
  <c r="I10" i="1"/>
  <c r="J8" i="1"/>
  <c r="J7" i="1"/>
  <c r="I21" i="1"/>
  <c r="I17" i="1"/>
  <c r="I13" i="1"/>
  <c r="I9" i="1"/>
  <c r="I20" i="1"/>
  <c r="I16" i="1"/>
  <c r="I12" i="1"/>
  <c r="I8" i="1"/>
  <c r="U5" i="1" l="1"/>
  <c r="U24" i="1"/>
  <c r="B5" i="1"/>
  <c r="H5" i="1"/>
  <c r="V24" i="1"/>
  <c r="W24" i="1"/>
  <c r="W5" i="1"/>
  <c r="V5" i="1"/>
  <c r="E5" i="1" l="1"/>
  <c r="I5" i="1"/>
  <c r="H24" i="1"/>
  <c r="J24" i="1"/>
  <c r="E24" i="1"/>
  <c r="I24" i="1"/>
  <c r="J5" i="1"/>
</calcChain>
</file>

<file path=xl/sharedStrings.xml><?xml version="1.0" encoding="utf-8"?>
<sst xmlns="http://schemas.openxmlformats.org/spreadsheetml/2006/main" count="60" uniqueCount="37">
  <si>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</si>
  <si>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</si>
  <si>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</si>
  <si>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</si>
  <si>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</si>
  <si>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</si>
  <si>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</si>
  <si>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</si>
  <si>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</si>
  <si>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</si>
  <si>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</si>
  <si>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</si>
  <si>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</si>
  <si>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</si>
  <si>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</si>
  <si>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</si>
  <si>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ARDI Insurance</t>
  </si>
  <si>
    <t>TBC Insurance</t>
  </si>
  <si>
    <t>Prime Insurance</t>
  </si>
  <si>
    <t>Green Insurance Georgia</t>
  </si>
  <si>
    <t>New Vision Insurance</t>
  </si>
  <si>
    <t>PSP Insurance</t>
  </si>
  <si>
    <t>BB Insurance</t>
  </si>
  <si>
    <t>1 EUR = 2.9753 Lari - GEL (December 31st, 2023)</t>
  </si>
  <si>
    <t>GPI Holding</t>
  </si>
  <si>
    <t>Aldagi</t>
  </si>
  <si>
    <t>Imedi L</t>
  </si>
  <si>
    <t>Unison</t>
  </si>
  <si>
    <t>Alpha</t>
  </si>
  <si>
    <t>Euroins Georgia</t>
  </si>
  <si>
    <t>Cartu</t>
  </si>
  <si>
    <t>Tao</t>
  </si>
  <si>
    <t>1 EUR = 2.9306 Lari - GEL (December 31st, 2024)</t>
  </si>
  <si>
    <t>IRAO</t>
  </si>
  <si>
    <t>Global Benefits Georgia</t>
  </si>
  <si>
    <t>Insurance Group of Georgia</t>
  </si>
  <si>
    <t>Autograph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</si>
</sst>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%\ 0.0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/>
    <xf numFmtId="0" fontId="2" fillId="0" borderId="0" xfId="2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/>
    <xf numFmtId="3" fontId="2" fillId="0" borderId="2" xfId="0" applyNumberFormat="1" applyFont="1" applyBorder="1" applyAlignment="1">
      <alignment horizontal="center" vertical="center"/>
    </xf>
    <xf numFmtId="43" fontId="5" fillId="0" borderId="0" xfId="0" applyNumberFormat="1" applyFont="1"/>
    <xf numFmtId="164" fontId="9" fillId="0" borderId="4" xfId="1" applyFont="1" applyBorder="1" applyAlignment="1"/>
    <xf numFmtId="0" fontId="9" fillId="0" borderId="4" xfId="1" applyNumberFormat="1" applyFont="1" applyBorder="1" applyAlignment="1"/>
    <xf numFmtId="0" fontId="6" fillId="0" borderId="1" xfId="0" applyFont="1" applyBorder="1"/>
    <xf numFmtId="0" fontId="6" fillId="0" borderId="0" xfId="0" applyFont="1"/>
    <xf numFmtId="0" fontId="7" fillId="0" borderId="1" xfId="0" applyFont="1" applyBorder="1"/>
    <xf numFmtId="0" fontId="7" fillId="2" borderId="1" xfId="0" applyFont="1" applyFill="1" applyBorder="1"/>
    <xf numFmtId="164" fontId="2" fillId="0" borderId="2" xfId="1" applyFont="1" applyFill="1" applyBorder="1" applyAlignment="1"/>
    <xf numFmtId="164" fontId="2" fillId="0" borderId="0" xfId="0" applyNumberFormat="1" applyFont="1"/>
    <xf numFmtId="166" fontId="2" fillId="0" borderId="2" xfId="1" applyNumberFormat="1" applyFont="1" applyFill="1" applyBorder="1" applyAlignment="1"/>
    <xf numFmtId="43" fontId="2" fillId="0" borderId="2" xfId="1" applyNumberFormat="1" applyFont="1" applyFill="1" applyBorder="1" applyAlignment="1"/>
    <xf numFmtId="166" fontId="2" fillId="0" borderId="4" xfId="1" applyNumberFormat="1" applyFont="1" applyFill="1" applyBorder="1" applyAlignment="1"/>
    <xf numFmtId="165" fontId="9" fillId="0" borderId="3" xfId="0" applyNumberFormat="1" applyFont="1" applyBorder="1"/>
    <xf numFmtId="164" fontId="9" fillId="0" borderId="2" xfId="1" applyFont="1" applyBorder="1" applyAlignment="1"/>
    <xf numFmtId="0" fontId="9" fillId="0" borderId="0" xfId="0" applyFont="1"/>
    <xf numFmtId="164" fontId="9" fillId="0" borderId="0" xfId="0" applyNumberFormat="1" applyFont="1"/>
    <xf numFmtId="43" fontId="9" fillId="0" borderId="2" xfId="1" applyNumberFormat="1" applyFont="1" applyBorder="1" applyAlignment="1"/>
    <xf numFmtId="166" fontId="5" fillId="0" borderId="0" xfId="0" applyNumberFormat="1" applyFont="1"/>
    <xf numFmtId="0" fontId="4" fillId="5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4" fontId="9" fillId="0" borderId="2" xfId="1" applyFont="1" applyFill="1" applyBorder="1" applyAlignme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31"/>
  <sheetViews>
    <sheetView tabSelected="1" view="pageBreakPreview" zoomScale="80" zoomScaleNormal="85" zoomScaleSheetLayoutView="80" workbookViewId="0">
      <selection activeCell="A24" sqref="A24:XFD24"/>
    </sheetView>
  </sheetViews>
  <sheetFormatPr defaultColWidth="46.85546875" defaultRowHeight="12.75" x14ac:dyDescent="0.2"/>
  <cols>
    <col min="1" max="1" width="3" style="5" customWidth="1"/>
    <col min="2" max="2" width="27.7109375" style="5" bestFit="1" customWidth="1"/>
    <col min="3" max="4" width="11.5703125" style="5" bestFit="1" customWidth="1"/>
    <col min="5" max="5" width="11.42578125" style="5" bestFit="1" customWidth="1"/>
    <col min="6" max="6" width="14.7109375" style="5" customWidth="1"/>
    <col min="7" max="7" width="11.5703125" style="5" bestFit="1" customWidth="1"/>
    <col min="8" max="8" width="13" style="5" customWidth="1"/>
    <col min="9" max="10" width="11.5703125" style="5" bestFit="1" customWidth="1"/>
    <col min="11" max="13" width="1.140625" style="5" customWidth="1"/>
    <col min="14" max="14" width="3.85546875" style="5" customWidth="1"/>
    <col min="15" max="15" width="14.28515625" style="5" customWidth="1"/>
    <col min="16" max="16" width="12" style="5" customWidth="1"/>
    <col min="17" max="17" width="12.5703125" style="5" customWidth="1"/>
    <col min="18" max="18" width="10.85546875" style="5" customWidth="1"/>
    <col min="19" max="20" width="9.85546875" style="5" bestFit="1" customWidth="1"/>
    <col min="21" max="21" width="11.140625" style="5" bestFit="1" customWidth="1"/>
    <col min="22" max="23" width="11.5703125" style="5" bestFit="1" customWidth="1"/>
    <col min="24" max="16384" width="46.85546875" style="5"/>
  </cols>
  <sheetData>
    <row r="1" spans="1:23" x14ac:dyDescent="0.2">
      <c r="A1" s="7" t="s">
        <v>0</v>
      </c>
      <c r="C1" s="13"/>
      <c r="D1" s="13"/>
      <c r="E1" s="13"/>
      <c r="F1" s="13"/>
      <c r="G1" s="13"/>
      <c r="H1" s="13"/>
      <c r="I1" s="13"/>
      <c r="J1" s="13"/>
      <c r="N1" s="14" t="s">
        <v>0</v>
      </c>
      <c r="Q1" s="15"/>
      <c r="R1" s="16" t="s">
        <v>10</v>
      </c>
      <c r="S1" s="16"/>
      <c r="T1" s="16"/>
      <c r="U1" s="16"/>
      <c r="V1" s="16"/>
      <c r="W1" s="16"/>
    </row>
    <row r="2" spans="1:23" x14ac:dyDescent="0.2">
      <c r="A2" s="30" t="s">
        <v>1</v>
      </c>
      <c r="B2" s="30" t="s">
        <v>2</v>
      </c>
      <c r="C2" s="31" t="s">
        <v>3</v>
      </c>
      <c r="D2" s="31"/>
      <c r="E2" s="31"/>
      <c r="F2" s="28" t="s">
        <v>4</v>
      </c>
      <c r="G2" s="28"/>
      <c r="H2" s="28"/>
      <c r="I2" s="29" t="s">
        <v>5</v>
      </c>
      <c r="J2" s="29"/>
      <c r="N2" s="30" t="s">
        <v>1</v>
      </c>
      <c r="O2" s="30" t="s">
        <v>2</v>
      </c>
      <c r="P2" s="31" t="s">
        <v>3</v>
      </c>
      <c r="Q2" s="31"/>
      <c r="R2" s="31"/>
      <c r="S2" s="28" t="s">
        <v>4</v>
      </c>
      <c r="T2" s="28"/>
      <c r="U2" s="28"/>
      <c r="V2" s="29" t="s">
        <v>5</v>
      </c>
      <c r="W2" s="29"/>
    </row>
    <row r="3" spans="1:23" x14ac:dyDescent="0.2">
      <c r="A3" s="30"/>
      <c r="B3" s="30"/>
      <c r="C3" s="6">
        <v>2024</v>
      </c>
      <c r="D3" s="6">
        <v>2023</v>
      </c>
      <c r="E3" s="6" t="s">
        <v>6</v>
      </c>
      <c r="F3" s="6">
        <v>2024</v>
      </c>
      <c r="G3" s="6">
        <v>2023</v>
      </c>
      <c r="H3" s="6" t="s">
        <v>6</v>
      </c>
      <c r="I3" s="6">
        <v>2024</v>
      </c>
      <c r="J3" s="6">
        <v>2023</v>
      </c>
      <c r="N3" s="30"/>
      <c r="O3" s="30"/>
      <c r="P3" s="6">
        <v>2024</v>
      </c>
      <c r="Q3" s="6">
        <v>2023</v>
      </c>
      <c r="R3" s="6" t="s">
        <v>6</v>
      </c>
      <c r="S3" s="6">
        <v>2024</v>
      </c>
      <c r="T3" s="6">
        <v>2023</v>
      </c>
      <c r="U3" s="6" t="s">
        <v>6</v>
      </c>
      <c r="V3" s="6">
        <v>2024</v>
      </c>
      <c r="W3" s="6">
        <v>2023</v>
      </c>
    </row>
    <row r="4" spans="1:23" x14ac:dyDescent="0.2">
      <c r="A4" s="30"/>
      <c r="B4" s="30"/>
      <c r="C4" s="6" t="s">
        <v>7</v>
      </c>
      <c r="D4" s="6" t="s">
        <v>7</v>
      </c>
      <c r="E4" s="6" t="s">
        <v>8</v>
      </c>
      <c r="F4" s="6" t="s">
        <v>7</v>
      </c>
      <c r="G4" s="6" t="s">
        <v>7</v>
      </c>
      <c r="H4" s="6" t="s">
        <v>8</v>
      </c>
      <c r="I4" s="6" t="s">
        <v>8</v>
      </c>
      <c r="J4" s="6" t="s">
        <v>8</v>
      </c>
      <c r="N4" s="30"/>
      <c r="O4" s="30"/>
      <c r="P4" s="6" t="s">
        <v>11</v>
      </c>
      <c r="Q4" s="6" t="s">
        <v>11</v>
      </c>
      <c r="R4" s="6" t="s">
        <v>8</v>
      </c>
      <c r="S4" s="6" t="s">
        <v>11</v>
      </c>
      <c r="T4" s="6" t="s">
        <v>11</v>
      </c>
      <c r="U4" s="6" t="s">
        <v>8</v>
      </c>
      <c r="V4" s="6" t="s">
        <v>8</v>
      </c>
      <c r="W4" s="6" t="s">
        <v>8</v>
      </c>
    </row>
    <row r="5" spans="1:23" s="3" customFormat="1" x14ac:dyDescent="0.2">
      <c r="A5" s="9">
        <v>1</v>
      </c>
      <c r="B5" s="17" t="str">
        <f>O5</f>
        <v>GPI Holding</v>
      </c>
      <c r="C5" s="17">
        <f>P5/2.9306</f>
        <v>74.620922182784412</v>
      </c>
      <c r="D5" s="17">
        <f>Q5/ 2.9753</f>
        <v>61.923803691234035</v>
      </c>
      <c r="E5" s="17">
        <f>C5*100/D5-100</f>
        <v>20.504422749708752</v>
      </c>
      <c r="F5" s="17">
        <f>S5/2.9306</f>
        <v>41.606333221865825</v>
      </c>
      <c r="G5" s="17">
        <f>T5/ 2.9753</f>
        <v>39.916295882768125</v>
      </c>
      <c r="H5" s="17">
        <f>F5*100/G5-100</f>
        <v>4.2339533308933284</v>
      </c>
      <c r="I5" s="17">
        <f t="shared" ref="I5:I24" si="0">C5*100/$C$24</f>
        <v>17.364200821060592</v>
      </c>
      <c r="J5" s="17">
        <f t="shared" ref="J5:J24" si="1">D5*100/$D$24</f>
        <v>17.322755849822162</v>
      </c>
      <c r="L5" s="18"/>
      <c r="M5" s="18"/>
      <c r="N5" s="9">
        <v>1</v>
      </c>
      <c r="O5" s="19" t="s">
        <v>24</v>
      </c>
      <c r="P5" s="20">
        <v>218.68407454886801</v>
      </c>
      <c r="Q5" s="20">
        <v>184.24189312252861</v>
      </c>
      <c r="R5" s="17">
        <f>P5*100/Q5-100</f>
        <v>18.694001045372403</v>
      </c>
      <c r="S5" s="20">
        <v>121.93152013999999</v>
      </c>
      <c r="T5" s="20">
        <v>118.76295514</v>
      </c>
      <c r="U5" s="17">
        <f>S5*100/T5-100</f>
        <v>2.6679741980694445</v>
      </c>
      <c r="V5" s="17">
        <f t="shared" ref="V5" si="2">P5*100/$P$24</f>
        <v>17.364200821060592</v>
      </c>
      <c r="W5" s="17">
        <f t="shared" ref="W5" si="3">Q5*100/$Q$24</f>
        <v>17.322755849822158</v>
      </c>
    </row>
    <row r="6" spans="1:23" s="3" customFormat="1" x14ac:dyDescent="0.2">
      <c r="A6" s="9">
        <v>2</v>
      </c>
      <c r="B6" s="17" t="str">
        <f t="shared" ref="B6:B21" si="4">O6</f>
        <v>TBC Insurance</v>
      </c>
      <c r="C6" s="17">
        <f t="shared" ref="C6:C24" si="5">P6/2.9306</f>
        <v>72.349489369283319</v>
      </c>
      <c r="D6" s="17">
        <f t="shared" ref="D6:D24" si="6">Q6/ 2.9753</f>
        <v>59.362653607495645</v>
      </c>
      <c r="E6" s="17">
        <f t="shared" ref="E6:E21" si="7">C6*100/D6-100</f>
        <v>21.87711460416898</v>
      </c>
      <c r="F6" s="17">
        <f t="shared" ref="F6:F24" si="8">S6/2.9306</f>
        <v>33.065944077791755</v>
      </c>
      <c r="G6" s="17">
        <f t="shared" ref="G6:G24" si="9">T6/ 2.9753</f>
        <v>27.55136510769103</v>
      </c>
      <c r="H6" s="17">
        <f t="shared" ref="H6:H21" si="10">F6*100/G6-100</f>
        <v>20.01562880294928</v>
      </c>
      <c r="I6" s="17">
        <f t="shared" ref="I6:I21" si="11">C6*100/$C$24</f>
        <v>16.835641077071269</v>
      </c>
      <c r="J6" s="17">
        <f t="shared" ref="J6:J21" si="12">D6*100/$D$24</f>
        <v>16.606291825477477</v>
      </c>
      <c r="L6" s="18"/>
      <c r="M6" s="18"/>
      <c r="N6" s="9">
        <v>2</v>
      </c>
      <c r="O6" s="19" t="s">
        <v>17</v>
      </c>
      <c r="P6" s="20">
        <v>212.0274135456217</v>
      </c>
      <c r="Q6" s="20">
        <v>176.62170327838177</v>
      </c>
      <c r="R6" s="17">
        <f t="shared" ref="R6:R24" si="13">P6*100/Q6-100</f>
        <v>20.046069995959286</v>
      </c>
      <c r="S6" s="20">
        <v>96.903055714376521</v>
      </c>
      <c r="T6" s="20">
        <v>81.97357660491312</v>
      </c>
      <c r="U6" s="17">
        <f t="shared" ref="U6:U21" si="14">S6*100/T6-100</f>
        <v>18.212550589830656</v>
      </c>
      <c r="V6" s="17">
        <f t="shared" ref="V6:V21" si="15">P6*100/$P$24</f>
        <v>16.835641077071269</v>
      </c>
      <c r="W6" s="17">
        <f t="shared" ref="W6:W21" si="16">Q6*100/$Q$24</f>
        <v>16.606291825477474</v>
      </c>
    </row>
    <row r="7" spans="1:23" s="3" customFormat="1" x14ac:dyDescent="0.2">
      <c r="A7" s="9">
        <v>3</v>
      </c>
      <c r="B7" s="17" t="str">
        <f t="shared" si="4"/>
        <v>Aldagi</v>
      </c>
      <c r="C7" s="17">
        <f t="shared" si="5"/>
        <v>65.691955308634547</v>
      </c>
      <c r="D7" s="17">
        <f t="shared" si="6"/>
        <v>57.168592291565332</v>
      </c>
      <c r="E7" s="17">
        <f t="shared" si="7"/>
        <v>14.909170709677866</v>
      </c>
      <c r="F7" s="17">
        <f t="shared" si="8"/>
        <v>28.576177914965033</v>
      </c>
      <c r="G7" s="17">
        <f t="shared" si="9"/>
        <v>23.866687920051554</v>
      </c>
      <c r="H7" s="17">
        <f t="shared" si="10"/>
        <v>19.732482406814441</v>
      </c>
      <c r="I7" s="17">
        <f t="shared" si="11"/>
        <v>15.28644073190552</v>
      </c>
      <c r="J7" s="17">
        <f t="shared" si="12"/>
        <v>15.99251834533222</v>
      </c>
      <c r="L7" s="18"/>
      <c r="M7" s="18"/>
      <c r="N7" s="9">
        <v>3</v>
      </c>
      <c r="O7" s="19" t="s">
        <v>25</v>
      </c>
      <c r="P7" s="20">
        <v>192.51684422748443</v>
      </c>
      <c r="Q7" s="20">
        <v>170.09371264509431</v>
      </c>
      <c r="R7" s="17">
        <f t="shared" si="13"/>
        <v>13.182810365940256</v>
      </c>
      <c r="S7" s="20">
        <v>83.745346997596528</v>
      </c>
      <c r="T7" s="20">
        <v>71.010556568529381</v>
      </c>
      <c r="U7" s="17">
        <f t="shared" si="14"/>
        <v>17.933658098817077</v>
      </c>
      <c r="V7" s="17">
        <f t="shared" si="15"/>
        <v>15.28644073190552</v>
      </c>
      <c r="W7" s="17">
        <f t="shared" si="16"/>
        <v>15.99251834533222</v>
      </c>
    </row>
    <row r="8" spans="1:23" s="3" customFormat="1" x14ac:dyDescent="0.2">
      <c r="A8" s="9">
        <v>4</v>
      </c>
      <c r="B8" s="17" t="str">
        <f t="shared" si="4"/>
        <v>Imedi L</v>
      </c>
      <c r="C8" s="17">
        <f t="shared" si="5"/>
        <v>40.187699631939594</v>
      </c>
      <c r="D8" s="17">
        <f t="shared" si="6"/>
        <v>31.92412402911895</v>
      </c>
      <c r="E8" s="17">
        <f t="shared" si="7"/>
        <v>25.885050425450018</v>
      </c>
      <c r="F8" s="17">
        <f t="shared" si="8"/>
        <v>25.39050719230034</v>
      </c>
      <c r="G8" s="17">
        <f t="shared" si="9"/>
        <v>21.210012740472997</v>
      </c>
      <c r="H8" s="17">
        <f t="shared" si="10"/>
        <v>19.710004435075689</v>
      </c>
      <c r="I8" s="17">
        <f t="shared" si="11"/>
        <v>9.3516304346404304</v>
      </c>
      <c r="J8" s="17">
        <f t="shared" si="12"/>
        <v>8.9305529265178745</v>
      </c>
      <c r="L8" s="18"/>
      <c r="M8" s="18"/>
      <c r="N8" s="9">
        <v>4</v>
      </c>
      <c r="O8" s="19" t="s">
        <v>26</v>
      </c>
      <c r="P8" s="20">
        <v>117.77407254136217</v>
      </c>
      <c r="Q8" s="20">
        <v>94.983846223837602</v>
      </c>
      <c r="R8" s="17">
        <f t="shared" si="13"/>
        <v>23.993791811522811</v>
      </c>
      <c r="S8" s="20">
        <v>74.409420377755382</v>
      </c>
      <c r="T8" s="20">
        <v>63.106150906729304</v>
      </c>
      <c r="U8" s="17">
        <f t="shared" si="14"/>
        <v>17.911517829271929</v>
      </c>
      <c r="V8" s="17">
        <f t="shared" si="15"/>
        <v>9.3516304346404286</v>
      </c>
      <c r="W8" s="17">
        <f t="shared" si="16"/>
        <v>8.9305529265178745</v>
      </c>
    </row>
    <row r="9" spans="1:23" s="3" customFormat="1" x14ac:dyDescent="0.2">
      <c r="A9" s="9">
        <v>5</v>
      </c>
      <c r="B9" s="17" t="str">
        <f t="shared" si="4"/>
        <v>ARDI Insurance</v>
      </c>
      <c r="C9" s="17">
        <f t="shared" si="5"/>
        <v>37.223017953396905</v>
      </c>
      <c r="D9" s="17">
        <f t="shared" si="6"/>
        <v>33.492755818930931</v>
      </c>
      <c r="E9" s="17">
        <f t="shared" si="7"/>
        <v>11.137519273220093</v>
      </c>
      <c r="F9" s="17">
        <f t="shared" si="8"/>
        <v>13.28970691844653</v>
      </c>
      <c r="G9" s="17">
        <f t="shared" si="9"/>
        <v>25.000714266974565</v>
      </c>
      <c r="H9" s="17">
        <f t="shared" si="10"/>
        <v>-46.842691066622997</v>
      </c>
      <c r="I9" s="17">
        <f t="shared" si="11"/>
        <v>8.661752495171454</v>
      </c>
      <c r="J9" s="17">
        <f t="shared" si="12"/>
        <v>9.3693668218766497</v>
      </c>
      <c r="L9" s="18"/>
      <c r="M9" s="18"/>
      <c r="N9" s="9">
        <v>5</v>
      </c>
      <c r="O9" s="19" t="s">
        <v>16</v>
      </c>
      <c r="P9" s="20">
        <v>109.08577641422497</v>
      </c>
      <c r="Q9" s="20">
        <v>99.650996388065195</v>
      </c>
      <c r="R9" s="17">
        <f t="shared" si="13"/>
        <v>9.4678230706479241</v>
      </c>
      <c r="S9" s="20">
        <v>38.946815095199405</v>
      </c>
      <c r="T9" s="20">
        <v>74.384625158529417</v>
      </c>
      <c r="U9" s="17">
        <f t="shared" si="14"/>
        <v>-47.64131026782016</v>
      </c>
      <c r="V9" s="17">
        <f t="shared" si="15"/>
        <v>8.6617524951714522</v>
      </c>
      <c r="W9" s="17">
        <f t="shared" si="16"/>
        <v>9.3693668218766497</v>
      </c>
    </row>
    <row r="10" spans="1:23" s="3" customFormat="1" x14ac:dyDescent="0.2">
      <c r="A10" s="9">
        <v>6</v>
      </c>
      <c r="B10" s="17" t="str">
        <f t="shared" si="4"/>
        <v>IRAO</v>
      </c>
      <c r="C10" s="17">
        <f t="shared" si="5"/>
        <v>28.423583254604186</v>
      </c>
      <c r="D10" s="17">
        <f t="shared" si="6"/>
        <v>23.370275736702183</v>
      </c>
      <c r="E10" s="17">
        <f t="shared" si="7"/>
        <v>21.622798014171323</v>
      </c>
      <c r="F10" s="17">
        <f t="shared" si="8"/>
        <v>14.528877977206031</v>
      </c>
      <c r="G10" s="17">
        <f t="shared" si="9"/>
        <v>11.961741168957754</v>
      </c>
      <c r="H10" s="17">
        <f t="shared" si="10"/>
        <v>21.461230200418697</v>
      </c>
      <c r="I10" s="17">
        <f t="shared" si="11"/>
        <v>6.6141343908632146</v>
      </c>
      <c r="J10" s="17">
        <f t="shared" si="12"/>
        <v>6.5376730206775662</v>
      </c>
      <c r="L10" s="18"/>
      <c r="M10" s="18"/>
      <c r="N10" s="9">
        <v>6</v>
      </c>
      <c r="O10" s="19" t="s">
        <v>33</v>
      </c>
      <c r="P10" s="20">
        <v>83.298153085943028</v>
      </c>
      <c r="Q10" s="20">
        <v>69.533581399409996</v>
      </c>
      <c r="R10" s="17">
        <f t="shared" si="13"/>
        <v>19.795574180865984</v>
      </c>
      <c r="S10" s="20">
        <v>42.578329799999999</v>
      </c>
      <c r="T10" s="20">
        <v>35.589768500000005</v>
      </c>
      <c r="U10" s="17">
        <f t="shared" si="14"/>
        <v>19.636433712683456</v>
      </c>
      <c r="V10" s="17">
        <f t="shared" si="15"/>
        <v>6.6141343908632146</v>
      </c>
      <c r="W10" s="17">
        <f t="shared" si="16"/>
        <v>6.5376730206775662</v>
      </c>
    </row>
    <row r="11" spans="1:23" s="3" customFormat="1" x14ac:dyDescent="0.2">
      <c r="A11" s="9">
        <v>7</v>
      </c>
      <c r="B11" s="17" t="str">
        <f t="shared" si="4"/>
        <v>Global Benefits Georgia</v>
      </c>
      <c r="C11" s="17">
        <f t="shared" si="5"/>
        <v>19.852724534982528</v>
      </c>
      <c r="D11" s="17">
        <f t="shared" si="6"/>
        <v>13.508359585888826</v>
      </c>
      <c r="E11" s="17">
        <f t="shared" si="7"/>
        <v>46.966213097563582</v>
      </c>
      <c r="F11" s="17">
        <f t="shared" si="8"/>
        <v>12.256132821167153</v>
      </c>
      <c r="G11" s="17">
        <f t="shared" si="9"/>
        <v>8.4616595868054105</v>
      </c>
      <c r="H11" s="17">
        <f t="shared" si="10"/>
        <v>44.843132667244248</v>
      </c>
      <c r="I11" s="17">
        <f t="shared" si="11"/>
        <v>4.6197056480516707</v>
      </c>
      <c r="J11" s="17">
        <f t="shared" si="12"/>
        <v>3.7788701773673883</v>
      </c>
      <c r="L11" s="18"/>
      <c r="M11" s="18"/>
      <c r="N11" s="9">
        <v>7</v>
      </c>
      <c r="O11" s="19" t="s">
        <v>34</v>
      </c>
      <c r="P11" s="20">
        <v>58.1803945222198</v>
      </c>
      <c r="Q11" s="20">
        <v>40.191422275895022</v>
      </c>
      <c r="R11" s="17">
        <f t="shared" si="13"/>
        <v>44.758237523516925</v>
      </c>
      <c r="S11" s="20">
        <v>35.917822845712458</v>
      </c>
      <c r="T11" s="20">
        <v>25.175975768622134</v>
      </c>
      <c r="U11" s="17">
        <f t="shared" si="14"/>
        <v>42.667053606233338</v>
      </c>
      <c r="V11" s="17">
        <f t="shared" si="15"/>
        <v>4.6197056480516716</v>
      </c>
      <c r="W11" s="17">
        <f t="shared" si="16"/>
        <v>3.7788701773673887</v>
      </c>
    </row>
    <row r="12" spans="1:23" s="3" customFormat="1" x14ac:dyDescent="0.2">
      <c r="A12" s="9">
        <v>8</v>
      </c>
      <c r="B12" s="17" t="str">
        <f t="shared" si="4"/>
        <v>PSP Insurance</v>
      </c>
      <c r="C12" s="17">
        <f t="shared" si="5"/>
        <v>18.438249726186438</v>
      </c>
      <c r="D12" s="17">
        <f t="shared" si="6"/>
        <v>13.796279925449596</v>
      </c>
      <c r="E12" s="17">
        <f t="shared" si="7"/>
        <v>33.646532440777293</v>
      </c>
      <c r="F12" s="17">
        <f t="shared" si="8"/>
        <v>13.436487369138217</v>
      </c>
      <c r="G12" s="17">
        <f t="shared" si="9"/>
        <v>8.8628522741335019</v>
      </c>
      <c r="H12" s="17">
        <f t="shared" si="10"/>
        <v>51.604550696991822</v>
      </c>
      <c r="I12" s="17">
        <f t="shared" si="11"/>
        <v>4.2905590237831621</v>
      </c>
      <c r="J12" s="17">
        <f t="shared" si="12"/>
        <v>3.8594139012522826</v>
      </c>
      <c r="L12" s="18"/>
      <c r="M12" s="18"/>
      <c r="N12" s="9">
        <v>8</v>
      </c>
      <c r="O12" s="19" t="s">
        <v>21</v>
      </c>
      <c r="P12" s="20">
        <v>54.035134647561975</v>
      </c>
      <c r="Q12" s="20">
        <v>41.048071662190182</v>
      </c>
      <c r="R12" s="17">
        <f t="shared" si="13"/>
        <v>31.638667687608603</v>
      </c>
      <c r="S12" s="20">
        <v>39.376969883996459</v>
      </c>
      <c r="T12" s="20">
        <v>26.369644371229406</v>
      </c>
      <c r="U12" s="17">
        <f t="shared" si="14"/>
        <v>49.326890153128858</v>
      </c>
      <c r="V12" s="17">
        <f t="shared" si="15"/>
        <v>4.2905590237831612</v>
      </c>
      <c r="W12" s="17">
        <f t="shared" si="16"/>
        <v>3.8594139012522821</v>
      </c>
    </row>
    <row r="13" spans="1:23" s="3" customFormat="1" x14ac:dyDescent="0.2">
      <c r="A13" s="9">
        <v>9</v>
      </c>
      <c r="B13" s="17" t="str">
        <f t="shared" si="4"/>
        <v>Unison</v>
      </c>
      <c r="C13" s="17">
        <f t="shared" si="5"/>
        <v>17.483009213130416</v>
      </c>
      <c r="D13" s="17">
        <f t="shared" si="6"/>
        <v>18.925342374438436</v>
      </c>
      <c r="E13" s="17">
        <f t="shared" si="7"/>
        <v>-7.6211734127257387</v>
      </c>
      <c r="F13" s="17">
        <f t="shared" si="8"/>
        <v>5.9654303328999143</v>
      </c>
      <c r="G13" s="17">
        <f t="shared" si="9"/>
        <v>5.3539793394042325</v>
      </c>
      <c r="H13" s="17">
        <f t="shared" si="10"/>
        <v>11.420495947668726</v>
      </c>
      <c r="I13" s="17">
        <f t="shared" si="11"/>
        <v>4.0682756799712507</v>
      </c>
      <c r="J13" s="17">
        <f t="shared" si="12"/>
        <v>5.2942336514302291</v>
      </c>
      <c r="L13" s="18"/>
      <c r="M13" s="18"/>
      <c r="N13" s="9">
        <v>9</v>
      </c>
      <c r="O13" s="19" t="s">
        <v>27</v>
      </c>
      <c r="P13" s="20">
        <v>51.235706799999996</v>
      </c>
      <c r="Q13" s="20">
        <v>56.308571166666674</v>
      </c>
      <c r="R13" s="17">
        <f t="shared" si="13"/>
        <v>-9.0090447361052668</v>
      </c>
      <c r="S13" s="20">
        <v>17.482290133596489</v>
      </c>
      <c r="T13" s="20">
        <v>15.929694728529412</v>
      </c>
      <c r="U13" s="17">
        <f t="shared" si="14"/>
        <v>9.7465483898222089</v>
      </c>
      <c r="V13" s="17">
        <f t="shared" si="15"/>
        <v>4.0682756799712507</v>
      </c>
      <c r="W13" s="17">
        <f t="shared" si="16"/>
        <v>5.2942336514302282</v>
      </c>
    </row>
    <row r="14" spans="1:23" s="3" customFormat="1" x14ac:dyDescent="0.2">
      <c r="A14" s="9">
        <v>10</v>
      </c>
      <c r="B14" s="17" t="str">
        <f t="shared" si="4"/>
        <v>BB Insurance</v>
      </c>
      <c r="C14" s="17">
        <f t="shared" si="5"/>
        <v>12.306006061071235</v>
      </c>
      <c r="D14" s="17">
        <f t="shared" si="6"/>
        <v>7.1026381905487765</v>
      </c>
      <c r="E14" s="17">
        <f t="shared" si="7"/>
        <v>73.259649878356328</v>
      </c>
      <c r="F14" s="17">
        <f t="shared" si="8"/>
        <v>39.077684178528791</v>
      </c>
      <c r="G14" s="17">
        <f t="shared" si="9"/>
        <v>12.736787083161161</v>
      </c>
      <c r="H14" s="17">
        <f t="shared" si="10"/>
        <v>206.80958960358191</v>
      </c>
      <c r="I14" s="17">
        <f t="shared" si="11"/>
        <v>2.8635931357992273</v>
      </c>
      <c r="J14" s="17">
        <f t="shared" si="12"/>
        <v>1.9869139156565785</v>
      </c>
      <c r="L14" s="18"/>
      <c r="M14" s="18"/>
      <c r="N14" s="9">
        <v>10</v>
      </c>
      <c r="O14" s="19" t="s">
        <v>22</v>
      </c>
      <c r="P14" s="20">
        <v>36.063981362575362</v>
      </c>
      <c r="Q14" s="20">
        <v>21.132479408339773</v>
      </c>
      <c r="R14" s="17">
        <f t="shared" si="13"/>
        <v>70.656649727258127</v>
      </c>
      <c r="S14" s="20">
        <v>114.52106125359649</v>
      </c>
      <c r="T14" s="20">
        <v>37.895762608529402</v>
      </c>
      <c r="U14" s="17">
        <f t="shared" si="14"/>
        <v>202.20017587882143</v>
      </c>
      <c r="V14" s="17">
        <f t="shared" si="15"/>
        <v>2.8635931357992273</v>
      </c>
      <c r="W14" s="17">
        <f t="shared" si="16"/>
        <v>1.9869139156565785</v>
      </c>
    </row>
    <row r="15" spans="1:23" s="3" customFormat="1" x14ac:dyDescent="0.2">
      <c r="A15" s="9">
        <v>11</v>
      </c>
      <c r="B15" s="17" t="str">
        <f t="shared" si="4"/>
        <v>Alpha</v>
      </c>
      <c r="C15" s="17">
        <f t="shared" si="5"/>
        <v>9.7021774477053562</v>
      </c>
      <c r="D15" s="17">
        <f t="shared" si="6"/>
        <v>7.9738669333062688</v>
      </c>
      <c r="E15" s="17">
        <f t="shared" si="7"/>
        <v>21.674684677518997</v>
      </c>
      <c r="F15" s="17">
        <f t="shared" si="8"/>
        <v>5.7710909689472114</v>
      </c>
      <c r="G15" s="17">
        <f t="shared" si="9"/>
        <v>4.8791693101635163</v>
      </c>
      <c r="H15" s="17">
        <f t="shared" si="10"/>
        <v>18.280194887391673</v>
      </c>
      <c r="I15" s="17">
        <f t="shared" si="11"/>
        <v>2.2576852801530816</v>
      </c>
      <c r="J15" s="17">
        <f t="shared" si="12"/>
        <v>2.2306341314783982</v>
      </c>
      <c r="L15" s="18"/>
      <c r="M15" s="18"/>
      <c r="N15" s="9">
        <v>11</v>
      </c>
      <c r="O15" s="19" t="s">
        <v>28</v>
      </c>
      <c r="P15" s="20">
        <v>28.433201228245316</v>
      </c>
      <c r="Q15" s="20">
        <v>23.72464628666614</v>
      </c>
      <c r="R15" s="17">
        <f t="shared" si="13"/>
        <v>19.846681314804286</v>
      </c>
      <c r="S15" s="20">
        <v>16.912759193596699</v>
      </c>
      <c r="T15" s="20">
        <v>14.516992448529509</v>
      </c>
      <c r="U15" s="17">
        <f t="shared" si="14"/>
        <v>16.503189304268517</v>
      </c>
      <c r="V15" s="17">
        <f t="shared" si="15"/>
        <v>2.2576852801530811</v>
      </c>
      <c r="W15" s="17">
        <f t="shared" si="16"/>
        <v>2.2306341314783982</v>
      </c>
    </row>
    <row r="16" spans="1:23" s="3" customFormat="1" x14ac:dyDescent="0.2">
      <c r="A16" s="9">
        <v>12</v>
      </c>
      <c r="B16" s="17" t="str">
        <f t="shared" si="4"/>
        <v>Euroins Georgia</v>
      </c>
      <c r="C16" s="17">
        <f t="shared" si="5"/>
        <v>8.928315229170213</v>
      </c>
      <c r="D16" s="17">
        <f t="shared" si="6"/>
        <v>6.4889834587080015</v>
      </c>
      <c r="E16" s="17">
        <f t="shared" si="7"/>
        <v>37.591893799462667</v>
      </c>
      <c r="F16" s="17">
        <f t="shared" si="8"/>
        <v>4.0763831380254283</v>
      </c>
      <c r="G16" s="17">
        <f t="shared" si="9"/>
        <v>3.9991918428393771</v>
      </c>
      <c r="H16" s="17">
        <f t="shared" si="10"/>
        <v>1.9301723503028114</v>
      </c>
      <c r="I16" s="17">
        <f t="shared" si="11"/>
        <v>2.077608452134788</v>
      </c>
      <c r="J16" s="17">
        <f t="shared" si="12"/>
        <v>1.8152482481408951</v>
      </c>
      <c r="L16" s="18"/>
      <c r="M16" s="18"/>
      <c r="N16" s="9">
        <v>12</v>
      </c>
      <c r="O16" s="19" t="s">
        <v>29</v>
      </c>
      <c r="P16" s="20">
        <v>26.165320610606226</v>
      </c>
      <c r="Q16" s="20">
        <v>19.306672484693916</v>
      </c>
      <c r="R16" s="17">
        <f t="shared" si="13"/>
        <v>35.524755140222936</v>
      </c>
      <c r="S16" s="20">
        <v>11.94624842429732</v>
      </c>
      <c r="T16" s="20">
        <v>11.898795489999998</v>
      </c>
      <c r="U16" s="17">
        <f t="shared" si="14"/>
        <v>0.39880452048446102</v>
      </c>
      <c r="V16" s="17">
        <f t="shared" si="15"/>
        <v>2.077608452134788</v>
      </c>
      <c r="W16" s="17">
        <f t="shared" si="16"/>
        <v>1.8152482481408949</v>
      </c>
    </row>
    <row r="17" spans="1:23" s="3" customFormat="1" x14ac:dyDescent="0.2">
      <c r="A17" s="9">
        <v>13</v>
      </c>
      <c r="B17" s="17" t="str">
        <f t="shared" si="4"/>
        <v>New Vision Insurance</v>
      </c>
      <c r="C17" s="17">
        <f t="shared" si="5"/>
        <v>7.1005860831999428</v>
      </c>
      <c r="D17" s="17">
        <f t="shared" si="6"/>
        <v>6.7269156373977941</v>
      </c>
      <c r="E17" s="17">
        <f t="shared" si="7"/>
        <v>5.5548555377260129</v>
      </c>
      <c r="F17" s="17">
        <f t="shared" si="8"/>
        <v>4.3144063582872114</v>
      </c>
      <c r="G17" s="17">
        <f t="shared" si="9"/>
        <v>4.80259498033812</v>
      </c>
      <c r="H17" s="17">
        <f t="shared" si="10"/>
        <v>-10.165100826731347</v>
      </c>
      <c r="I17" s="17">
        <f t="shared" si="11"/>
        <v>1.652298029685261</v>
      </c>
      <c r="J17" s="17">
        <f t="shared" si="12"/>
        <v>1.8818081297142391</v>
      </c>
      <c r="L17" s="18"/>
      <c r="M17" s="18"/>
      <c r="N17" s="9">
        <v>13</v>
      </c>
      <c r="O17" s="19" t="s">
        <v>20</v>
      </c>
      <c r="P17" s="20">
        <v>20.808977575425754</v>
      </c>
      <c r="Q17" s="20">
        <v>20.014592095949656</v>
      </c>
      <c r="R17" s="17">
        <f t="shared" si="13"/>
        <v>3.9690315729035319</v>
      </c>
      <c r="S17" s="20">
        <v>12.643799273596503</v>
      </c>
      <c r="T17" s="20">
        <v>14.289160845000008</v>
      </c>
      <c r="U17" s="17">
        <f t="shared" si="14"/>
        <v>-11.514752960312862</v>
      </c>
      <c r="V17" s="17">
        <f t="shared" si="15"/>
        <v>1.6522980296852607</v>
      </c>
      <c r="W17" s="17">
        <f t="shared" si="16"/>
        <v>1.8818081297142391</v>
      </c>
    </row>
    <row r="18" spans="1:23" s="3" customFormat="1" x14ac:dyDescent="0.2">
      <c r="A18" s="9">
        <v>14</v>
      </c>
      <c r="B18" s="17" t="str">
        <f t="shared" si="4"/>
        <v>Insurance Group of Georgia</v>
      </c>
      <c r="C18" s="17">
        <f t="shared" si="5"/>
        <v>4.1090790725448709</v>
      </c>
      <c r="D18" s="17">
        <f t="shared" si="6"/>
        <v>6.3080783940527585</v>
      </c>
      <c r="E18" s="17">
        <f t="shared" si="7"/>
        <v>-34.860050623040749</v>
      </c>
      <c r="F18" s="17">
        <f t="shared" si="8"/>
        <v>3.4013294854296046</v>
      </c>
      <c r="G18" s="17">
        <f t="shared" si="9"/>
        <v>3.6776720229892792</v>
      </c>
      <c r="H18" s="17">
        <f t="shared" si="10"/>
        <v>-7.514061499564022</v>
      </c>
      <c r="I18" s="17">
        <f t="shared" si="11"/>
        <v>0.95617786698631435</v>
      </c>
      <c r="J18" s="17">
        <f t="shared" si="12"/>
        <v>1.7646413073488734</v>
      </c>
      <c r="L18" s="18"/>
      <c r="M18" s="18"/>
      <c r="N18" s="9">
        <v>14</v>
      </c>
      <c r="O18" s="19" t="s">
        <v>35</v>
      </c>
      <c r="P18" s="20">
        <v>12.04206713</v>
      </c>
      <c r="Q18" s="20">
        <v>18.768425645825172</v>
      </c>
      <c r="R18" s="17">
        <f t="shared" si="13"/>
        <v>-35.838693360630259</v>
      </c>
      <c r="S18" s="20">
        <v>9.9679361899999996</v>
      </c>
      <c r="T18" s="20">
        <v>10.942177570000002</v>
      </c>
      <c r="U18" s="17">
        <f t="shared" si="14"/>
        <v>-8.9035420396673572</v>
      </c>
      <c r="V18" s="17">
        <f t="shared" si="15"/>
        <v>0.95617786698631435</v>
      </c>
      <c r="W18" s="17">
        <f t="shared" si="16"/>
        <v>1.7646413073488731</v>
      </c>
    </row>
    <row r="19" spans="1:23" s="3" customFormat="1" x14ac:dyDescent="0.2">
      <c r="A19" s="9">
        <v>15</v>
      </c>
      <c r="B19" s="17" t="str">
        <f t="shared" si="4"/>
        <v>Prime Insurance</v>
      </c>
      <c r="C19" s="17">
        <f t="shared" si="5"/>
        <v>4.0251259532880406</v>
      </c>
      <c r="D19" s="17">
        <f t="shared" si="6"/>
        <v>4.0859664491338492</v>
      </c>
      <c r="E19" s="17">
        <f t="shared" si="7"/>
        <v>-1.489011145911519</v>
      </c>
      <c r="F19" s="17">
        <f t="shared" si="8"/>
        <v>2.7842039172865629</v>
      </c>
      <c r="G19" s="17">
        <f t="shared" si="9"/>
        <v>2.5629897491074551</v>
      </c>
      <c r="H19" s="17">
        <f t="shared" si="10"/>
        <v>8.6310984371335877</v>
      </c>
      <c r="I19" s="17">
        <f t="shared" si="11"/>
        <v>0.93664207488287166</v>
      </c>
      <c r="J19" s="17">
        <f t="shared" si="12"/>
        <v>1.14302085772761</v>
      </c>
      <c r="L19" s="18"/>
      <c r="M19" s="18"/>
      <c r="N19" s="9">
        <v>15</v>
      </c>
      <c r="O19" s="21" t="s">
        <v>18</v>
      </c>
      <c r="P19" s="20">
        <v>11.796034118705931</v>
      </c>
      <c r="Q19" s="20">
        <v>12.156975976107942</v>
      </c>
      <c r="R19" s="17">
        <f t="shared" si="13"/>
        <v>-2.9690102054274661</v>
      </c>
      <c r="S19" s="20">
        <v>8.1593880000000016</v>
      </c>
      <c r="T19" s="20">
        <v>7.6256634005194108</v>
      </c>
      <c r="U19" s="17">
        <f t="shared" si="14"/>
        <v>6.9990579369689527</v>
      </c>
      <c r="V19" s="17">
        <f t="shared" si="15"/>
        <v>0.93664207488287154</v>
      </c>
      <c r="W19" s="17">
        <f t="shared" si="16"/>
        <v>1.1430208577276102</v>
      </c>
    </row>
    <row r="20" spans="1:23" s="3" customFormat="1" x14ac:dyDescent="0.2">
      <c r="A20" s="9">
        <v>16</v>
      </c>
      <c r="B20" s="17" t="str">
        <f t="shared" si="4"/>
        <v>Autograph</v>
      </c>
      <c r="C20" s="17">
        <f t="shared" si="5"/>
        <v>3.9374241401455667</v>
      </c>
      <c r="D20" s="17">
        <f t="shared" si="6"/>
        <v>0</v>
      </c>
      <c r="E20" s="17" t="e">
        <f t="shared" si="7"/>
        <v>#DIV/0!</v>
      </c>
      <c r="F20" s="17">
        <f t="shared" si="8"/>
        <v>9.9269461663954743</v>
      </c>
      <c r="G20" s="17">
        <f t="shared" si="9"/>
        <v>0</v>
      </c>
      <c r="H20" s="17" t="e">
        <f t="shared" si="10"/>
        <v>#DIV/0!</v>
      </c>
      <c r="I20" s="17">
        <f t="shared" si="11"/>
        <v>0.91623396612154107</v>
      </c>
      <c r="J20" s="17">
        <f t="shared" si="12"/>
        <v>0</v>
      </c>
      <c r="L20" s="18"/>
      <c r="M20" s="18"/>
      <c r="N20" s="9">
        <v>16</v>
      </c>
      <c r="O20" s="21" t="s">
        <v>36</v>
      </c>
      <c r="P20" s="20">
        <v>11.539015185110598</v>
      </c>
      <c r="Q20" s="20">
        <v>0</v>
      </c>
      <c r="R20" s="17" t="e">
        <f t="shared" si="13"/>
        <v>#DIV/0!</v>
      </c>
      <c r="S20" s="20">
        <v>29.091908435238576</v>
      </c>
      <c r="T20" s="20">
        <v>0</v>
      </c>
      <c r="U20" s="17" t="e">
        <f t="shared" si="14"/>
        <v>#DIV/0!</v>
      </c>
      <c r="V20" s="17">
        <f t="shared" si="15"/>
        <v>0.91623396612154095</v>
      </c>
      <c r="W20" s="17">
        <f t="shared" si="16"/>
        <v>0</v>
      </c>
    </row>
    <row r="21" spans="1:23" s="3" customFormat="1" x14ac:dyDescent="0.2">
      <c r="A21" s="9">
        <v>17</v>
      </c>
      <c r="B21" s="17" t="str">
        <f t="shared" si="4"/>
        <v>Cartu</v>
      </c>
      <c r="C21" s="17">
        <f t="shared" si="5"/>
        <v>2.7943562093072214</v>
      </c>
      <c r="D21" s="17">
        <f t="shared" si="6"/>
        <v>2.3707758889669788</v>
      </c>
      <c r="E21" s="17">
        <f t="shared" si="7"/>
        <v>17.866738155701853</v>
      </c>
      <c r="F21" s="17">
        <f t="shared" si="8"/>
        <v>0.74413560970330139</v>
      </c>
      <c r="G21" s="17">
        <f t="shared" si="9"/>
        <v>0.67030997475192844</v>
      </c>
      <c r="H21" s="17">
        <f t="shared" si="10"/>
        <v>11.013656029614467</v>
      </c>
      <c r="I21" s="17">
        <f t="shared" si="11"/>
        <v>0.65024340311868378</v>
      </c>
      <c r="J21" s="17">
        <f t="shared" si="12"/>
        <v>0.66320815988623971</v>
      </c>
      <c r="L21" s="18"/>
      <c r="M21" s="18"/>
      <c r="N21" s="9">
        <v>17</v>
      </c>
      <c r="O21" s="21" t="s">
        <v>30</v>
      </c>
      <c r="P21" s="20">
        <v>8.1891403069957427</v>
      </c>
      <c r="Q21" s="20">
        <v>7.0537695024434512</v>
      </c>
      <c r="R21" s="17">
        <f t="shared" si="13"/>
        <v>16.095944220448303</v>
      </c>
      <c r="S21" s="20">
        <v>2.1807638177964952</v>
      </c>
      <c r="T21" s="20">
        <v>1.9943732678794126</v>
      </c>
      <c r="U21" s="17">
        <f t="shared" si="14"/>
        <v>9.345820710647061</v>
      </c>
      <c r="V21" s="17">
        <f t="shared" si="15"/>
        <v>0.65024340311868367</v>
      </c>
      <c r="W21" s="17">
        <f t="shared" si="16"/>
        <v>0.66320815988623971</v>
      </c>
    </row>
    <row r="22" spans="1:23" s="3" customFormat="1" ht="13.5" customHeight="1" x14ac:dyDescent="0.2">
      <c r="A22" s="9">
        <v>18</v>
      </c>
      <c r="B22" s="17" t="str">
        <f t="shared" ref="B22" si="17">O22</f>
        <v>Tao</v>
      </c>
      <c r="C22" s="17">
        <f t="shared" si="5"/>
        <v>1.3058275906217147</v>
      </c>
      <c r="D22" s="17">
        <f t="shared" si="6"/>
        <v>1.5215200310508774</v>
      </c>
      <c r="E22" s="17">
        <f t="shared" ref="E22" si="18">C22*100/D22-100</f>
        <v>-14.176115728176711</v>
      </c>
      <c r="F22" s="17">
        <f t="shared" si="8"/>
        <v>0.85121160635927484</v>
      </c>
      <c r="G22" s="17">
        <f t="shared" si="9"/>
        <v>0.56359488405519154</v>
      </c>
      <c r="H22" s="17">
        <f t="shared" ref="H22" si="19">F22*100/G22-100</f>
        <v>51.032528938981216</v>
      </c>
      <c r="I22" s="17">
        <f t="shared" ref="I22" si="20">C22*100/$C$24</f>
        <v>0.30386454439273014</v>
      </c>
      <c r="J22" s="17">
        <f t="shared" ref="J22" si="21">D22*100/$D$24</f>
        <v>0.42563470664576247</v>
      </c>
      <c r="L22" s="18"/>
      <c r="M22" s="18"/>
      <c r="N22" s="9">
        <v>18</v>
      </c>
      <c r="O22" s="21" t="s">
        <v>31</v>
      </c>
      <c r="P22" s="20">
        <v>3.826858337075997</v>
      </c>
      <c r="Q22" s="20">
        <v>4.5269785483856753</v>
      </c>
      <c r="R22" s="17">
        <f t="shared" si="13"/>
        <v>-15.465507596879192</v>
      </c>
      <c r="S22" s="20">
        <v>2.494560733596491</v>
      </c>
      <c r="T22" s="20">
        <v>1.6768638585294113</v>
      </c>
      <c r="U22" s="17">
        <f t="shared" ref="U22" si="22">S22*100/T22-100</f>
        <v>48.763462275595202</v>
      </c>
      <c r="V22" s="17">
        <f t="shared" ref="V22" si="23">P22*100/$P$24</f>
        <v>0.30386454439273008</v>
      </c>
      <c r="W22" s="17">
        <f t="shared" ref="W22" si="24">Q22*100/$Q$24</f>
        <v>0.42563470664576247</v>
      </c>
    </row>
    <row r="23" spans="1:23" s="3" customFormat="1" ht="13.5" customHeight="1" x14ac:dyDescent="0.2">
      <c r="A23" s="9">
        <v>19</v>
      </c>
      <c r="B23" s="17" t="str">
        <f t="shared" ref="B23" si="25">O23</f>
        <v>Green Insurance Georgia</v>
      </c>
      <c r="C23" s="17">
        <f t="shared" ref="C23" si="26">P23/2.9306</f>
        <v>1.2604831405960015</v>
      </c>
      <c r="D23" s="17">
        <f t="shared" ref="D23" si="27">Q23/ 2.9753</f>
        <v>1.4199243721379098</v>
      </c>
      <c r="E23" s="17">
        <f t="shared" ref="E23" si="28">C23*100/D23-100</f>
        <v>-11.228853780560542</v>
      </c>
      <c r="F23" s="17">
        <f t="shared" ref="F23" si="29">S23/2.9306</f>
        <v>0.16365599658653221</v>
      </c>
      <c r="G23" s="17">
        <f t="shared" ref="G23" si="30">T23/ 2.9753</f>
        <v>0.38419412110691759</v>
      </c>
      <c r="H23" s="17">
        <f t="shared" ref="H23" si="31">F23*100/G23-100</f>
        <v>-57.402784791444454</v>
      </c>
      <c r="I23" s="17">
        <f t="shared" ref="I23" si="32">C23*100/$C$24</f>
        <v>0.29331294420694898</v>
      </c>
      <c r="J23" s="17">
        <f t="shared" ref="J23" si="33">D23*100/$D$24</f>
        <v>0.39721402364756547</v>
      </c>
      <c r="L23" s="18"/>
      <c r="M23" s="18"/>
      <c r="N23" s="9">
        <v>19</v>
      </c>
      <c r="O23" s="21" t="s">
        <v>19</v>
      </c>
      <c r="P23" s="20">
        <v>3.6939718918306421</v>
      </c>
      <c r="Q23" s="20">
        <v>4.224700984421923</v>
      </c>
      <c r="R23" s="17">
        <f t="shared" si="13"/>
        <v>-12.562524414113113</v>
      </c>
      <c r="S23" s="20">
        <v>0.47961026359649134</v>
      </c>
      <c r="T23" s="20">
        <v>1.1430927685294119</v>
      </c>
      <c r="U23" s="17">
        <f t="shared" ref="U23" si="34">S23*100/T23-100</f>
        <v>-58.042752364402617</v>
      </c>
      <c r="V23" s="17">
        <f t="shared" ref="V23" si="35">P23*100/$P$24</f>
        <v>0.29331294420694892</v>
      </c>
      <c r="W23" s="17">
        <f t="shared" ref="W23" si="36">Q23*100/$Q$24</f>
        <v>0.39721402364756547</v>
      </c>
    </row>
    <row r="24" spans="1:23" s="24" customFormat="1" x14ac:dyDescent="0.2">
      <c r="A24" s="22" t="s">
        <v>9</v>
      </c>
      <c r="B24" s="11"/>
      <c r="C24" s="32">
        <f t="shared" si="5"/>
        <v>429.74003210259247</v>
      </c>
      <c r="D24" s="32">
        <f t="shared" si="6"/>
        <v>357.47085641612711</v>
      </c>
      <c r="E24" s="23">
        <f t="shared" ref="E24" si="37">C24*100/D24-100</f>
        <v>20.216802122279233</v>
      </c>
      <c r="F24" s="32">
        <f t="shared" si="8"/>
        <v>259.22664525133024</v>
      </c>
      <c r="G24" s="32">
        <f t="shared" si="9"/>
        <v>206.46181225577212</v>
      </c>
      <c r="H24" s="23">
        <f t="shared" ref="H24" si="38">F24*100/G24-100</f>
        <v>25.556703401494502</v>
      </c>
      <c r="I24" s="23">
        <f t="shared" si="0"/>
        <v>100</v>
      </c>
      <c r="J24" s="23">
        <f t="shared" si="1"/>
        <v>100.00000000000001</v>
      </c>
      <c r="L24" s="25"/>
      <c r="M24" s="25"/>
      <c r="N24" s="22" t="s">
        <v>9</v>
      </c>
      <c r="O24" s="12"/>
      <c r="P24" s="26">
        <v>1259.3961380798576</v>
      </c>
      <c r="Q24" s="26">
        <v>1063.5830390949029</v>
      </c>
      <c r="R24" s="23">
        <f t="shared" si="13"/>
        <v>18.410701542550868</v>
      </c>
      <c r="S24" s="26">
        <v>759.68960657354842</v>
      </c>
      <c r="T24" s="26">
        <v>614.28583000459878</v>
      </c>
      <c r="U24" s="23">
        <f t="shared" ref="U24" si="39">S24*100/T24-100</f>
        <v>23.670377773138782</v>
      </c>
      <c r="V24" s="23">
        <f>P24*100/$P$24</f>
        <v>100</v>
      </c>
      <c r="W24" s="23">
        <f>Q24*100/$Q$24</f>
        <v>100</v>
      </c>
    </row>
    <row r="25" spans="1:23" x14ac:dyDescent="0.2">
      <c r="O25" s="27"/>
      <c r="P25" s="10"/>
      <c r="Q25" s="10"/>
      <c r="R25" s="27"/>
      <c r="S25" s="10"/>
      <c r="T25" s="10"/>
    </row>
    <row r="26" spans="1:23" x14ac:dyDescent="0.2">
      <c r="A26" s="1" t="s">
        <v>12</v>
      </c>
      <c r="B26" s="2"/>
      <c r="D26" s="2"/>
      <c r="E26" s="1" t="s">
        <v>13</v>
      </c>
      <c r="F26" s="2"/>
      <c r="G26" s="2"/>
      <c r="P26" s="10"/>
      <c r="Q26" s="10"/>
      <c r="S26" s="10"/>
      <c r="T26" s="10"/>
    </row>
    <row r="27" spans="1:23" x14ac:dyDescent="0.2">
      <c r="A27" s="3" t="s">
        <v>23</v>
      </c>
      <c r="B27" s="2"/>
      <c r="D27" s="2"/>
      <c r="E27" s="5" t="s">
        <v>15</v>
      </c>
      <c r="F27" s="2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V27" s="8"/>
    </row>
    <row r="28" spans="1:23" x14ac:dyDescent="0.2">
      <c r="A28" s="3" t="s">
        <v>32</v>
      </c>
      <c r="B28" s="2"/>
      <c r="D28" s="2"/>
      <c r="E28" s="4" t="s">
        <v>14</v>
      </c>
      <c r="F28" s="2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V28" s="8"/>
    </row>
    <row r="29" spans="1:23" x14ac:dyDescent="0.2"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V29" s="8"/>
    </row>
    <row r="30" spans="1:23" x14ac:dyDescent="0.2"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V30" s="8"/>
    </row>
    <row r="31" spans="1:23" x14ac:dyDescent="0.2"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V31" s="8"/>
    </row>
  </sheetData>
  <sortState xmlns:xlrd2="http://schemas.microsoft.com/office/spreadsheetml/2017/richdata2" ref="B80:J94">
    <sortCondition descending="1" ref="C80:C94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scale="3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84A993-1154-45B9-A1BA-F84F47F5138E}"/>
</file>

<file path=customXml/itemProps2.xml><?xml version="1.0" encoding="utf-8"?>
<ds:datastoreItem xmlns:ds="http://schemas.openxmlformats.org/officeDocument/2006/customXml" ds:itemID="{632C79A3-68AD-448A-AC15-B394544CF591}"/>
</file>

<file path=customXml/itemProps3.xml><?xml version="1.0" encoding="utf-8"?>
<ds:datastoreItem xmlns:ds="http://schemas.openxmlformats.org/officeDocument/2006/customXml" ds:itemID="{063EEE01-16AA-4B64-828C-B730B321B0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2012-04-19T13:09:29Z</dcterms:created>
  <dcterms:modified xsi:type="dcterms:W3CDTF">2025-04-06T08:56:16Z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